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165" windowWidth="17100" windowHeight="8265" firstSheet="8" activeTab="8"/>
  </bookViews>
  <sheets>
    <sheet name="4" sheetId="7" state="hidden" r:id="rId1"/>
    <sheet name="6" sheetId="1" state="hidden" r:id="rId2"/>
    <sheet name="9 мес 2009" sheetId="5" state="hidden" r:id="rId3"/>
    <sheet name="12" sheetId="6" state="hidden" r:id="rId4"/>
    <sheet name="выполненные мероприяти 9м" sheetId="8" state="hidden" r:id="rId5"/>
    <sheet name="выполненные мероприятия год" sheetId="9" state="hidden" r:id="rId6"/>
    <sheet name="Лист1" sheetId="10" state="hidden" r:id="rId7"/>
    <sheet name="любимый город" sheetId="12" state="hidden" r:id="rId8"/>
    <sheet name="9 месяцев" sheetId="15" r:id="rId9"/>
    <sheet name="СВОДНЫЙ" sheetId="17" r:id="rId10"/>
  </sheets>
  <definedNames>
    <definedName name="_xlnm._FilterDatabase" localSheetId="3" hidden="1">'12'!$A$3:$AD$200</definedName>
    <definedName name="_xlnm._FilterDatabase" localSheetId="0" hidden="1">'4'!$A$3:$AC$278</definedName>
    <definedName name="_xlnm._FilterDatabase" localSheetId="1" hidden="1">'6'!$A$3:$AE$188</definedName>
    <definedName name="_xlnm._FilterDatabase" localSheetId="2" hidden="1">'9 мес 2009'!$A$3:$AC$195</definedName>
    <definedName name="_xlnm._FilterDatabase" localSheetId="8" hidden="1">'9 месяцев'!$A$5:$AG$136</definedName>
    <definedName name="_xlnm._FilterDatabase" localSheetId="9" hidden="1">СВОДНЫЙ!$A$5:$Z$21</definedName>
    <definedName name="_xlnm.Print_Titles" localSheetId="3">'12'!$2:$3</definedName>
    <definedName name="_xlnm.Print_Titles" localSheetId="0">'4'!$2:$3</definedName>
    <definedName name="_xlnm.Print_Titles" localSheetId="1">'6'!$2:$3</definedName>
    <definedName name="_xlnm.Print_Titles" localSheetId="8">'9 месяцев'!$4:$5</definedName>
    <definedName name="_xlnm.Print_Titles" localSheetId="9">СВОДНЫЙ!$4:$5</definedName>
    <definedName name="_xlnm.Print_Area" localSheetId="3">'12'!$A$1:$AC$213</definedName>
    <definedName name="_xlnm.Print_Area" localSheetId="0">'4'!$A$1:$AC$282</definedName>
    <definedName name="_xlnm.Print_Area" localSheetId="1">'6'!$B$1:$AC$287</definedName>
    <definedName name="_xlnm.Print_Area" localSheetId="8">'9 месяцев'!$B$1:$AE$211</definedName>
    <definedName name="_xlnm.Print_Area" localSheetId="9">СВОДНЫЙ!$B$1:$X$24</definedName>
  </definedNames>
  <calcPr calcId="125725"/>
</workbook>
</file>

<file path=xl/calcChain.xml><?xml version="1.0" encoding="utf-8"?>
<calcChain xmlns="http://schemas.openxmlformats.org/spreadsheetml/2006/main">
  <c r="AD37" i="15"/>
  <c r="AA37"/>
  <c r="X130"/>
  <c r="W130"/>
  <c r="S133"/>
  <c r="S132"/>
  <c r="S131"/>
  <c r="U130"/>
  <c r="T130"/>
  <c r="R130"/>
  <c r="Q130"/>
  <c r="T32"/>
  <c r="T35" s="1"/>
  <c r="N11" i="17" s="1"/>
  <c r="J29" i="15"/>
  <c r="Z176"/>
  <c r="J33"/>
  <c r="AC135"/>
  <c r="Z135"/>
  <c r="V135"/>
  <c r="P135"/>
  <c r="U21" i="17"/>
  <c r="X21"/>
  <c r="U19"/>
  <c r="X19"/>
  <c r="U17"/>
  <c r="X17"/>
  <c r="U15"/>
  <c r="X15"/>
  <c r="N8"/>
  <c r="E9"/>
  <c r="F9"/>
  <c r="G9"/>
  <c r="H9"/>
  <c r="I9"/>
  <c r="K9"/>
  <c r="L9"/>
  <c r="N9"/>
  <c r="O9"/>
  <c r="Q9"/>
  <c r="R9"/>
  <c r="T9"/>
  <c r="W9"/>
  <c r="E10"/>
  <c r="F10"/>
  <c r="G10"/>
  <c r="H10"/>
  <c r="I10"/>
  <c r="K10"/>
  <c r="L10"/>
  <c r="N10"/>
  <c r="O10"/>
  <c r="Q10"/>
  <c r="R10"/>
  <c r="T10"/>
  <c r="W10"/>
  <c r="N7"/>
  <c r="U7"/>
  <c r="X7"/>
  <c r="V129" i="15"/>
  <c r="V128"/>
  <c r="V127"/>
  <c r="V126"/>
  <c r="V125"/>
  <c r="V124"/>
  <c r="S129"/>
  <c r="S128"/>
  <c r="S127"/>
  <c r="S126"/>
  <c r="S125"/>
  <c r="S124"/>
  <c r="P125"/>
  <c r="P126"/>
  <c r="P127"/>
  <c r="P128"/>
  <c r="P129"/>
  <c r="P124"/>
  <c r="K213"/>
  <c r="N207"/>
  <c r="N206" s="1"/>
  <c r="O207"/>
  <c r="M207" s="1"/>
  <c r="M206" s="1"/>
  <c r="Q207"/>
  <c r="Q206" s="1"/>
  <c r="R207"/>
  <c r="R206" s="1"/>
  <c r="T207"/>
  <c r="T206" s="1"/>
  <c r="U207"/>
  <c r="U206" s="1"/>
  <c r="W207"/>
  <c r="W206" s="1"/>
  <c r="X207"/>
  <c r="X206" s="1"/>
  <c r="L207"/>
  <c r="L206" s="1"/>
  <c r="K207"/>
  <c r="K206" s="1"/>
  <c r="N201"/>
  <c r="O201"/>
  <c r="O198" s="1"/>
  <c r="O197" s="1"/>
  <c r="Q201"/>
  <c r="R201"/>
  <c r="P201" s="1"/>
  <c r="T201"/>
  <c r="U201"/>
  <c r="U198" s="1"/>
  <c r="U197" s="1"/>
  <c r="W201"/>
  <c r="X201"/>
  <c r="V201" s="1"/>
  <c r="K201"/>
  <c r="N198"/>
  <c r="N197" s="1"/>
  <c r="T198"/>
  <c r="T197" s="1"/>
  <c r="W198"/>
  <c r="W197" s="1"/>
  <c r="L201"/>
  <c r="K198"/>
  <c r="K197" s="1"/>
  <c r="Q199"/>
  <c r="Q198" s="1"/>
  <c r="L198"/>
  <c r="L197" s="1"/>
  <c r="X195"/>
  <c r="W195"/>
  <c r="U195"/>
  <c r="T195"/>
  <c r="R195"/>
  <c r="Q195"/>
  <c r="O195"/>
  <c r="N195"/>
  <c r="L195"/>
  <c r="K195"/>
  <c r="X193"/>
  <c r="X192" s="1"/>
  <c r="W193"/>
  <c r="W192" s="1"/>
  <c r="U193"/>
  <c r="U192" s="1"/>
  <c r="T193"/>
  <c r="R193"/>
  <c r="R192" s="1"/>
  <c r="Q193"/>
  <c r="Q192" s="1"/>
  <c r="L193"/>
  <c r="L192" s="1"/>
  <c r="K193"/>
  <c r="K192" s="1"/>
  <c r="O193"/>
  <c r="N193"/>
  <c r="X185"/>
  <c r="W185"/>
  <c r="U185"/>
  <c r="T185"/>
  <c r="R185"/>
  <c r="Q185"/>
  <c r="L185"/>
  <c r="K185"/>
  <c r="Z201"/>
  <c r="AC200"/>
  <c r="Z200"/>
  <c r="V200"/>
  <c r="S200"/>
  <c r="P200"/>
  <c r="M200"/>
  <c r="J200"/>
  <c r="AC199"/>
  <c r="V199"/>
  <c r="S199"/>
  <c r="P199"/>
  <c r="M199"/>
  <c r="J199"/>
  <c r="AC196"/>
  <c r="Z196"/>
  <c r="V196"/>
  <c r="S196"/>
  <c r="P196"/>
  <c r="M196"/>
  <c r="J196"/>
  <c r="AC194"/>
  <c r="Z194"/>
  <c r="V194"/>
  <c r="S194"/>
  <c r="P194"/>
  <c r="M194"/>
  <c r="J194"/>
  <c r="AC191"/>
  <c r="Z191"/>
  <c r="V191"/>
  <c r="S191"/>
  <c r="P191"/>
  <c r="M191"/>
  <c r="J191"/>
  <c r="AC190"/>
  <c r="Z190"/>
  <c r="V190"/>
  <c r="S190"/>
  <c r="P190"/>
  <c r="M190"/>
  <c r="J190"/>
  <c r="AC205"/>
  <c r="Z205"/>
  <c r="V205"/>
  <c r="S205"/>
  <c r="P205"/>
  <c r="M205"/>
  <c r="J205"/>
  <c r="AC204"/>
  <c r="Z204"/>
  <c r="V204"/>
  <c r="S204"/>
  <c r="P204"/>
  <c r="M204"/>
  <c r="J204"/>
  <c r="AC203"/>
  <c r="Z203"/>
  <c r="V203"/>
  <c r="S203"/>
  <c r="P203"/>
  <c r="M203"/>
  <c r="J203"/>
  <c r="AC202"/>
  <c r="Z202"/>
  <c r="V202"/>
  <c r="S202"/>
  <c r="P202"/>
  <c r="M202"/>
  <c r="J202"/>
  <c r="AC209"/>
  <c r="Z209"/>
  <c r="V209"/>
  <c r="S209"/>
  <c r="P209"/>
  <c r="M209"/>
  <c r="J209"/>
  <c r="AC208"/>
  <c r="Z208"/>
  <c r="V208"/>
  <c r="S208"/>
  <c r="P208"/>
  <c r="M208"/>
  <c r="J208"/>
  <c r="O185"/>
  <c r="N185"/>
  <c r="X180"/>
  <c r="X179" s="1"/>
  <c r="W180"/>
  <c r="U180"/>
  <c r="U179" s="1"/>
  <c r="S179" s="1"/>
  <c r="T180"/>
  <c r="T179" s="1"/>
  <c r="R180"/>
  <c r="Q180"/>
  <c r="Q179" s="1"/>
  <c r="L180"/>
  <c r="L179" s="1"/>
  <c r="J179" s="1"/>
  <c r="K180"/>
  <c r="K179" s="1"/>
  <c r="O180"/>
  <c r="O179" s="1"/>
  <c r="N180"/>
  <c r="V184"/>
  <c r="W174"/>
  <c r="K177"/>
  <c r="Z177" s="1"/>
  <c r="N177"/>
  <c r="O177"/>
  <c r="M177" s="1"/>
  <c r="Q177"/>
  <c r="R177"/>
  <c r="R173" s="1"/>
  <c r="T177"/>
  <c r="U177"/>
  <c r="S177" s="1"/>
  <c r="W177"/>
  <c r="X177"/>
  <c r="V177" s="1"/>
  <c r="L177"/>
  <c r="X174"/>
  <c r="X173" s="1"/>
  <c r="U174"/>
  <c r="T174"/>
  <c r="T173" s="1"/>
  <c r="R174"/>
  <c r="L174"/>
  <c r="K174"/>
  <c r="K165"/>
  <c r="Q175"/>
  <c r="Z175" s="1"/>
  <c r="X169"/>
  <c r="W169"/>
  <c r="U169"/>
  <c r="T169"/>
  <c r="R169"/>
  <c r="Q169"/>
  <c r="L169"/>
  <c r="J169" s="1"/>
  <c r="K169"/>
  <c r="O173"/>
  <c r="M173" s="1"/>
  <c r="N173"/>
  <c r="S171"/>
  <c r="S172"/>
  <c r="S175"/>
  <c r="S176"/>
  <c r="S178"/>
  <c r="S181"/>
  <c r="S182"/>
  <c r="S183"/>
  <c r="S184"/>
  <c r="S186"/>
  <c r="S187"/>
  <c r="S188"/>
  <c r="S189"/>
  <c r="S170"/>
  <c r="S168"/>
  <c r="T167"/>
  <c r="U167"/>
  <c r="S167" s="1"/>
  <c r="K167"/>
  <c r="L167"/>
  <c r="N167"/>
  <c r="O167"/>
  <c r="Q167"/>
  <c r="R167"/>
  <c r="P167" s="1"/>
  <c r="W167"/>
  <c r="X167"/>
  <c r="J168"/>
  <c r="M168"/>
  <c r="P168"/>
  <c r="V168"/>
  <c r="S166"/>
  <c r="T165"/>
  <c r="U165"/>
  <c r="S164"/>
  <c r="T163"/>
  <c r="U163"/>
  <c r="S163" s="1"/>
  <c r="S161"/>
  <c r="S162"/>
  <c r="S160"/>
  <c r="S159"/>
  <c r="T158"/>
  <c r="U158"/>
  <c r="Q154"/>
  <c r="S157"/>
  <c r="T156"/>
  <c r="U156"/>
  <c r="S155"/>
  <c r="W145"/>
  <c r="W147"/>
  <c r="S154"/>
  <c r="T153"/>
  <c r="U153"/>
  <c r="S151"/>
  <c r="S149"/>
  <c r="S150"/>
  <c r="Q147"/>
  <c r="U147"/>
  <c r="T147"/>
  <c r="S148"/>
  <c r="S146"/>
  <c r="T145"/>
  <c r="U145"/>
  <c r="S143"/>
  <c r="U142"/>
  <c r="U138" s="1"/>
  <c r="T142"/>
  <c r="T138" s="1"/>
  <c r="L142"/>
  <c r="S140"/>
  <c r="S141"/>
  <c r="S139"/>
  <c r="X90"/>
  <c r="X136" s="1"/>
  <c r="R21" i="17" s="1"/>
  <c r="U90" i="15"/>
  <c r="U136" s="1"/>
  <c r="O21" i="17" s="1"/>
  <c r="R90" i="15"/>
  <c r="R136" s="1"/>
  <c r="L21" i="17" s="1"/>
  <c r="J129" i="15"/>
  <c r="Z129"/>
  <c r="AC129"/>
  <c r="J128"/>
  <c r="Z128"/>
  <c r="AC128"/>
  <c r="J127"/>
  <c r="Z127"/>
  <c r="AC127"/>
  <c r="J126"/>
  <c r="Z126"/>
  <c r="AC126"/>
  <c r="J125"/>
  <c r="Z125"/>
  <c r="AC125"/>
  <c r="J124"/>
  <c r="Z124"/>
  <c r="AC124"/>
  <c r="J123"/>
  <c r="X134"/>
  <c r="W134"/>
  <c r="U134"/>
  <c r="S134" s="1"/>
  <c r="T134"/>
  <c r="R134"/>
  <c r="P134" s="1"/>
  <c r="Q134"/>
  <c r="K134"/>
  <c r="AC132"/>
  <c r="Z132"/>
  <c r="AC131"/>
  <c r="Z131"/>
  <c r="V133"/>
  <c r="V132"/>
  <c r="V131"/>
  <c r="P133"/>
  <c r="P132"/>
  <c r="P131"/>
  <c r="J132"/>
  <c r="J131"/>
  <c r="AB131" s="1"/>
  <c r="K133"/>
  <c r="J133" s="1"/>
  <c r="X96"/>
  <c r="W96"/>
  <c r="W90"/>
  <c r="W136" s="1"/>
  <c r="U96"/>
  <c r="T96"/>
  <c r="T90" s="1"/>
  <c r="S90" s="1"/>
  <c r="R96"/>
  <c r="Q96"/>
  <c r="Q90" s="1"/>
  <c r="P90" s="1"/>
  <c r="L96"/>
  <c r="K96"/>
  <c r="K90" s="1"/>
  <c r="Z92"/>
  <c r="AC92"/>
  <c r="Z93"/>
  <c r="AC93"/>
  <c r="Z94"/>
  <c r="AC94"/>
  <c r="Z95"/>
  <c r="AC95"/>
  <c r="Z97"/>
  <c r="AC97"/>
  <c r="Z98"/>
  <c r="AC98"/>
  <c r="Z99"/>
  <c r="AC99"/>
  <c r="Z100"/>
  <c r="AC100"/>
  <c r="Z101"/>
  <c r="AC101"/>
  <c r="Z102"/>
  <c r="AC102"/>
  <c r="Z103"/>
  <c r="AC103"/>
  <c r="Z104"/>
  <c r="AC104"/>
  <c r="Z105"/>
  <c r="AC105"/>
  <c r="Z106"/>
  <c r="AC106"/>
  <c r="Z107"/>
  <c r="AC107"/>
  <c r="Z108"/>
  <c r="AC108"/>
  <c r="Z109"/>
  <c r="AC109"/>
  <c r="Z110"/>
  <c r="AC110"/>
  <c r="Z111"/>
  <c r="AC111"/>
  <c r="Z112"/>
  <c r="AC112"/>
  <c r="Z113"/>
  <c r="AC113"/>
  <c r="Z114"/>
  <c r="AC114"/>
  <c r="Z115"/>
  <c r="AC115"/>
  <c r="Z116"/>
  <c r="AC116"/>
  <c r="Z117"/>
  <c r="AC117"/>
  <c r="Z118"/>
  <c r="AC118"/>
  <c r="Z119"/>
  <c r="AC119"/>
  <c r="Z120"/>
  <c r="AC120"/>
  <c r="Z121"/>
  <c r="AC121"/>
  <c r="Z122"/>
  <c r="AC122"/>
  <c r="Z123"/>
  <c r="AC123"/>
  <c r="AC91"/>
  <c r="Z91"/>
  <c r="V92"/>
  <c r="V93"/>
  <c r="V94"/>
  <c r="V95"/>
  <c r="V97"/>
  <c r="V98"/>
  <c r="V99"/>
  <c r="V100"/>
  <c r="V101"/>
  <c r="V102"/>
  <c r="V103"/>
  <c r="V104"/>
  <c r="V105"/>
  <c r="V106"/>
  <c r="V107"/>
  <c r="V108"/>
  <c r="V109"/>
  <c r="V110"/>
  <c r="V111"/>
  <c r="V112"/>
  <c r="V113"/>
  <c r="V114"/>
  <c r="V115"/>
  <c r="V116"/>
  <c r="V117"/>
  <c r="V118"/>
  <c r="V119"/>
  <c r="V120"/>
  <c r="V121"/>
  <c r="V122"/>
  <c r="V123"/>
  <c r="V91"/>
  <c r="J92"/>
  <c r="J93"/>
  <c r="J94"/>
  <c r="J95"/>
  <c r="J97"/>
  <c r="J98"/>
  <c r="J99"/>
  <c r="J100"/>
  <c r="J101"/>
  <c r="J102"/>
  <c r="J103"/>
  <c r="J104"/>
  <c r="J105"/>
  <c r="J106"/>
  <c r="J107"/>
  <c r="J108"/>
  <c r="J109"/>
  <c r="J110"/>
  <c r="J111"/>
  <c r="J112"/>
  <c r="J113"/>
  <c r="J114"/>
  <c r="J115"/>
  <c r="J116"/>
  <c r="J117"/>
  <c r="J118"/>
  <c r="J119"/>
  <c r="J120"/>
  <c r="J121"/>
  <c r="J122"/>
  <c r="P92"/>
  <c r="Y92" s="1"/>
  <c r="P93"/>
  <c r="Y93" s="1"/>
  <c r="P94"/>
  <c r="Y94" s="1"/>
  <c r="P95"/>
  <c r="Y95" s="1"/>
  <c r="P97"/>
  <c r="P98"/>
  <c r="Y98" s="1"/>
  <c r="P99"/>
  <c r="P100"/>
  <c r="Y100" s="1"/>
  <c r="P101"/>
  <c r="P102"/>
  <c r="P103"/>
  <c r="P104"/>
  <c r="Y104" s="1"/>
  <c r="P105"/>
  <c r="P106"/>
  <c r="Y106" s="1"/>
  <c r="P107"/>
  <c r="P108"/>
  <c r="P109"/>
  <c r="P110"/>
  <c r="Y110" s="1"/>
  <c r="P111"/>
  <c r="P112"/>
  <c r="Y112" s="1"/>
  <c r="P113"/>
  <c r="P114"/>
  <c r="Y114" s="1"/>
  <c r="P115"/>
  <c r="P116"/>
  <c r="P117"/>
  <c r="P118"/>
  <c r="P119"/>
  <c r="P120"/>
  <c r="Y120" s="1"/>
  <c r="P121"/>
  <c r="P122"/>
  <c r="S92"/>
  <c r="S93"/>
  <c r="S94"/>
  <c r="S95"/>
  <c r="S97"/>
  <c r="S98"/>
  <c r="S99"/>
  <c r="S100"/>
  <c r="S101"/>
  <c r="S102"/>
  <c r="S103"/>
  <c r="S104"/>
  <c r="S105"/>
  <c r="S106"/>
  <c r="S107"/>
  <c r="S108"/>
  <c r="S109"/>
  <c r="S110"/>
  <c r="S111"/>
  <c r="S112"/>
  <c r="S113"/>
  <c r="S114"/>
  <c r="S115"/>
  <c r="S116"/>
  <c r="S117"/>
  <c r="S118"/>
  <c r="S119"/>
  <c r="S120"/>
  <c r="S121"/>
  <c r="S122"/>
  <c r="S123"/>
  <c r="S91"/>
  <c r="P123"/>
  <c r="P91"/>
  <c r="J91"/>
  <c r="AB91"/>
  <c r="J135"/>
  <c r="L134"/>
  <c r="L90"/>
  <c r="Q84"/>
  <c r="Z84" s="1"/>
  <c r="K84"/>
  <c r="S86"/>
  <c r="S87"/>
  <c r="S85"/>
  <c r="T84"/>
  <c r="U84"/>
  <c r="U88" s="1"/>
  <c r="O19" i="17" s="1"/>
  <c r="U70" i="15"/>
  <c r="T70"/>
  <c r="U64"/>
  <c r="T64"/>
  <c r="S66"/>
  <c r="S67"/>
  <c r="S68"/>
  <c r="S69"/>
  <c r="S71"/>
  <c r="S72"/>
  <c r="S73"/>
  <c r="S74"/>
  <c r="S75"/>
  <c r="S76"/>
  <c r="S77"/>
  <c r="S78"/>
  <c r="S79"/>
  <c r="S80"/>
  <c r="S81"/>
  <c r="S82"/>
  <c r="S83"/>
  <c r="S65"/>
  <c r="S64" s="1"/>
  <c r="K64"/>
  <c r="J68"/>
  <c r="J47"/>
  <c r="M47"/>
  <c r="P47"/>
  <c r="Y47" s="1"/>
  <c r="S47"/>
  <c r="V47"/>
  <c r="Z47"/>
  <c r="AC47"/>
  <c r="J48"/>
  <c r="M48"/>
  <c r="P48"/>
  <c r="Y48" s="1"/>
  <c r="S48"/>
  <c r="V48"/>
  <c r="Z48"/>
  <c r="AC48"/>
  <c r="J49"/>
  <c r="M49"/>
  <c r="P49"/>
  <c r="Y49" s="1"/>
  <c r="S49"/>
  <c r="V49"/>
  <c r="Z49"/>
  <c r="AC49"/>
  <c r="J50"/>
  <c r="M50"/>
  <c r="P50"/>
  <c r="Y50" s="1"/>
  <c r="S50"/>
  <c r="V50"/>
  <c r="AB50" s="1"/>
  <c r="Z50"/>
  <c r="AC50"/>
  <c r="J51"/>
  <c r="P51"/>
  <c r="Y51" s="1"/>
  <c r="S51"/>
  <c r="V51"/>
  <c r="Z51"/>
  <c r="AC51"/>
  <c r="J52"/>
  <c r="M52"/>
  <c r="P52"/>
  <c r="Y52" s="1"/>
  <c r="S52"/>
  <c r="V52"/>
  <c r="Z52"/>
  <c r="AC52"/>
  <c r="J53"/>
  <c r="AB53" s="1"/>
  <c r="P53"/>
  <c r="S53"/>
  <c r="V53"/>
  <c r="Z53"/>
  <c r="AC53"/>
  <c r="J54"/>
  <c r="M54"/>
  <c r="P54"/>
  <c r="Y54" s="1"/>
  <c r="S54"/>
  <c r="V54"/>
  <c r="AB54" s="1"/>
  <c r="Z54"/>
  <c r="AC54"/>
  <c r="J55"/>
  <c r="M55"/>
  <c r="P55"/>
  <c r="Y55" s="1"/>
  <c r="S55"/>
  <c r="V55"/>
  <c r="Z55"/>
  <c r="AC55"/>
  <c r="J56"/>
  <c r="M56"/>
  <c r="P56"/>
  <c r="Y56" s="1"/>
  <c r="S56"/>
  <c r="V56"/>
  <c r="Z56"/>
  <c r="AC56"/>
  <c r="J57"/>
  <c r="P57"/>
  <c r="S57"/>
  <c r="V57"/>
  <c r="AB57" s="1"/>
  <c r="Z57"/>
  <c r="AC57"/>
  <c r="J58"/>
  <c r="M58"/>
  <c r="P58"/>
  <c r="Y58" s="1"/>
  <c r="S58"/>
  <c r="V58"/>
  <c r="AB58" s="1"/>
  <c r="Z58"/>
  <c r="AC58"/>
  <c r="J59"/>
  <c r="M59"/>
  <c r="P59"/>
  <c r="Y59" s="1"/>
  <c r="S59"/>
  <c r="V59"/>
  <c r="Z59"/>
  <c r="AC59"/>
  <c r="J60"/>
  <c r="M60"/>
  <c r="P60"/>
  <c r="Y60" s="1"/>
  <c r="S60"/>
  <c r="V60"/>
  <c r="AB60" s="1"/>
  <c r="Z60"/>
  <c r="AC60"/>
  <c r="J61"/>
  <c r="M61"/>
  <c r="P61"/>
  <c r="Y61" s="1"/>
  <c r="S61"/>
  <c r="V61"/>
  <c r="Z61"/>
  <c r="AC61"/>
  <c r="K62"/>
  <c r="E17" i="17" s="1"/>
  <c r="L62" i="15"/>
  <c r="F17" i="17" s="1"/>
  <c r="N62" i="15"/>
  <c r="H17" i="17" s="1"/>
  <c r="O62" i="15"/>
  <c r="I17" i="17" s="1"/>
  <c r="Q62" i="15"/>
  <c r="K17" i="17" s="1"/>
  <c r="R62" i="15"/>
  <c r="L17" i="17" s="1"/>
  <c r="T62" i="15"/>
  <c r="N17" i="17" s="1"/>
  <c r="U62" i="15"/>
  <c r="O17" i="17" s="1"/>
  <c r="W62" i="15"/>
  <c r="Q17" i="17" s="1"/>
  <c r="X62" i="15"/>
  <c r="R17" i="17" s="1"/>
  <c r="L64" i="15"/>
  <c r="J64" s="1"/>
  <c r="N64"/>
  <c r="O64"/>
  <c r="Q64"/>
  <c r="R64"/>
  <c r="W64"/>
  <c r="X64"/>
  <c r="J65"/>
  <c r="M65"/>
  <c r="P65"/>
  <c r="V65"/>
  <c r="J66"/>
  <c r="M66"/>
  <c r="P66"/>
  <c r="Y66" s="1"/>
  <c r="V66"/>
  <c r="Z66"/>
  <c r="AC66"/>
  <c r="J67"/>
  <c r="M67"/>
  <c r="P67"/>
  <c r="Y67" s="1"/>
  <c r="V67"/>
  <c r="Z67"/>
  <c r="AC67"/>
  <c r="S44"/>
  <c r="S43"/>
  <c r="S42"/>
  <c r="S41"/>
  <c r="S40"/>
  <c r="T38"/>
  <c r="N13" i="17" s="1"/>
  <c r="U38" i="15"/>
  <c r="O13" i="17" s="1"/>
  <c r="S37" i="15"/>
  <c r="S38" s="1"/>
  <c r="M13" i="17" s="1"/>
  <c r="U45" i="15"/>
  <c r="O15" i="17" s="1"/>
  <c r="T45" i="15"/>
  <c r="N15" i="17" s="1"/>
  <c r="J43" i="15"/>
  <c r="P43"/>
  <c r="V43"/>
  <c r="AB43" s="1"/>
  <c r="Z43"/>
  <c r="AC43"/>
  <c r="J44"/>
  <c r="M44"/>
  <c r="P44"/>
  <c r="V44"/>
  <c r="Y44"/>
  <c r="Z44"/>
  <c r="AC44"/>
  <c r="K45"/>
  <c r="E15" i="17" s="1"/>
  <c r="S33" i="15"/>
  <c r="M9" i="17" s="1"/>
  <c r="Z8" i="15"/>
  <c r="U32"/>
  <c r="O8" i="17" s="1"/>
  <c r="S34" i="15"/>
  <c r="M10" i="17" s="1"/>
  <c r="K32" i="15"/>
  <c r="E8" i="17" s="1"/>
  <c r="L32" i="15"/>
  <c r="F8" i="17" s="1"/>
  <c r="J34" i="15"/>
  <c r="D10" i="17" s="1"/>
  <c r="S30" i="15"/>
  <c r="S32" s="1"/>
  <c r="S29"/>
  <c r="S9"/>
  <c r="S10"/>
  <c r="S11"/>
  <c r="S12"/>
  <c r="S13"/>
  <c r="S14"/>
  <c r="S15"/>
  <c r="S16"/>
  <c r="S17"/>
  <c r="S18"/>
  <c r="S19"/>
  <c r="S20"/>
  <c r="S21"/>
  <c r="S22"/>
  <c r="S23"/>
  <c r="S24"/>
  <c r="S25"/>
  <c r="S26"/>
  <c r="S27"/>
  <c r="S28"/>
  <c r="S8"/>
  <c r="T7"/>
  <c r="U7"/>
  <c r="U31" s="1"/>
  <c r="L7"/>
  <c r="L31" s="1"/>
  <c r="F7" i="17" s="1"/>
  <c r="K7" i="15"/>
  <c r="K31" s="1"/>
  <c r="O169"/>
  <c r="N169"/>
  <c r="AC189"/>
  <c r="Z189"/>
  <c r="V189"/>
  <c r="P189"/>
  <c r="M189"/>
  <c r="J189"/>
  <c r="AC188"/>
  <c r="Z188"/>
  <c r="V188"/>
  <c r="P188"/>
  <c r="M188"/>
  <c r="J188"/>
  <c r="AC187"/>
  <c r="Z187"/>
  <c r="V187"/>
  <c r="P187"/>
  <c r="M187"/>
  <c r="J187"/>
  <c r="AC186"/>
  <c r="Z186"/>
  <c r="V186"/>
  <c r="P186"/>
  <c r="M186"/>
  <c r="J186"/>
  <c r="AC184"/>
  <c r="Z184"/>
  <c r="P184"/>
  <c r="M184"/>
  <c r="J184"/>
  <c r="AC183"/>
  <c r="Z183"/>
  <c r="V183"/>
  <c r="P183"/>
  <c r="M183"/>
  <c r="J183"/>
  <c r="AD182"/>
  <c r="AC182"/>
  <c r="AA182"/>
  <c r="Z182"/>
  <c r="V182"/>
  <c r="P182"/>
  <c r="M182"/>
  <c r="J182"/>
  <c r="AC181"/>
  <c r="Z181"/>
  <c r="V181"/>
  <c r="P181"/>
  <c r="M181"/>
  <c r="J181"/>
  <c r="AC178"/>
  <c r="Z178"/>
  <c r="V178"/>
  <c r="P178"/>
  <c r="M178"/>
  <c r="J178"/>
  <c r="AC176"/>
  <c r="V176"/>
  <c r="P176"/>
  <c r="M176"/>
  <c r="J176"/>
  <c r="AC175"/>
  <c r="V175"/>
  <c r="P175"/>
  <c r="M175"/>
  <c r="J175"/>
  <c r="AC174"/>
  <c r="M174"/>
  <c r="AD172"/>
  <c r="AC172"/>
  <c r="AA172"/>
  <c r="Z172"/>
  <c r="V172"/>
  <c r="P172"/>
  <c r="M172"/>
  <c r="J172"/>
  <c r="AD171"/>
  <c r="AC171"/>
  <c r="AA171"/>
  <c r="Z171"/>
  <c r="V171"/>
  <c r="P171"/>
  <c r="M171"/>
  <c r="J171"/>
  <c r="AD170"/>
  <c r="AC170"/>
  <c r="AA170"/>
  <c r="Z170"/>
  <c r="V170"/>
  <c r="P170"/>
  <c r="M170"/>
  <c r="J170"/>
  <c r="X165"/>
  <c r="W165"/>
  <c r="R165"/>
  <c r="Q165"/>
  <c r="O165"/>
  <c r="N165"/>
  <c r="L165"/>
  <c r="W161"/>
  <c r="Q161"/>
  <c r="Z161" s="1"/>
  <c r="K161"/>
  <c r="X163"/>
  <c r="W163"/>
  <c r="R163"/>
  <c r="R161" s="1"/>
  <c r="P161" s="1"/>
  <c r="Q163"/>
  <c r="O163"/>
  <c r="N163"/>
  <c r="L163"/>
  <c r="L161" s="1"/>
  <c r="J161" s="1"/>
  <c r="K163"/>
  <c r="X158"/>
  <c r="V158" s="1"/>
  <c r="W158"/>
  <c r="R158"/>
  <c r="Q158"/>
  <c r="L158"/>
  <c r="J158" s="1"/>
  <c r="K158"/>
  <c r="O161"/>
  <c r="M161" s="1"/>
  <c r="N161"/>
  <c r="AC166"/>
  <c r="Z166"/>
  <c r="V166"/>
  <c r="P166"/>
  <c r="M166"/>
  <c r="J166"/>
  <c r="AC164"/>
  <c r="Z164"/>
  <c r="V164"/>
  <c r="AB164" s="1"/>
  <c r="P164"/>
  <c r="M164"/>
  <c r="J164"/>
  <c r="Y172"/>
  <c r="X156"/>
  <c r="W156"/>
  <c r="R156"/>
  <c r="Q156"/>
  <c r="L156"/>
  <c r="K156"/>
  <c r="O158"/>
  <c r="N158"/>
  <c r="AC162"/>
  <c r="Z162"/>
  <c r="V162"/>
  <c r="P162"/>
  <c r="M162"/>
  <c r="J162"/>
  <c r="AC160"/>
  <c r="Z160"/>
  <c r="V160"/>
  <c r="P160"/>
  <c r="M160"/>
  <c r="J160"/>
  <c r="AB160" s="1"/>
  <c r="AC159"/>
  <c r="Z159"/>
  <c r="V159"/>
  <c r="P159"/>
  <c r="M159"/>
  <c r="J159"/>
  <c r="AB159" s="1"/>
  <c r="O156"/>
  <c r="N156"/>
  <c r="X153"/>
  <c r="W153"/>
  <c r="R153"/>
  <c r="Q153"/>
  <c r="P153" s="1"/>
  <c r="L153"/>
  <c r="K153"/>
  <c r="J154"/>
  <c r="O153"/>
  <c r="O152"/>
  <c r="N153"/>
  <c r="M153" s="1"/>
  <c r="X147"/>
  <c r="R147"/>
  <c r="L147"/>
  <c r="K147"/>
  <c r="X145"/>
  <c r="X144" s="1"/>
  <c r="R145"/>
  <c r="R144" s="1"/>
  <c r="Q145"/>
  <c r="L145"/>
  <c r="J145" s="1"/>
  <c r="K145"/>
  <c r="O147"/>
  <c r="M147" s="1"/>
  <c r="N147"/>
  <c r="AD157"/>
  <c r="AC157"/>
  <c r="AA157"/>
  <c r="Z157"/>
  <c r="V157"/>
  <c r="AB157" s="1"/>
  <c r="P157"/>
  <c r="M157"/>
  <c r="J157"/>
  <c r="AC155"/>
  <c r="Z155"/>
  <c r="V155"/>
  <c r="AB155" s="1"/>
  <c r="P155"/>
  <c r="M155"/>
  <c r="J155"/>
  <c r="AC154"/>
  <c r="Z154"/>
  <c r="V154"/>
  <c r="P154"/>
  <c r="M154"/>
  <c r="AC151"/>
  <c r="Z151"/>
  <c r="V151"/>
  <c r="P151"/>
  <c r="M151"/>
  <c r="J151"/>
  <c r="AB151" s="1"/>
  <c r="J149"/>
  <c r="M149"/>
  <c r="P149"/>
  <c r="V149"/>
  <c r="AB149" s="1"/>
  <c r="Z149"/>
  <c r="AC149"/>
  <c r="J150"/>
  <c r="M150"/>
  <c r="P150"/>
  <c r="V150"/>
  <c r="AB150" s="1"/>
  <c r="Y150"/>
  <c r="Z150"/>
  <c r="AC150"/>
  <c r="O145"/>
  <c r="M145" s="1"/>
  <c r="N145"/>
  <c r="J146"/>
  <c r="M146"/>
  <c r="P146"/>
  <c r="V146"/>
  <c r="Z146"/>
  <c r="AC146"/>
  <c r="O144"/>
  <c r="N144"/>
  <c r="K139"/>
  <c r="X142"/>
  <c r="W142"/>
  <c r="V142" s="1"/>
  <c r="R142"/>
  <c r="Q142"/>
  <c r="K142"/>
  <c r="O142"/>
  <c r="N142"/>
  <c r="W139"/>
  <c r="AC139" s="1"/>
  <c r="Q139"/>
  <c r="X139"/>
  <c r="X138" s="1"/>
  <c r="R139"/>
  <c r="L139"/>
  <c r="V140"/>
  <c r="P140"/>
  <c r="J141"/>
  <c r="M141"/>
  <c r="P141"/>
  <c r="V141"/>
  <c r="J143"/>
  <c r="M143"/>
  <c r="P143"/>
  <c r="V143"/>
  <c r="Y143"/>
  <c r="Z143"/>
  <c r="AC143"/>
  <c r="J148"/>
  <c r="AB148" s="1"/>
  <c r="M148"/>
  <c r="P148"/>
  <c r="V148"/>
  <c r="Y148"/>
  <c r="Z148"/>
  <c r="AC148"/>
  <c r="AD140"/>
  <c r="AC140"/>
  <c r="AA140"/>
  <c r="Z140"/>
  <c r="M140"/>
  <c r="J140"/>
  <c r="AB140" s="1"/>
  <c r="O138"/>
  <c r="O84" s="1"/>
  <c r="N138"/>
  <c r="N210" s="1"/>
  <c r="H23" i="17" s="1"/>
  <c r="W84" i="15"/>
  <c r="AC84" s="1"/>
  <c r="X84"/>
  <c r="V84" s="1"/>
  <c r="R84"/>
  <c r="L84"/>
  <c r="J84" s="1"/>
  <c r="X78"/>
  <c r="W78"/>
  <c r="R78"/>
  <c r="Q78"/>
  <c r="L78"/>
  <c r="K78"/>
  <c r="K70"/>
  <c r="AC42"/>
  <c r="Z42"/>
  <c r="AC41"/>
  <c r="Z41"/>
  <c r="P41"/>
  <c r="P42"/>
  <c r="V41"/>
  <c r="V42"/>
  <c r="J30"/>
  <c r="X7"/>
  <c r="W7"/>
  <c r="W31" s="1"/>
  <c r="Q7" i="17" s="1"/>
  <c r="R7" i="15"/>
  <c r="R31" s="1"/>
  <c r="Q7"/>
  <c r="Q31" s="1"/>
  <c r="AC87"/>
  <c r="Z87"/>
  <c r="V87"/>
  <c r="P87"/>
  <c r="M87"/>
  <c r="J87"/>
  <c r="AB87" s="1"/>
  <c r="AC86"/>
  <c r="Z86"/>
  <c r="V86"/>
  <c r="P86"/>
  <c r="M86"/>
  <c r="J86"/>
  <c r="AB86" s="1"/>
  <c r="AC85"/>
  <c r="Z85"/>
  <c r="V85"/>
  <c r="P85"/>
  <c r="M85"/>
  <c r="J85"/>
  <c r="J83"/>
  <c r="M83"/>
  <c r="P83"/>
  <c r="Y83" s="1"/>
  <c r="V83"/>
  <c r="AB83" s="1"/>
  <c r="Z83"/>
  <c r="AC83"/>
  <c r="J82"/>
  <c r="M82"/>
  <c r="P82"/>
  <c r="V82"/>
  <c r="Z82"/>
  <c r="AC82"/>
  <c r="W76"/>
  <c r="Q76"/>
  <c r="L76"/>
  <c r="K76"/>
  <c r="J76" s="1"/>
  <c r="J79"/>
  <c r="M79"/>
  <c r="P79"/>
  <c r="V79"/>
  <c r="Z79"/>
  <c r="AC79"/>
  <c r="J80"/>
  <c r="M80"/>
  <c r="P80"/>
  <c r="V80"/>
  <c r="AB80" s="1"/>
  <c r="Z80"/>
  <c r="AC80"/>
  <c r="J81"/>
  <c r="M81"/>
  <c r="P81"/>
  <c r="V81"/>
  <c r="Y81"/>
  <c r="Z81"/>
  <c r="AC81"/>
  <c r="Z69"/>
  <c r="AC69"/>
  <c r="V69"/>
  <c r="P69"/>
  <c r="J69"/>
  <c r="L45"/>
  <c r="F15" i="17" s="1"/>
  <c r="N45" i="15"/>
  <c r="H15" i="17" s="1"/>
  <c r="O45" i="15"/>
  <c r="I15" i="17" s="1"/>
  <c r="Q45" i="15"/>
  <c r="K15" i="17" s="1"/>
  <c r="R45" i="15"/>
  <c r="L15" i="17" s="1"/>
  <c r="W45" i="15"/>
  <c r="Q15" i="17" s="1"/>
  <c r="X45" i="15"/>
  <c r="R15" i="17" s="1"/>
  <c r="D9"/>
  <c r="AC22" i="15"/>
  <c r="Z22"/>
  <c r="V22"/>
  <c r="P22"/>
  <c r="M22"/>
  <c r="J22"/>
  <c r="AC21"/>
  <c r="Z21"/>
  <c r="V21"/>
  <c r="P21"/>
  <c r="M21"/>
  <c r="J21"/>
  <c r="AC20"/>
  <c r="Z20"/>
  <c r="V20"/>
  <c r="P20"/>
  <c r="M20"/>
  <c r="J20"/>
  <c r="P8"/>
  <c r="J10"/>
  <c r="J9"/>
  <c r="O136"/>
  <c r="I21" i="17" s="1"/>
  <c r="N136" i="15"/>
  <c r="H21" i="17" s="1"/>
  <c r="L136" i="15"/>
  <c r="F21" i="17" s="1"/>
  <c r="M90" i="15"/>
  <c r="M136" s="1"/>
  <c r="G21" i="17" s="1"/>
  <c r="AC77" i="15"/>
  <c r="Z77"/>
  <c r="V77"/>
  <c r="P77"/>
  <c r="M77"/>
  <c r="J77"/>
  <c r="AC75"/>
  <c r="Z75"/>
  <c r="V75"/>
  <c r="P75"/>
  <c r="M75"/>
  <c r="J75"/>
  <c r="AC74"/>
  <c r="Z74"/>
  <c r="V74"/>
  <c r="AB74" s="1"/>
  <c r="P74"/>
  <c r="M74"/>
  <c r="J74"/>
  <c r="AC73"/>
  <c r="Z73"/>
  <c r="V73"/>
  <c r="AB73" s="1"/>
  <c r="P73"/>
  <c r="M73"/>
  <c r="J73"/>
  <c r="AC72"/>
  <c r="Z72"/>
  <c r="V72"/>
  <c r="AB72" s="1"/>
  <c r="P72"/>
  <c r="M72"/>
  <c r="J72"/>
  <c r="AC71"/>
  <c r="Z71"/>
  <c r="V71"/>
  <c r="AB71" s="1"/>
  <c r="P71"/>
  <c r="M71"/>
  <c r="M70" s="1"/>
  <c r="J71"/>
  <c r="X70"/>
  <c r="W70"/>
  <c r="AC70" s="1"/>
  <c r="R70"/>
  <c r="Q70"/>
  <c r="O70"/>
  <c r="N70"/>
  <c r="L70"/>
  <c r="L88" s="1"/>
  <c r="M42"/>
  <c r="J42"/>
  <c r="M41"/>
  <c r="J41"/>
  <c r="AC40"/>
  <c r="Z40"/>
  <c r="V40"/>
  <c r="P40"/>
  <c r="M40"/>
  <c r="J40"/>
  <c r="X38"/>
  <c r="R13" i="17" s="1"/>
  <c r="W38" i="15"/>
  <c r="Q13" i="17" s="1"/>
  <c r="R38" i="15"/>
  <c r="L13" i="17" s="1"/>
  <c r="Q38" i="15"/>
  <c r="K13" i="17" s="1"/>
  <c r="O38" i="15"/>
  <c r="I13" i="17" s="1"/>
  <c r="N38" i="15"/>
  <c r="H13" i="17" s="1"/>
  <c r="L38" i="15"/>
  <c r="F13" i="17" s="1"/>
  <c r="K38" i="15"/>
  <c r="E13" i="17" s="1"/>
  <c r="AC37" i="15"/>
  <c r="Z37"/>
  <c r="V37"/>
  <c r="V38" s="1"/>
  <c r="P13" i="17" s="1"/>
  <c r="P37" i="15"/>
  <c r="P38" s="1"/>
  <c r="J13" i="17" s="1"/>
  <c r="M37" i="15"/>
  <c r="M38" s="1"/>
  <c r="G13" i="17" s="1"/>
  <c r="J37" i="15"/>
  <c r="AD34"/>
  <c r="X10" i="17" s="1"/>
  <c r="AA34" i="15"/>
  <c r="U10" i="17" s="1"/>
  <c r="V34" i="15"/>
  <c r="P10" i="17" s="1"/>
  <c r="P34" i="15"/>
  <c r="J10" i="17" s="1"/>
  <c r="AD33" i="15"/>
  <c r="X9" i="17" s="1"/>
  <c r="AA33" i="15"/>
  <c r="U9" i="17" s="1"/>
  <c r="V33" i="15"/>
  <c r="P9" i="17" s="1"/>
  <c r="P33" i="15"/>
  <c r="J9" i="17" s="1"/>
  <c r="X32" i="15"/>
  <c r="R8" i="17" s="1"/>
  <c r="R32" i="15"/>
  <c r="L8" i="17" s="1"/>
  <c r="Q32" i="15"/>
  <c r="K8" i="17" s="1"/>
  <c r="O32" i="15"/>
  <c r="I8" i="17" s="1"/>
  <c r="N32" i="15"/>
  <c r="H8" i="17" s="1"/>
  <c r="Z30" i="15"/>
  <c r="AC30"/>
  <c r="P30"/>
  <c r="Y30" s="1"/>
  <c r="M30"/>
  <c r="M32" s="1"/>
  <c r="G8" i="17" s="1"/>
  <c r="V29" i="15"/>
  <c r="P29"/>
  <c r="M29"/>
  <c r="AC28"/>
  <c r="Z28"/>
  <c r="V28"/>
  <c r="P28"/>
  <c r="M28"/>
  <c r="J28"/>
  <c r="AC27"/>
  <c r="Z27"/>
  <c r="V27"/>
  <c r="P27"/>
  <c r="M27"/>
  <c r="J27"/>
  <c r="AC26"/>
  <c r="Z26"/>
  <c r="V26"/>
  <c r="P26"/>
  <c r="M26"/>
  <c r="J26"/>
  <c r="V25"/>
  <c r="P25"/>
  <c r="M25"/>
  <c r="J25"/>
  <c r="AC24"/>
  <c r="Z24"/>
  <c r="V24"/>
  <c r="P24"/>
  <c r="M24"/>
  <c r="J24"/>
  <c r="AC23"/>
  <c r="Z23"/>
  <c r="V23"/>
  <c r="P23"/>
  <c r="M23"/>
  <c r="J23"/>
  <c r="AC19"/>
  <c r="Z19"/>
  <c r="V19"/>
  <c r="P19"/>
  <c r="M19"/>
  <c r="J19"/>
  <c r="AC18"/>
  <c r="Z18"/>
  <c r="V18"/>
  <c r="P18"/>
  <c r="M18"/>
  <c r="J18"/>
  <c r="AC17"/>
  <c r="Z17"/>
  <c r="V17"/>
  <c r="P17"/>
  <c r="M17"/>
  <c r="J17"/>
  <c r="AC16"/>
  <c r="Z16"/>
  <c r="V16"/>
  <c r="P16"/>
  <c r="M16"/>
  <c r="J16"/>
  <c r="AC15"/>
  <c r="Z15"/>
  <c r="V15"/>
  <c r="P15"/>
  <c r="M15"/>
  <c r="J15"/>
  <c r="AC14"/>
  <c r="Z14"/>
  <c r="V14"/>
  <c r="P14"/>
  <c r="M14"/>
  <c r="J14"/>
  <c r="AC13"/>
  <c r="Z13"/>
  <c r="V13"/>
  <c r="P13"/>
  <c r="M13"/>
  <c r="J13"/>
  <c r="AC12"/>
  <c r="Z12"/>
  <c r="V12"/>
  <c r="P12"/>
  <c r="M12"/>
  <c r="J12"/>
  <c r="AC11"/>
  <c r="Z11"/>
  <c r="V11"/>
  <c r="P11"/>
  <c r="M11"/>
  <c r="J11"/>
  <c r="AC10"/>
  <c r="Z10"/>
  <c r="V10"/>
  <c r="P10"/>
  <c r="Y10" s="1"/>
  <c r="M10"/>
  <c r="AC9"/>
  <c r="Z9"/>
  <c r="V9"/>
  <c r="P9"/>
  <c r="M9"/>
  <c r="AC8"/>
  <c r="V8"/>
  <c r="M8"/>
  <c r="J8"/>
  <c r="X31"/>
  <c r="R7" i="17" s="1"/>
  <c r="O7" i="15"/>
  <c r="O31" s="1"/>
  <c r="I7" i="17" s="1"/>
  <c r="N7" i="15"/>
  <c r="D6" i="12"/>
  <c r="E6"/>
  <c r="C6"/>
  <c r="D2"/>
  <c r="E2"/>
  <c r="C2"/>
  <c r="AC277" i="1"/>
  <c r="AB277"/>
  <c r="Z277"/>
  <c r="Y277"/>
  <c r="W277"/>
  <c r="R277"/>
  <c r="O277"/>
  <c r="I277"/>
  <c r="X277" s="1"/>
  <c r="AC276"/>
  <c r="AB276"/>
  <c r="Z276"/>
  <c r="Y276"/>
  <c r="W276"/>
  <c r="R276"/>
  <c r="O276"/>
  <c r="I276"/>
  <c r="X276"/>
  <c r="AB274"/>
  <c r="W274"/>
  <c r="R274"/>
  <c r="P274"/>
  <c r="Y274" s="1"/>
  <c r="I274"/>
  <c r="AC263"/>
  <c r="AB263"/>
  <c r="Z263"/>
  <c r="Y263"/>
  <c r="W263"/>
  <c r="V263"/>
  <c r="R263"/>
  <c r="O263"/>
  <c r="L263"/>
  <c r="I263"/>
  <c r="AC262"/>
  <c r="AB262"/>
  <c r="Z262"/>
  <c r="Y262"/>
  <c r="W262"/>
  <c r="V262"/>
  <c r="R262"/>
  <c r="O262"/>
  <c r="L262"/>
  <c r="I262"/>
  <c r="T261"/>
  <c r="S261"/>
  <c r="Q261"/>
  <c r="P261"/>
  <c r="N261"/>
  <c r="M261"/>
  <c r="K261"/>
  <c r="J261"/>
  <c r="AC260"/>
  <c r="AB260"/>
  <c r="Z260"/>
  <c r="Y260"/>
  <c r="W260"/>
  <c r="V260"/>
  <c r="R260"/>
  <c r="O260"/>
  <c r="L260"/>
  <c r="I260"/>
  <c r="AC259"/>
  <c r="AB259"/>
  <c r="Z259"/>
  <c r="Y259"/>
  <c r="W259"/>
  <c r="V259"/>
  <c r="R259"/>
  <c r="O259"/>
  <c r="L259"/>
  <c r="I259"/>
  <c r="T258"/>
  <c r="S258"/>
  <c r="Q258"/>
  <c r="P258"/>
  <c r="N258"/>
  <c r="M258"/>
  <c r="K258"/>
  <c r="J258"/>
  <c r="AC257"/>
  <c r="AB257"/>
  <c r="Z257"/>
  <c r="Y257"/>
  <c r="W257"/>
  <c r="V257"/>
  <c r="R257"/>
  <c r="O257"/>
  <c r="L257"/>
  <c r="I257"/>
  <c r="T256"/>
  <c r="S256"/>
  <c r="Q256"/>
  <c r="P256"/>
  <c r="N256"/>
  <c r="M256"/>
  <c r="K256"/>
  <c r="J256"/>
  <c r="AC255"/>
  <c r="AB255"/>
  <c r="Z255"/>
  <c r="Y255"/>
  <c r="W255"/>
  <c r="V255"/>
  <c r="R255"/>
  <c r="O255"/>
  <c r="I255"/>
  <c r="T234"/>
  <c r="S234"/>
  <c r="Q234"/>
  <c r="P234"/>
  <c r="N234"/>
  <c r="M234"/>
  <c r="K234"/>
  <c r="J234"/>
  <c r="AC233"/>
  <c r="AB233"/>
  <c r="Z233"/>
  <c r="Y233"/>
  <c r="W233"/>
  <c r="V233"/>
  <c r="R233"/>
  <c r="O233"/>
  <c r="U233"/>
  <c r="O234"/>
  <c r="L233"/>
  <c r="L234" s="1"/>
  <c r="I233"/>
  <c r="AC231"/>
  <c r="AB231"/>
  <c r="Z231"/>
  <c r="Y231"/>
  <c r="W231"/>
  <c r="V231"/>
  <c r="R231"/>
  <c r="O231"/>
  <c r="L231"/>
  <c r="I231"/>
  <c r="AC230"/>
  <c r="AB230"/>
  <c r="Z230"/>
  <c r="Y230"/>
  <c r="W230"/>
  <c r="V230"/>
  <c r="R230"/>
  <c r="O230"/>
  <c r="L230"/>
  <c r="I230"/>
  <c r="T229"/>
  <c r="S229"/>
  <c r="Q229"/>
  <c r="P229"/>
  <c r="N229"/>
  <c r="M229"/>
  <c r="K229"/>
  <c r="J229"/>
  <c r="AC228"/>
  <c r="AB228"/>
  <c r="Z228"/>
  <c r="Y228"/>
  <c r="R228"/>
  <c r="O228"/>
  <c r="L228"/>
  <c r="I228"/>
  <c r="AC227"/>
  <c r="AB227"/>
  <c r="Z227"/>
  <c r="Y227"/>
  <c r="R227"/>
  <c r="O227"/>
  <c r="L227"/>
  <c r="I227"/>
  <c r="AC226"/>
  <c r="AB226"/>
  <c r="Z226"/>
  <c r="Y226"/>
  <c r="W226"/>
  <c r="V226"/>
  <c r="R226"/>
  <c r="O226"/>
  <c r="L226"/>
  <c r="I226"/>
  <c r="T225"/>
  <c r="S225"/>
  <c r="Q225"/>
  <c r="P225"/>
  <c r="N225"/>
  <c r="M225"/>
  <c r="K225"/>
  <c r="J225"/>
  <c r="AC224"/>
  <c r="AB224"/>
  <c r="Z224"/>
  <c r="Y224"/>
  <c r="W224"/>
  <c r="V224"/>
  <c r="R224"/>
  <c r="O224"/>
  <c r="L224"/>
  <c r="I224"/>
  <c r="T223"/>
  <c r="S223"/>
  <c r="Q223"/>
  <c r="P223"/>
  <c r="N223"/>
  <c r="M223"/>
  <c r="K223"/>
  <c r="J223"/>
  <c r="T222"/>
  <c r="S222"/>
  <c r="Q222"/>
  <c r="P222"/>
  <c r="N222"/>
  <c r="M222"/>
  <c r="K222"/>
  <c r="J222"/>
  <c r="Y222"/>
  <c r="AC221"/>
  <c r="AB221"/>
  <c r="Z221"/>
  <c r="Y221"/>
  <c r="W221"/>
  <c r="V221"/>
  <c r="R221"/>
  <c r="R222"/>
  <c r="O221"/>
  <c r="O222"/>
  <c r="L221"/>
  <c r="L222"/>
  <c r="I221"/>
  <c r="I222"/>
  <c r="AC218"/>
  <c r="AB218"/>
  <c r="Z218"/>
  <c r="Y218"/>
  <c r="W218"/>
  <c r="V218"/>
  <c r="R218"/>
  <c r="O218"/>
  <c r="L218"/>
  <c r="I218"/>
  <c r="AC217"/>
  <c r="AB217"/>
  <c r="Z217"/>
  <c r="Y217"/>
  <c r="W217"/>
  <c r="V217"/>
  <c r="R217"/>
  <c r="O217"/>
  <c r="U217" s="1"/>
  <c r="L217"/>
  <c r="I217"/>
  <c r="T216"/>
  <c r="S216"/>
  <c r="Q216"/>
  <c r="P216"/>
  <c r="N216"/>
  <c r="M216"/>
  <c r="K216"/>
  <c r="J216"/>
  <c r="AC215"/>
  <c r="AB215"/>
  <c r="Z215"/>
  <c r="Y215"/>
  <c r="W215"/>
  <c r="V215"/>
  <c r="R215"/>
  <c r="O215"/>
  <c r="L215"/>
  <c r="I215"/>
  <c r="AC214"/>
  <c r="AB214"/>
  <c r="Z214"/>
  <c r="Y214"/>
  <c r="W214"/>
  <c r="V214"/>
  <c r="R214"/>
  <c r="O214"/>
  <c r="L214"/>
  <c r="I214"/>
  <c r="AC213"/>
  <c r="AB213"/>
  <c r="Z213"/>
  <c r="Y213"/>
  <c r="W213"/>
  <c r="V213"/>
  <c r="R213"/>
  <c r="O213"/>
  <c r="L213"/>
  <c r="I213"/>
  <c r="AC212"/>
  <c r="AB212"/>
  <c r="Z212"/>
  <c r="Y212"/>
  <c r="W212"/>
  <c r="V212"/>
  <c r="R212"/>
  <c r="O212"/>
  <c r="L212"/>
  <c r="I212"/>
  <c r="AC211"/>
  <c r="AB211"/>
  <c r="Z211"/>
  <c r="Y211"/>
  <c r="W211"/>
  <c r="V211"/>
  <c r="R211"/>
  <c r="O211"/>
  <c r="L211"/>
  <c r="I211"/>
  <c r="AC210"/>
  <c r="AB210"/>
  <c r="Z210"/>
  <c r="Y210"/>
  <c r="W210"/>
  <c r="V210"/>
  <c r="R210"/>
  <c r="O210"/>
  <c r="L210"/>
  <c r="I210"/>
  <c r="AC209"/>
  <c r="AB209"/>
  <c r="Z209"/>
  <c r="Y209"/>
  <c r="W209"/>
  <c r="V209"/>
  <c r="R209"/>
  <c r="O209"/>
  <c r="L209"/>
  <c r="I209"/>
  <c r="AC208"/>
  <c r="AB208"/>
  <c r="Z208"/>
  <c r="Y208"/>
  <c r="W208"/>
  <c r="V208"/>
  <c r="R208"/>
  <c r="O208"/>
  <c r="U208"/>
  <c r="L208"/>
  <c r="I208"/>
  <c r="AC207"/>
  <c r="AB207"/>
  <c r="Z207"/>
  <c r="Y207"/>
  <c r="W207"/>
  <c r="V207"/>
  <c r="R207"/>
  <c r="O207"/>
  <c r="L207"/>
  <c r="I207"/>
  <c r="AC206"/>
  <c r="AB206"/>
  <c r="Z206"/>
  <c r="Y206"/>
  <c r="W206"/>
  <c r="V206"/>
  <c r="R206"/>
  <c r="O206"/>
  <c r="L206"/>
  <c r="I206"/>
  <c r="AC205"/>
  <c r="AB205"/>
  <c r="Z205"/>
  <c r="Y205"/>
  <c r="W205"/>
  <c r="V205"/>
  <c r="R205"/>
  <c r="O205"/>
  <c r="L205"/>
  <c r="I205"/>
  <c r="AC204"/>
  <c r="AB204"/>
  <c r="Z204"/>
  <c r="Y204"/>
  <c r="W204"/>
  <c r="V204"/>
  <c r="R204"/>
  <c r="AA204" s="1"/>
  <c r="O204"/>
  <c r="L204"/>
  <c r="I204"/>
  <c r="AC203"/>
  <c r="AB203"/>
  <c r="Z203"/>
  <c r="Y203"/>
  <c r="W203"/>
  <c r="V203"/>
  <c r="R203"/>
  <c r="O203"/>
  <c r="L203"/>
  <c r="I203"/>
  <c r="AC202"/>
  <c r="AB202"/>
  <c r="Z202"/>
  <c r="Y202"/>
  <c r="W202"/>
  <c r="V202"/>
  <c r="R202"/>
  <c r="O202"/>
  <c r="L202"/>
  <c r="I202"/>
  <c r="AA202"/>
  <c r="T201"/>
  <c r="S201"/>
  <c r="Q201"/>
  <c r="P201"/>
  <c r="N201"/>
  <c r="M201"/>
  <c r="K201"/>
  <c r="J201"/>
  <c r="AC200"/>
  <c r="AB200"/>
  <c r="Z200"/>
  <c r="Y200"/>
  <c r="W200"/>
  <c r="V200"/>
  <c r="R200"/>
  <c r="O200"/>
  <c r="L200"/>
  <c r="I200"/>
  <c r="AC199"/>
  <c r="AB199"/>
  <c r="Z199"/>
  <c r="Y199"/>
  <c r="W199"/>
  <c r="V199"/>
  <c r="R199"/>
  <c r="O199"/>
  <c r="L199"/>
  <c r="I199"/>
  <c r="T198"/>
  <c r="S198"/>
  <c r="Q198"/>
  <c r="P198"/>
  <c r="N198"/>
  <c r="M198"/>
  <c r="K198"/>
  <c r="J198"/>
  <c r="AC197"/>
  <c r="AB197"/>
  <c r="Z197"/>
  <c r="Y197"/>
  <c r="W197"/>
  <c r="V197"/>
  <c r="R197"/>
  <c r="O197"/>
  <c r="L197"/>
  <c r="I197"/>
  <c r="AC196"/>
  <c r="AB196"/>
  <c r="Z196"/>
  <c r="Y196"/>
  <c r="W196"/>
  <c r="V196"/>
  <c r="R196"/>
  <c r="O196"/>
  <c r="L196"/>
  <c r="I196"/>
  <c r="AC195"/>
  <c r="AB195"/>
  <c r="Z195"/>
  <c r="Y195"/>
  <c r="W195"/>
  <c r="V195"/>
  <c r="R195"/>
  <c r="O195"/>
  <c r="L195"/>
  <c r="I195"/>
  <c r="AC194"/>
  <c r="AB194"/>
  <c r="Z194"/>
  <c r="Y194"/>
  <c r="W194"/>
  <c r="V194"/>
  <c r="R194"/>
  <c r="O194"/>
  <c r="L194"/>
  <c r="I194"/>
  <c r="AC193"/>
  <c r="AB193"/>
  <c r="Z193"/>
  <c r="Y193"/>
  <c r="W193"/>
  <c r="V193"/>
  <c r="R193"/>
  <c r="O193"/>
  <c r="L193"/>
  <c r="I193"/>
  <c r="AC192"/>
  <c r="AB192"/>
  <c r="Z192"/>
  <c r="Y192"/>
  <c r="W192"/>
  <c r="V192"/>
  <c r="R192"/>
  <c r="O192"/>
  <c r="L192"/>
  <c r="I192"/>
  <c r="T191"/>
  <c r="T220"/>
  <c r="S191"/>
  <c r="Q191"/>
  <c r="P191"/>
  <c r="N191"/>
  <c r="N219" s="1"/>
  <c r="M191"/>
  <c r="K191"/>
  <c r="K219" s="1"/>
  <c r="Z219" s="1"/>
  <c r="J191"/>
  <c r="AC190"/>
  <c r="AB190"/>
  <c r="Z190"/>
  <c r="Y190"/>
  <c r="W190"/>
  <c r="V190"/>
  <c r="R190"/>
  <c r="O190"/>
  <c r="L190"/>
  <c r="I190"/>
  <c r="AC189"/>
  <c r="Z189"/>
  <c r="W189"/>
  <c r="V189"/>
  <c r="R189"/>
  <c r="O189"/>
  <c r="L189"/>
  <c r="J189"/>
  <c r="AB189" s="1"/>
  <c r="AC188"/>
  <c r="AB188"/>
  <c r="Z188"/>
  <c r="Y188"/>
  <c r="W188"/>
  <c r="V188"/>
  <c r="R188"/>
  <c r="O188"/>
  <c r="L188"/>
  <c r="I188"/>
  <c r="AC187"/>
  <c r="AB187"/>
  <c r="Z187"/>
  <c r="Y187"/>
  <c r="W187"/>
  <c r="V187"/>
  <c r="R187"/>
  <c r="O187"/>
  <c r="L187"/>
  <c r="I187"/>
  <c r="AC186"/>
  <c r="AB186"/>
  <c r="Z186"/>
  <c r="Y186"/>
  <c r="W186"/>
  <c r="V186"/>
  <c r="R186"/>
  <c r="O186"/>
  <c r="L186"/>
  <c r="I186"/>
  <c r="AC185"/>
  <c r="AB185"/>
  <c r="Z185"/>
  <c r="Y185"/>
  <c r="W185"/>
  <c r="V185"/>
  <c r="R185"/>
  <c r="O185"/>
  <c r="L185"/>
  <c r="I185"/>
  <c r="AC184"/>
  <c r="AB184"/>
  <c r="Z184"/>
  <c r="Y184"/>
  <c r="W184"/>
  <c r="V184"/>
  <c r="R184"/>
  <c r="O184"/>
  <c r="L184"/>
  <c r="I184"/>
  <c r="AC183"/>
  <c r="AB183"/>
  <c r="Z183"/>
  <c r="Y183"/>
  <c r="W183"/>
  <c r="V183"/>
  <c r="R183"/>
  <c r="O183"/>
  <c r="L183"/>
  <c r="I183"/>
  <c r="AC182"/>
  <c r="AB182"/>
  <c r="Z182"/>
  <c r="Y182"/>
  <c r="W182"/>
  <c r="V182"/>
  <c r="R182"/>
  <c r="O182"/>
  <c r="L182"/>
  <c r="I182"/>
  <c r="AC181"/>
  <c r="AB181"/>
  <c r="Z181"/>
  <c r="Y181"/>
  <c r="W181"/>
  <c r="V181"/>
  <c r="R181"/>
  <c r="O181"/>
  <c r="L181"/>
  <c r="I181"/>
  <c r="AC180"/>
  <c r="AB180"/>
  <c r="Z180"/>
  <c r="Y180"/>
  <c r="W180"/>
  <c r="V180"/>
  <c r="R180"/>
  <c r="O180"/>
  <c r="L180"/>
  <c r="I180"/>
  <c r="T179"/>
  <c r="S179"/>
  <c r="Q179"/>
  <c r="P179"/>
  <c r="N179"/>
  <c r="M179"/>
  <c r="K179"/>
  <c r="J179"/>
  <c r="AC178"/>
  <c r="AB178"/>
  <c r="Z178"/>
  <c r="Y178"/>
  <c r="W178"/>
  <c r="V178"/>
  <c r="R178"/>
  <c r="R179" s="1"/>
  <c r="AA179" s="1"/>
  <c r="O178"/>
  <c r="O179" s="1"/>
  <c r="X179" s="1"/>
  <c r="L178"/>
  <c r="L179" s="1"/>
  <c r="I178"/>
  <c r="AC176"/>
  <c r="AB176"/>
  <c r="Z176"/>
  <c r="Y176"/>
  <c r="W176"/>
  <c r="V176"/>
  <c r="R176"/>
  <c r="O176"/>
  <c r="L176"/>
  <c r="I176"/>
  <c r="AC175"/>
  <c r="AB175"/>
  <c r="Z175"/>
  <c r="Y175"/>
  <c r="W175"/>
  <c r="V175"/>
  <c r="R175"/>
  <c r="O175"/>
  <c r="L175"/>
  <c r="I175"/>
  <c r="AC174"/>
  <c r="AB174"/>
  <c r="Z174"/>
  <c r="Y174"/>
  <c r="W174"/>
  <c r="V174"/>
  <c r="R174"/>
  <c r="O174"/>
  <c r="L174"/>
  <c r="I174"/>
  <c r="AC173"/>
  <c r="AB173"/>
  <c r="Z173"/>
  <c r="Y173"/>
  <c r="W173"/>
  <c r="V173"/>
  <c r="R173"/>
  <c r="O173"/>
  <c r="L173"/>
  <c r="I173"/>
  <c r="AC172"/>
  <c r="AB172"/>
  <c r="Z172"/>
  <c r="Y172"/>
  <c r="W172"/>
  <c r="V172"/>
  <c r="R172"/>
  <c r="O172"/>
  <c r="L172"/>
  <c r="I172"/>
  <c r="AC171"/>
  <c r="AB171"/>
  <c r="Z171"/>
  <c r="Y171"/>
  <c r="W171"/>
  <c r="V171"/>
  <c r="R171"/>
  <c r="O171"/>
  <c r="L171"/>
  <c r="I171"/>
  <c r="AC170"/>
  <c r="AB170"/>
  <c r="Z170"/>
  <c r="Y170"/>
  <c r="W170"/>
  <c r="V170"/>
  <c r="R170"/>
  <c r="O170"/>
  <c r="L170"/>
  <c r="I170"/>
  <c r="AC169"/>
  <c r="AB169"/>
  <c r="Z169"/>
  <c r="Y169"/>
  <c r="W169"/>
  <c r="V169"/>
  <c r="R169"/>
  <c r="O169"/>
  <c r="L169"/>
  <c r="I169"/>
  <c r="AC168"/>
  <c r="AB168"/>
  <c r="Z168"/>
  <c r="Y168"/>
  <c r="W168"/>
  <c r="V168"/>
  <c r="R168"/>
  <c r="O168"/>
  <c r="L168"/>
  <c r="I168"/>
  <c r="AC167"/>
  <c r="AB167"/>
  <c r="Z167"/>
  <c r="Y167"/>
  <c r="W167"/>
  <c r="V167"/>
  <c r="R167"/>
  <c r="O167"/>
  <c r="L167"/>
  <c r="I167"/>
  <c r="T166"/>
  <c r="S166"/>
  <c r="Q166"/>
  <c r="P166"/>
  <c r="N166"/>
  <c r="M166"/>
  <c r="K166"/>
  <c r="J166"/>
  <c r="AC165"/>
  <c r="AB165"/>
  <c r="Z165"/>
  <c r="Y165"/>
  <c r="W165"/>
  <c r="V165"/>
  <c r="R165"/>
  <c r="O165"/>
  <c r="L165"/>
  <c r="I165"/>
  <c r="AC164"/>
  <c r="AB164"/>
  <c r="Z164"/>
  <c r="Y164"/>
  <c r="W164"/>
  <c r="V164"/>
  <c r="R164"/>
  <c r="O164"/>
  <c r="L164"/>
  <c r="I164"/>
  <c r="AC163"/>
  <c r="AB163"/>
  <c r="Z163"/>
  <c r="Y163"/>
  <c r="W163"/>
  <c r="V163"/>
  <c r="R163"/>
  <c r="O163"/>
  <c r="L163"/>
  <c r="I163"/>
  <c r="AC162"/>
  <c r="AB162"/>
  <c r="Z162"/>
  <c r="Y162"/>
  <c r="W162"/>
  <c r="V162"/>
  <c r="R162"/>
  <c r="O162"/>
  <c r="L162"/>
  <c r="I162"/>
  <c r="AC161"/>
  <c r="AB161"/>
  <c r="Z161"/>
  <c r="Y161"/>
  <c r="W161"/>
  <c r="V161"/>
  <c r="R161"/>
  <c r="O161"/>
  <c r="L161"/>
  <c r="I161"/>
  <c r="AC160"/>
  <c r="AB160"/>
  <c r="Z160"/>
  <c r="Y160"/>
  <c r="W160"/>
  <c r="V160"/>
  <c r="R160"/>
  <c r="O160"/>
  <c r="L160"/>
  <c r="I160"/>
  <c r="T159"/>
  <c r="S159"/>
  <c r="Q159"/>
  <c r="P159"/>
  <c r="N159"/>
  <c r="M159"/>
  <c r="K159"/>
  <c r="J159"/>
  <c r="Y159" s="1"/>
  <c r="AC158"/>
  <c r="AB158"/>
  <c r="Z158"/>
  <c r="Y158"/>
  <c r="W158"/>
  <c r="V158"/>
  <c r="R158"/>
  <c r="O158"/>
  <c r="L158"/>
  <c r="I158"/>
  <c r="AC157"/>
  <c r="AB157"/>
  <c r="Z157"/>
  <c r="Y157"/>
  <c r="W157"/>
  <c r="V157"/>
  <c r="R157"/>
  <c r="O157"/>
  <c r="L157"/>
  <c r="I157"/>
  <c r="AC156"/>
  <c r="AB156"/>
  <c r="Z156"/>
  <c r="Y156"/>
  <c r="W156"/>
  <c r="V156"/>
  <c r="R156"/>
  <c r="O156"/>
  <c r="L156"/>
  <c r="I156"/>
  <c r="T155"/>
  <c r="S155"/>
  <c r="Q155"/>
  <c r="P155"/>
  <c r="N155"/>
  <c r="N154" s="1"/>
  <c r="M155"/>
  <c r="K155"/>
  <c r="AC155" s="1"/>
  <c r="J155"/>
  <c r="AC152"/>
  <c r="AB152"/>
  <c r="Z152"/>
  <c r="Y152"/>
  <c r="W152"/>
  <c r="V152"/>
  <c r="R152"/>
  <c r="O152"/>
  <c r="L152"/>
  <c r="I152"/>
  <c r="AC151"/>
  <c r="AB151"/>
  <c r="Z151"/>
  <c r="Y151"/>
  <c r="W151"/>
  <c r="V151"/>
  <c r="R151"/>
  <c r="O151"/>
  <c r="L151"/>
  <c r="I151"/>
  <c r="AC150"/>
  <c r="AB150"/>
  <c r="Z150"/>
  <c r="Y150"/>
  <c r="W150"/>
  <c r="V150"/>
  <c r="R150"/>
  <c r="O150"/>
  <c r="U150"/>
  <c r="L150"/>
  <c r="I150"/>
  <c r="AC149"/>
  <c r="AB149"/>
  <c r="Z149"/>
  <c r="Y149"/>
  <c r="W149"/>
  <c r="V149"/>
  <c r="R149"/>
  <c r="O149"/>
  <c r="L149"/>
  <c r="I149"/>
  <c r="AC148"/>
  <c r="AB148"/>
  <c r="Z148"/>
  <c r="Y148"/>
  <c r="W148"/>
  <c r="V148"/>
  <c r="R148"/>
  <c r="O148"/>
  <c r="L148"/>
  <c r="I148"/>
  <c r="AA148" s="1"/>
  <c r="T147"/>
  <c r="S147"/>
  <c r="Q147"/>
  <c r="P147"/>
  <c r="N147"/>
  <c r="M147"/>
  <c r="K147"/>
  <c r="J147"/>
  <c r="AC146"/>
  <c r="AB146"/>
  <c r="Z146"/>
  <c r="Y146"/>
  <c r="W146"/>
  <c r="V146"/>
  <c r="R146"/>
  <c r="O146"/>
  <c r="L146"/>
  <c r="I146"/>
  <c r="AC145"/>
  <c r="AB145"/>
  <c r="Z145"/>
  <c r="Y145"/>
  <c r="W145"/>
  <c r="V145"/>
  <c r="R145"/>
  <c r="O145"/>
  <c r="L145"/>
  <c r="I145"/>
  <c r="AC144"/>
  <c r="AB144"/>
  <c r="Z144"/>
  <c r="Y144"/>
  <c r="W144"/>
  <c r="V144"/>
  <c r="R144"/>
  <c r="O144"/>
  <c r="L144"/>
  <c r="I144"/>
  <c r="AC143"/>
  <c r="AB143"/>
  <c r="Z143"/>
  <c r="Y143"/>
  <c r="W143"/>
  <c r="V143"/>
  <c r="R143"/>
  <c r="O143"/>
  <c r="L143"/>
  <c r="I143"/>
  <c r="AC142"/>
  <c r="AB142"/>
  <c r="Z142"/>
  <c r="Y142"/>
  <c r="W142"/>
  <c r="V142"/>
  <c r="R142"/>
  <c r="O142"/>
  <c r="L142"/>
  <c r="I142"/>
  <c r="T141"/>
  <c r="T140" s="1"/>
  <c r="S141"/>
  <c r="Q141"/>
  <c r="P141"/>
  <c r="N141"/>
  <c r="M141"/>
  <c r="K141"/>
  <c r="J141"/>
  <c r="AC138"/>
  <c r="AB138"/>
  <c r="Z138"/>
  <c r="Y138"/>
  <c r="W138"/>
  <c r="V138"/>
  <c r="R138"/>
  <c r="O138"/>
  <c r="L138"/>
  <c r="I138"/>
  <c r="T137"/>
  <c r="S137"/>
  <c r="Q137"/>
  <c r="P137"/>
  <c r="N137"/>
  <c r="M137"/>
  <c r="K137"/>
  <c r="J137"/>
  <c r="AC136"/>
  <c r="AB136"/>
  <c r="Z136"/>
  <c r="Y136"/>
  <c r="W136"/>
  <c r="V136"/>
  <c r="R136"/>
  <c r="O136"/>
  <c r="L136"/>
  <c r="I136"/>
  <c r="AC135"/>
  <c r="AB135"/>
  <c r="Z135"/>
  <c r="Y135"/>
  <c r="W135"/>
  <c r="V135"/>
  <c r="R135"/>
  <c r="O135"/>
  <c r="U135" s="1"/>
  <c r="L135"/>
  <c r="I135"/>
  <c r="T134"/>
  <c r="S134"/>
  <c r="Q134"/>
  <c r="P134"/>
  <c r="N134"/>
  <c r="M134"/>
  <c r="L134"/>
  <c r="K134"/>
  <c r="J134"/>
  <c r="AC133"/>
  <c r="AB133"/>
  <c r="Z133"/>
  <c r="Y133"/>
  <c r="W133"/>
  <c r="V133"/>
  <c r="R133"/>
  <c r="O133"/>
  <c r="L133"/>
  <c r="I133"/>
  <c r="AC132"/>
  <c r="AB132"/>
  <c r="Z132"/>
  <c r="Y132"/>
  <c r="W132"/>
  <c r="V132"/>
  <c r="R132"/>
  <c r="O132"/>
  <c r="L132"/>
  <c r="I132"/>
  <c r="AC131"/>
  <c r="AB131"/>
  <c r="Z131"/>
  <c r="Y131"/>
  <c r="W131"/>
  <c r="V131"/>
  <c r="R131"/>
  <c r="O131"/>
  <c r="L131"/>
  <c r="I131"/>
  <c r="AC130"/>
  <c r="AB130"/>
  <c r="Z130"/>
  <c r="Y130"/>
  <c r="W130"/>
  <c r="V130"/>
  <c r="R130"/>
  <c r="O130"/>
  <c r="U130" s="1"/>
  <c r="L130"/>
  <c r="I130"/>
  <c r="AC129"/>
  <c r="AB129"/>
  <c r="Z129"/>
  <c r="Y129"/>
  <c r="W129"/>
  <c r="V129"/>
  <c r="R129"/>
  <c r="O129"/>
  <c r="L129"/>
  <c r="I129"/>
  <c r="T128"/>
  <c r="S128"/>
  <c r="Q128"/>
  <c r="P128"/>
  <c r="N128"/>
  <c r="M128"/>
  <c r="K128"/>
  <c r="J128"/>
  <c r="I128" s="1"/>
  <c r="AA128" s="1"/>
  <c r="AC127"/>
  <c r="AB127"/>
  <c r="Z127"/>
  <c r="Y127"/>
  <c r="W127"/>
  <c r="V127"/>
  <c r="R127"/>
  <c r="O127"/>
  <c r="L127"/>
  <c r="I127"/>
  <c r="AC126"/>
  <c r="AB126"/>
  <c r="Z126"/>
  <c r="Y126"/>
  <c r="W126"/>
  <c r="V126"/>
  <c r="R126"/>
  <c r="O126"/>
  <c r="L126"/>
  <c r="I126"/>
  <c r="AC125"/>
  <c r="AB125"/>
  <c r="Z125"/>
  <c r="Y125"/>
  <c r="W125"/>
  <c r="V125"/>
  <c r="R125"/>
  <c r="O125"/>
  <c r="U125"/>
  <c r="L125"/>
  <c r="I125"/>
  <c r="T124"/>
  <c r="S124"/>
  <c r="Q124"/>
  <c r="P124"/>
  <c r="N124"/>
  <c r="M124"/>
  <c r="K124"/>
  <c r="J124"/>
  <c r="AC123"/>
  <c r="AB123"/>
  <c r="Z123"/>
  <c r="Y123"/>
  <c r="W123"/>
  <c r="V123"/>
  <c r="R123"/>
  <c r="O123"/>
  <c r="L123"/>
  <c r="I123"/>
  <c r="AC122"/>
  <c r="AB122"/>
  <c r="Z122"/>
  <c r="Y122"/>
  <c r="W122"/>
  <c r="V122"/>
  <c r="R122"/>
  <c r="O122"/>
  <c r="L122"/>
  <c r="I122"/>
  <c r="AC121"/>
  <c r="AB121"/>
  <c r="Z121"/>
  <c r="Y121"/>
  <c r="W121"/>
  <c r="V121"/>
  <c r="R121"/>
  <c r="O121"/>
  <c r="L121"/>
  <c r="I121"/>
  <c r="AC120"/>
  <c r="AB120"/>
  <c r="Z120"/>
  <c r="Y120"/>
  <c r="W120"/>
  <c r="V120"/>
  <c r="R120"/>
  <c r="O120"/>
  <c r="L120"/>
  <c r="I120"/>
  <c r="T119"/>
  <c r="S119"/>
  <c r="Q119"/>
  <c r="P119"/>
  <c r="P118" s="1"/>
  <c r="N119"/>
  <c r="M119"/>
  <c r="K119"/>
  <c r="K118" s="1"/>
  <c r="J119"/>
  <c r="AC117"/>
  <c r="AB117"/>
  <c r="Z117"/>
  <c r="Y117"/>
  <c r="W117"/>
  <c r="V117"/>
  <c r="R117"/>
  <c r="O117"/>
  <c r="L117"/>
  <c r="I117"/>
  <c r="AA117" s="1"/>
  <c r="T116"/>
  <c r="S116"/>
  <c r="Q116"/>
  <c r="P116"/>
  <c r="N116"/>
  <c r="M116"/>
  <c r="L116" s="1"/>
  <c r="K116"/>
  <c r="J116"/>
  <c r="AC114"/>
  <c r="AB114"/>
  <c r="Z114"/>
  <c r="Y114"/>
  <c r="W114"/>
  <c r="V114"/>
  <c r="R114"/>
  <c r="O114"/>
  <c r="L114"/>
  <c r="I114"/>
  <c r="AC113"/>
  <c r="AB113"/>
  <c r="Z113"/>
  <c r="Y113"/>
  <c r="W113"/>
  <c r="V113"/>
  <c r="R113"/>
  <c r="O113"/>
  <c r="L113"/>
  <c r="I113"/>
  <c r="T112"/>
  <c r="S112"/>
  <c r="Q112"/>
  <c r="P112"/>
  <c r="N112"/>
  <c r="N115"/>
  <c r="M112"/>
  <c r="K112"/>
  <c r="K115" s="1"/>
  <c r="J112"/>
  <c r="J115" s="1"/>
  <c r="T111"/>
  <c r="S111"/>
  <c r="Q111"/>
  <c r="P111"/>
  <c r="N111"/>
  <c r="M111"/>
  <c r="K111"/>
  <c r="AC111" s="1"/>
  <c r="J111"/>
  <c r="Y111" s="1"/>
  <c r="AC110"/>
  <c r="AB110"/>
  <c r="Z110"/>
  <c r="Y110"/>
  <c r="W110"/>
  <c r="V110"/>
  <c r="R110"/>
  <c r="O110"/>
  <c r="X110" s="1"/>
  <c r="L110"/>
  <c r="I110"/>
  <c r="AC109"/>
  <c r="AB109"/>
  <c r="Z109"/>
  <c r="Y109"/>
  <c r="W109"/>
  <c r="V109"/>
  <c r="R109"/>
  <c r="O109"/>
  <c r="L109"/>
  <c r="I109"/>
  <c r="AC108"/>
  <c r="AB108"/>
  <c r="Z108"/>
  <c r="Y108"/>
  <c r="W108"/>
  <c r="V108"/>
  <c r="R108"/>
  <c r="O108"/>
  <c r="L108"/>
  <c r="I108"/>
  <c r="AC107"/>
  <c r="AB107"/>
  <c r="Z107"/>
  <c r="Y107"/>
  <c r="W107"/>
  <c r="V107"/>
  <c r="R107"/>
  <c r="O107"/>
  <c r="L107"/>
  <c r="I107"/>
  <c r="X107"/>
  <c r="AC106"/>
  <c r="AB106"/>
  <c r="Z106"/>
  <c r="Y106"/>
  <c r="W106"/>
  <c r="V106"/>
  <c r="R106"/>
  <c r="O106"/>
  <c r="L106"/>
  <c r="I106"/>
  <c r="AC105"/>
  <c r="AB105"/>
  <c r="Z105"/>
  <c r="Y105"/>
  <c r="W105"/>
  <c r="V105"/>
  <c r="R105"/>
  <c r="O105"/>
  <c r="L105"/>
  <c r="I105"/>
  <c r="AC104"/>
  <c r="AB104"/>
  <c r="Z104"/>
  <c r="Y104"/>
  <c r="W104"/>
  <c r="V104"/>
  <c r="R104"/>
  <c r="O104"/>
  <c r="L104"/>
  <c r="I104"/>
  <c r="AC102"/>
  <c r="AB102"/>
  <c r="Z102"/>
  <c r="Y102"/>
  <c r="W102"/>
  <c r="V102"/>
  <c r="R102"/>
  <c r="O102"/>
  <c r="L102"/>
  <c r="I102"/>
  <c r="AC101"/>
  <c r="AB101"/>
  <c r="Z101"/>
  <c r="Y101"/>
  <c r="W101"/>
  <c r="V101"/>
  <c r="R101"/>
  <c r="O101"/>
  <c r="L101"/>
  <c r="I101"/>
  <c r="AC100"/>
  <c r="AB100"/>
  <c r="Z100"/>
  <c r="Y100"/>
  <c r="W100"/>
  <c r="V100"/>
  <c r="R100"/>
  <c r="O100"/>
  <c r="L100"/>
  <c r="I100"/>
  <c r="AC99"/>
  <c r="AB99"/>
  <c r="Z99"/>
  <c r="Y99"/>
  <c r="W99"/>
  <c r="V99"/>
  <c r="R99"/>
  <c r="O99"/>
  <c r="L99"/>
  <c r="I99"/>
  <c r="T98"/>
  <c r="S98"/>
  <c r="Q98"/>
  <c r="P98"/>
  <c r="N98"/>
  <c r="M98"/>
  <c r="K98"/>
  <c r="Z98" s="1"/>
  <c r="J98"/>
  <c r="AB98" s="1"/>
  <c r="AC97"/>
  <c r="AB97"/>
  <c r="Z97"/>
  <c r="Y97"/>
  <c r="W97"/>
  <c r="V97"/>
  <c r="R97"/>
  <c r="O97"/>
  <c r="L97"/>
  <c r="I97"/>
  <c r="AC96"/>
  <c r="AB96"/>
  <c r="Z96"/>
  <c r="Y96"/>
  <c r="W96"/>
  <c r="V96"/>
  <c r="R96"/>
  <c r="O96"/>
  <c r="L96"/>
  <c r="I96"/>
  <c r="AC95"/>
  <c r="AB95"/>
  <c r="Z95"/>
  <c r="Y95"/>
  <c r="W95"/>
  <c r="V95"/>
  <c r="R95"/>
  <c r="O95"/>
  <c r="L95"/>
  <c r="I95"/>
  <c r="AC94"/>
  <c r="AB94"/>
  <c r="Z94"/>
  <c r="Y94"/>
  <c r="W94"/>
  <c r="V94"/>
  <c r="R94"/>
  <c r="O94"/>
  <c r="L94"/>
  <c r="I94"/>
  <c r="T93"/>
  <c r="S93"/>
  <c r="Q93"/>
  <c r="P93"/>
  <c r="N93"/>
  <c r="M93"/>
  <c r="K93"/>
  <c r="J93"/>
  <c r="T92"/>
  <c r="AC91"/>
  <c r="AB91"/>
  <c r="Z91"/>
  <c r="Y91"/>
  <c r="W91"/>
  <c r="V91"/>
  <c r="R91"/>
  <c r="O91"/>
  <c r="L91"/>
  <c r="I91"/>
  <c r="AC90"/>
  <c r="AB90"/>
  <c r="Z90"/>
  <c r="Y90"/>
  <c r="W90"/>
  <c r="V90"/>
  <c r="R90"/>
  <c r="O90"/>
  <c r="L90"/>
  <c r="I90"/>
  <c r="T89"/>
  <c r="S89"/>
  <c r="Q89"/>
  <c r="P89"/>
  <c r="N89"/>
  <c r="M89"/>
  <c r="K89"/>
  <c r="J89"/>
  <c r="AC88"/>
  <c r="AB88"/>
  <c r="Z88"/>
  <c r="Y88"/>
  <c r="W88"/>
  <c r="V88"/>
  <c r="R88"/>
  <c r="O88"/>
  <c r="L88"/>
  <c r="I88"/>
  <c r="AC87"/>
  <c r="AB87"/>
  <c r="Z87"/>
  <c r="Y87"/>
  <c r="R87"/>
  <c r="O87"/>
  <c r="L87"/>
  <c r="I87"/>
  <c r="T86"/>
  <c r="S86"/>
  <c r="Q86"/>
  <c r="P86"/>
  <c r="N86"/>
  <c r="M86"/>
  <c r="K86"/>
  <c r="J86"/>
  <c r="AC85"/>
  <c r="AB85"/>
  <c r="Z85"/>
  <c r="Y85"/>
  <c r="W85"/>
  <c r="V85"/>
  <c r="R85"/>
  <c r="O85"/>
  <c r="L85"/>
  <c r="I85"/>
  <c r="AC84"/>
  <c r="AB84"/>
  <c r="Z84"/>
  <c r="Y84"/>
  <c r="W84"/>
  <c r="V84"/>
  <c r="R84"/>
  <c r="O84"/>
  <c r="L84"/>
  <c r="I84"/>
  <c r="T83"/>
  <c r="S83"/>
  <c r="Q83"/>
  <c r="P83"/>
  <c r="N83"/>
  <c r="M83"/>
  <c r="K83"/>
  <c r="J83"/>
  <c r="AC82"/>
  <c r="AB82"/>
  <c r="Z82"/>
  <c r="Y82"/>
  <c r="W82"/>
  <c r="V82"/>
  <c r="R82"/>
  <c r="O82"/>
  <c r="L82"/>
  <c r="I82"/>
  <c r="AC81"/>
  <c r="AB81"/>
  <c r="Z81"/>
  <c r="Y81"/>
  <c r="W81"/>
  <c r="V81"/>
  <c r="R81"/>
  <c r="O81"/>
  <c r="L81"/>
  <c r="I81"/>
  <c r="AC80"/>
  <c r="AB80"/>
  <c r="Z80"/>
  <c r="Y80"/>
  <c r="W80"/>
  <c r="V80"/>
  <c r="R80"/>
  <c r="O80"/>
  <c r="L80"/>
  <c r="I80"/>
  <c r="AC79"/>
  <c r="AB79"/>
  <c r="Z79"/>
  <c r="Y79"/>
  <c r="W79"/>
  <c r="V79"/>
  <c r="R79"/>
  <c r="O79"/>
  <c r="L79"/>
  <c r="I79"/>
  <c r="AC78"/>
  <c r="AB78"/>
  <c r="Z78"/>
  <c r="Y78"/>
  <c r="W78"/>
  <c r="V78"/>
  <c r="R78"/>
  <c r="O78"/>
  <c r="L78"/>
  <c r="I78"/>
  <c r="G78"/>
  <c r="AC77"/>
  <c r="AB77"/>
  <c r="Z77"/>
  <c r="Y77"/>
  <c r="W77"/>
  <c r="V77"/>
  <c r="R77"/>
  <c r="O77"/>
  <c r="L77"/>
  <c r="I77"/>
  <c r="AC76"/>
  <c r="AB76"/>
  <c r="Z76"/>
  <c r="Y76"/>
  <c r="W76"/>
  <c r="V76"/>
  <c r="R76"/>
  <c r="O76"/>
  <c r="L76"/>
  <c r="I76"/>
  <c r="AC75"/>
  <c r="AB75"/>
  <c r="Z75"/>
  <c r="Y75"/>
  <c r="W75"/>
  <c r="V75"/>
  <c r="R75"/>
  <c r="O75"/>
  <c r="L75"/>
  <c r="I75"/>
  <c r="T74"/>
  <c r="S74"/>
  <c r="Q74"/>
  <c r="P74"/>
  <c r="N74"/>
  <c r="M74"/>
  <c r="K74"/>
  <c r="J74"/>
  <c r="T73"/>
  <c r="T271" s="1"/>
  <c r="S73"/>
  <c r="S271" s="1"/>
  <c r="Q73"/>
  <c r="Q271" s="1"/>
  <c r="P73"/>
  <c r="P271" s="1"/>
  <c r="N73"/>
  <c r="N271" s="1"/>
  <c r="M73"/>
  <c r="M271" s="1"/>
  <c r="K73"/>
  <c r="K271" s="1"/>
  <c r="J73"/>
  <c r="J271" s="1"/>
  <c r="AC72"/>
  <c r="AB72"/>
  <c r="Z72"/>
  <c r="Y72"/>
  <c r="W72"/>
  <c r="V72"/>
  <c r="R72"/>
  <c r="O72"/>
  <c r="L72"/>
  <c r="I72"/>
  <c r="AC71"/>
  <c r="AB71"/>
  <c r="Z71"/>
  <c r="Y71"/>
  <c r="R71"/>
  <c r="O71"/>
  <c r="L71"/>
  <c r="I71"/>
  <c r="AC70"/>
  <c r="AB70"/>
  <c r="Z70"/>
  <c r="Y70"/>
  <c r="W70"/>
  <c r="V70"/>
  <c r="R70"/>
  <c r="O70"/>
  <c r="L70"/>
  <c r="I70"/>
  <c r="AC69"/>
  <c r="AB69"/>
  <c r="Z69"/>
  <c r="Y69"/>
  <c r="W69"/>
  <c r="V69"/>
  <c r="R69"/>
  <c r="O69"/>
  <c r="L69"/>
  <c r="I69"/>
  <c r="AC68"/>
  <c r="AB68"/>
  <c r="Z68"/>
  <c r="Y68"/>
  <c r="W68"/>
  <c r="V68"/>
  <c r="R68"/>
  <c r="O68"/>
  <c r="L68"/>
  <c r="I68"/>
  <c r="AC67"/>
  <c r="AB67"/>
  <c r="Z67"/>
  <c r="Y67"/>
  <c r="W67"/>
  <c r="V67"/>
  <c r="R67"/>
  <c r="O67"/>
  <c r="L67"/>
  <c r="I67"/>
  <c r="AC66"/>
  <c r="AB66"/>
  <c r="Z66"/>
  <c r="Y66"/>
  <c r="W66"/>
  <c r="V66"/>
  <c r="R66"/>
  <c r="O66"/>
  <c r="L66"/>
  <c r="I66"/>
  <c r="AC65"/>
  <c r="AB65"/>
  <c r="Z65"/>
  <c r="Y65"/>
  <c r="W65"/>
  <c r="V65"/>
  <c r="R65"/>
  <c r="O65"/>
  <c r="L65"/>
  <c r="I65"/>
  <c r="AC64"/>
  <c r="AB64"/>
  <c r="Z64"/>
  <c r="Y64"/>
  <c r="W64"/>
  <c r="V64"/>
  <c r="R64"/>
  <c r="O64"/>
  <c r="L64"/>
  <c r="I64"/>
  <c r="AC63"/>
  <c r="AB63"/>
  <c r="Z63"/>
  <c r="Y63"/>
  <c r="W63"/>
  <c r="V63"/>
  <c r="R63"/>
  <c r="O63"/>
  <c r="L63"/>
  <c r="I63"/>
  <c r="AC62"/>
  <c r="AB62"/>
  <c r="Z62"/>
  <c r="Y62"/>
  <c r="W62"/>
  <c r="V62"/>
  <c r="R62"/>
  <c r="O62"/>
  <c r="L62"/>
  <c r="I62"/>
  <c r="T61"/>
  <c r="S61"/>
  <c r="Q61"/>
  <c r="P61"/>
  <c r="N61"/>
  <c r="M61"/>
  <c r="K61"/>
  <c r="J61"/>
  <c r="AC60"/>
  <c r="AB60"/>
  <c r="Z60"/>
  <c r="Y60"/>
  <c r="W60"/>
  <c r="V60"/>
  <c r="R60"/>
  <c r="O60"/>
  <c r="L60"/>
  <c r="I60"/>
  <c r="AC59"/>
  <c r="AB59"/>
  <c r="Z59"/>
  <c r="Y59"/>
  <c r="W59"/>
  <c r="V59"/>
  <c r="R59"/>
  <c r="O59"/>
  <c r="L59"/>
  <c r="I59"/>
  <c r="AC58"/>
  <c r="AB58"/>
  <c r="Z58"/>
  <c r="Y58"/>
  <c r="W58"/>
  <c r="V58"/>
  <c r="R58"/>
  <c r="O58"/>
  <c r="L58"/>
  <c r="I58"/>
  <c r="AC57"/>
  <c r="AB57"/>
  <c r="Z57"/>
  <c r="Y57"/>
  <c r="W57"/>
  <c r="V57"/>
  <c r="R57"/>
  <c r="O57"/>
  <c r="L57"/>
  <c r="I57"/>
  <c r="AC56"/>
  <c r="AB56"/>
  <c r="Z56"/>
  <c r="Y56"/>
  <c r="W56"/>
  <c r="V56"/>
  <c r="R56"/>
  <c r="O56"/>
  <c r="L56"/>
  <c r="I56"/>
  <c r="AC55"/>
  <c r="AB55"/>
  <c r="Z55"/>
  <c r="Y55"/>
  <c r="W55"/>
  <c r="V55"/>
  <c r="R55"/>
  <c r="O55"/>
  <c r="L55"/>
  <c r="I55"/>
  <c r="AC54"/>
  <c r="AB54"/>
  <c r="Z54"/>
  <c r="Y54"/>
  <c r="W54"/>
  <c r="V54"/>
  <c r="R54"/>
  <c r="O54"/>
  <c r="L54"/>
  <c r="I54"/>
  <c r="T53"/>
  <c r="S53"/>
  <c r="Q53"/>
  <c r="P53"/>
  <c r="N53"/>
  <c r="M53"/>
  <c r="K53"/>
  <c r="J53"/>
  <c r="Y53" s="1"/>
  <c r="AC52"/>
  <c r="AB52"/>
  <c r="Z52"/>
  <c r="Y52"/>
  <c r="W52"/>
  <c r="V52"/>
  <c r="R52"/>
  <c r="O52"/>
  <c r="L52"/>
  <c r="I52"/>
  <c r="AC51"/>
  <c r="AB51"/>
  <c r="Z51"/>
  <c r="Y51"/>
  <c r="W51"/>
  <c r="V51"/>
  <c r="R51"/>
  <c r="O51"/>
  <c r="L51"/>
  <c r="I51"/>
  <c r="AC50"/>
  <c r="AB50"/>
  <c r="Z50"/>
  <c r="Y50"/>
  <c r="W50"/>
  <c r="V50"/>
  <c r="R50"/>
  <c r="O50"/>
  <c r="L50"/>
  <c r="I50"/>
  <c r="AC49"/>
  <c r="AB49"/>
  <c r="Z49"/>
  <c r="Y49"/>
  <c r="W49"/>
  <c r="V49"/>
  <c r="R49"/>
  <c r="O49"/>
  <c r="L49"/>
  <c r="I49"/>
  <c r="AC48"/>
  <c r="AB48"/>
  <c r="Z48"/>
  <c r="Y48"/>
  <c r="W48"/>
  <c r="V48"/>
  <c r="R48"/>
  <c r="O48"/>
  <c r="L48"/>
  <c r="I48"/>
  <c r="AC47"/>
  <c r="AB47"/>
  <c r="Z47"/>
  <c r="Y47"/>
  <c r="W47"/>
  <c r="V47"/>
  <c r="R47"/>
  <c r="O47"/>
  <c r="U47" s="1"/>
  <c r="L47"/>
  <c r="I47"/>
  <c r="AC46"/>
  <c r="AB46"/>
  <c r="Z46"/>
  <c r="Y46"/>
  <c r="W46"/>
  <c r="V46"/>
  <c r="R46"/>
  <c r="O46"/>
  <c r="L46"/>
  <c r="I46"/>
  <c r="AC45"/>
  <c r="AB45"/>
  <c r="Z45"/>
  <c r="Y45"/>
  <c r="W45"/>
  <c r="V45"/>
  <c r="R45"/>
  <c r="O45"/>
  <c r="L45"/>
  <c r="I45"/>
  <c r="AC44"/>
  <c r="AB44"/>
  <c r="Z44"/>
  <c r="Y44"/>
  <c r="W44"/>
  <c r="V44"/>
  <c r="R44"/>
  <c r="O44"/>
  <c r="L44"/>
  <c r="I44"/>
  <c r="T43"/>
  <c r="S43"/>
  <c r="Q43"/>
  <c r="P43"/>
  <c r="N43"/>
  <c r="N267" s="1"/>
  <c r="M43"/>
  <c r="K43"/>
  <c r="J43"/>
  <c r="AC42"/>
  <c r="AB42"/>
  <c r="Z42"/>
  <c r="Y42"/>
  <c r="W42"/>
  <c r="V42"/>
  <c r="R42"/>
  <c r="O42"/>
  <c r="U42"/>
  <c r="L42"/>
  <c r="I42"/>
  <c r="AC41"/>
  <c r="AB41"/>
  <c r="Z41"/>
  <c r="Y41"/>
  <c r="W41"/>
  <c r="V41"/>
  <c r="R41"/>
  <c r="O41"/>
  <c r="L41"/>
  <c r="I41"/>
  <c r="AC40"/>
  <c r="AB40"/>
  <c r="Z40"/>
  <c r="Y40"/>
  <c r="W40"/>
  <c r="V40"/>
  <c r="R40"/>
  <c r="O40"/>
  <c r="L40"/>
  <c r="I40"/>
  <c r="N39"/>
  <c r="M39"/>
  <c r="L39"/>
  <c r="AC38"/>
  <c r="AB38"/>
  <c r="Z38"/>
  <c r="Y38"/>
  <c r="W38"/>
  <c r="V38"/>
  <c r="R38"/>
  <c r="O38"/>
  <c r="I38"/>
  <c r="AC37"/>
  <c r="AB37"/>
  <c r="Z37"/>
  <c r="Y37"/>
  <c r="W37"/>
  <c r="V37"/>
  <c r="R37"/>
  <c r="O37"/>
  <c r="I37"/>
  <c r="AC34"/>
  <c r="AB34"/>
  <c r="Z34"/>
  <c r="Y34"/>
  <c r="W34"/>
  <c r="V34"/>
  <c r="R34"/>
  <c r="O34"/>
  <c r="L34"/>
  <c r="I34"/>
  <c r="AC33"/>
  <c r="AB33"/>
  <c r="Z33"/>
  <c r="Y33"/>
  <c r="W33"/>
  <c r="V33"/>
  <c r="R33"/>
  <c r="O33"/>
  <c r="L33"/>
  <c r="I33"/>
  <c r="T32"/>
  <c r="S32"/>
  <c r="Q32"/>
  <c r="P32"/>
  <c r="N32"/>
  <c r="M32"/>
  <c r="K32"/>
  <c r="J32"/>
  <c r="AC31"/>
  <c r="AB31"/>
  <c r="Z31"/>
  <c r="Y31"/>
  <c r="W31"/>
  <c r="V31"/>
  <c r="R31"/>
  <c r="O31"/>
  <c r="L31"/>
  <c r="I31"/>
  <c r="AC30"/>
  <c r="AB30"/>
  <c r="Z30"/>
  <c r="Y30"/>
  <c r="W30"/>
  <c r="V30"/>
  <c r="R30"/>
  <c r="O30"/>
  <c r="L30"/>
  <c r="I30"/>
  <c r="AC29"/>
  <c r="AB29"/>
  <c r="Z29"/>
  <c r="Y29"/>
  <c r="W29"/>
  <c r="V29"/>
  <c r="R29"/>
  <c r="O29"/>
  <c r="L29"/>
  <c r="I29"/>
  <c r="T28"/>
  <c r="T36"/>
  <c r="S28"/>
  <c r="S27" s="1"/>
  <c r="Q28"/>
  <c r="Q36" s="1"/>
  <c r="P28"/>
  <c r="P27" s="1"/>
  <c r="V27" s="1"/>
  <c r="N28"/>
  <c r="M28"/>
  <c r="K28"/>
  <c r="K27"/>
  <c r="J28"/>
  <c r="J36"/>
  <c r="AC26"/>
  <c r="AB26"/>
  <c r="Z26"/>
  <c r="Y26"/>
  <c r="W26"/>
  <c r="V26"/>
  <c r="R26"/>
  <c r="O26"/>
  <c r="L26"/>
  <c r="I26"/>
  <c r="AC25"/>
  <c r="AB25"/>
  <c r="Z25"/>
  <c r="Y25"/>
  <c r="W25"/>
  <c r="V25"/>
  <c r="R25"/>
  <c r="O25"/>
  <c r="L25"/>
  <c r="I25"/>
  <c r="T24"/>
  <c r="S24"/>
  <c r="Q24"/>
  <c r="P24"/>
  <c r="N24"/>
  <c r="M24"/>
  <c r="K24"/>
  <c r="J24"/>
  <c r="AC23"/>
  <c r="AB23"/>
  <c r="Z23"/>
  <c r="Y23"/>
  <c r="W23"/>
  <c r="V23"/>
  <c r="R23"/>
  <c r="O23"/>
  <c r="L23"/>
  <c r="I23"/>
  <c r="AC22"/>
  <c r="AB22"/>
  <c r="Z22"/>
  <c r="Y22"/>
  <c r="W22"/>
  <c r="V22"/>
  <c r="R22"/>
  <c r="O22"/>
  <c r="L22"/>
  <c r="I22"/>
  <c r="T21"/>
  <c r="S21"/>
  <c r="Q21"/>
  <c r="P21"/>
  <c r="N21"/>
  <c r="M21"/>
  <c r="K21"/>
  <c r="J21"/>
  <c r="AC20"/>
  <c r="AB20"/>
  <c r="Z20"/>
  <c r="Y20"/>
  <c r="W20"/>
  <c r="V20"/>
  <c r="R20"/>
  <c r="O20"/>
  <c r="L20"/>
  <c r="I20"/>
  <c r="X20" s="1"/>
  <c r="AC19"/>
  <c r="AB19"/>
  <c r="Z19"/>
  <c r="Y19"/>
  <c r="W19"/>
  <c r="V19"/>
  <c r="R19"/>
  <c r="O19"/>
  <c r="L19"/>
  <c r="I19"/>
  <c r="T18"/>
  <c r="S18"/>
  <c r="Q18"/>
  <c r="P18"/>
  <c r="N18"/>
  <c r="M18"/>
  <c r="K18"/>
  <c r="J18"/>
  <c r="AC17"/>
  <c r="AB17"/>
  <c r="Z17"/>
  <c r="Y17"/>
  <c r="W17"/>
  <c r="V17"/>
  <c r="R17"/>
  <c r="O17"/>
  <c r="L17"/>
  <c r="I17"/>
  <c r="AC16"/>
  <c r="AB16"/>
  <c r="Z16"/>
  <c r="Y16"/>
  <c r="W16"/>
  <c r="V16"/>
  <c r="R16"/>
  <c r="O16"/>
  <c r="L16"/>
  <c r="I16"/>
  <c r="T15"/>
  <c r="S15"/>
  <c r="Q15"/>
  <c r="P15"/>
  <c r="N15"/>
  <c r="M15"/>
  <c r="K15"/>
  <c r="J15"/>
  <c r="AC14"/>
  <c r="AB14"/>
  <c r="Z14"/>
  <c r="Y14"/>
  <c r="W14"/>
  <c r="V14"/>
  <c r="R14"/>
  <c r="O14"/>
  <c r="L14"/>
  <c r="I14"/>
  <c r="AC13"/>
  <c r="AB13"/>
  <c r="Z13"/>
  <c r="Y13"/>
  <c r="W13"/>
  <c r="V13"/>
  <c r="R13"/>
  <c r="O13"/>
  <c r="L13"/>
  <c r="I13"/>
  <c r="T12"/>
  <c r="S12"/>
  <c r="Q12"/>
  <c r="P12"/>
  <c r="N12"/>
  <c r="M12"/>
  <c r="K12"/>
  <c r="Z12"/>
  <c r="J12"/>
  <c r="AC11"/>
  <c r="AB11"/>
  <c r="Z11"/>
  <c r="Y11"/>
  <c r="W11"/>
  <c r="V11"/>
  <c r="R11"/>
  <c r="O11"/>
  <c r="L11"/>
  <c r="I11"/>
  <c r="AC10"/>
  <c r="AB10"/>
  <c r="Z10"/>
  <c r="Y10"/>
  <c r="W10"/>
  <c r="V10"/>
  <c r="R10"/>
  <c r="O10"/>
  <c r="L10"/>
  <c r="I10"/>
  <c r="T9"/>
  <c r="S9"/>
  <c r="Q9"/>
  <c r="P9"/>
  <c r="N9"/>
  <c r="M9"/>
  <c r="K9"/>
  <c r="J9"/>
  <c r="AC8"/>
  <c r="AB8"/>
  <c r="Z8"/>
  <c r="Y8"/>
  <c r="W8"/>
  <c r="V8"/>
  <c r="R8"/>
  <c r="O8"/>
  <c r="L8"/>
  <c r="I8"/>
  <c r="AC7"/>
  <c r="AB7"/>
  <c r="Z7"/>
  <c r="Y7"/>
  <c r="W7"/>
  <c r="V7"/>
  <c r="R7"/>
  <c r="O7"/>
  <c r="L7"/>
  <c r="I7"/>
  <c r="T6"/>
  <c r="S6"/>
  <c r="Q6"/>
  <c r="P6"/>
  <c r="N6"/>
  <c r="M6"/>
  <c r="K6"/>
  <c r="J6"/>
  <c r="N4"/>
  <c r="K4"/>
  <c r="P234" i="7"/>
  <c r="Q234"/>
  <c r="P179"/>
  <c r="Q179"/>
  <c r="P73"/>
  <c r="Q73"/>
  <c r="P61"/>
  <c r="Q61"/>
  <c r="P53"/>
  <c r="Q53"/>
  <c r="Q43"/>
  <c r="P43"/>
  <c r="P274"/>
  <c r="Y274" s="1"/>
  <c r="AC277"/>
  <c r="AB277"/>
  <c r="Z277"/>
  <c r="Y277"/>
  <c r="W277"/>
  <c r="AC276"/>
  <c r="AB276"/>
  <c r="Z276"/>
  <c r="Y276"/>
  <c r="W276"/>
  <c r="AB274"/>
  <c r="W274"/>
  <c r="R277"/>
  <c r="R276"/>
  <c r="R274"/>
  <c r="O277"/>
  <c r="O276"/>
  <c r="I277"/>
  <c r="I276"/>
  <c r="I274"/>
  <c r="W38"/>
  <c r="V38"/>
  <c r="W37"/>
  <c r="V37"/>
  <c r="P83"/>
  <c r="P191"/>
  <c r="O180"/>
  <c r="L39"/>
  <c r="M39"/>
  <c r="N39"/>
  <c r="AC38"/>
  <c r="AB38"/>
  <c r="Z38"/>
  <c r="Y38"/>
  <c r="AC37"/>
  <c r="AB37"/>
  <c r="Z37"/>
  <c r="Y37"/>
  <c r="R38"/>
  <c r="R37"/>
  <c r="O38"/>
  <c r="O37"/>
  <c r="T234"/>
  <c r="S234"/>
  <c r="N234"/>
  <c r="M234"/>
  <c r="K234"/>
  <c r="J234"/>
  <c r="AC233"/>
  <c r="AB233"/>
  <c r="Z233"/>
  <c r="Y233"/>
  <c r="W233"/>
  <c r="V233"/>
  <c r="R233"/>
  <c r="O233"/>
  <c r="O234"/>
  <c r="L233"/>
  <c r="L234"/>
  <c r="I233"/>
  <c r="R255"/>
  <c r="O255"/>
  <c r="I255"/>
  <c r="I38"/>
  <c r="I37"/>
  <c r="AC263"/>
  <c r="AB263"/>
  <c r="Z263"/>
  <c r="Y263"/>
  <c r="AC262"/>
  <c r="AB262"/>
  <c r="Z262"/>
  <c r="Y262"/>
  <c r="AC260"/>
  <c r="AB260"/>
  <c r="Z260"/>
  <c r="Y260"/>
  <c r="AC259"/>
  <c r="AB259"/>
  <c r="Z259"/>
  <c r="Y259"/>
  <c r="AC257"/>
  <c r="AB257"/>
  <c r="Z257"/>
  <c r="Y257"/>
  <c r="AC255"/>
  <c r="AB255"/>
  <c r="Z255"/>
  <c r="Y255"/>
  <c r="AC231"/>
  <c r="AB231"/>
  <c r="Z231"/>
  <c r="Y231"/>
  <c r="AC230"/>
  <c r="AB230"/>
  <c r="Z230"/>
  <c r="Y230"/>
  <c r="AC228"/>
  <c r="AB228"/>
  <c r="Z228"/>
  <c r="Y228"/>
  <c r="AC227"/>
  <c r="AB227"/>
  <c r="Z227"/>
  <c r="Y227"/>
  <c r="AC226"/>
  <c r="AB226"/>
  <c r="Z226"/>
  <c r="Y226"/>
  <c r="AC224"/>
  <c r="AB224"/>
  <c r="Z224"/>
  <c r="Y224"/>
  <c r="AC221"/>
  <c r="AB221"/>
  <c r="Z221"/>
  <c r="Y221"/>
  <c r="AC218"/>
  <c r="AB218"/>
  <c r="Z218"/>
  <c r="Y218"/>
  <c r="AC217"/>
  <c r="AB217"/>
  <c r="Z217"/>
  <c r="Y217"/>
  <c r="AC215"/>
  <c r="AB215"/>
  <c r="Z215"/>
  <c r="Y215"/>
  <c r="AC214"/>
  <c r="AB214"/>
  <c r="Z214"/>
  <c r="Y214"/>
  <c r="AC213"/>
  <c r="AB213"/>
  <c r="Z213"/>
  <c r="Y213"/>
  <c r="AC212"/>
  <c r="AB212"/>
  <c r="Z212"/>
  <c r="Y212"/>
  <c r="AC211"/>
  <c r="AB211"/>
  <c r="Z211"/>
  <c r="Y211"/>
  <c r="AC210"/>
  <c r="AB210"/>
  <c r="Z210"/>
  <c r="Y210"/>
  <c r="AC209"/>
  <c r="AB209"/>
  <c r="Z209"/>
  <c r="Y209"/>
  <c r="AC208"/>
  <c r="AB208"/>
  <c r="Z208"/>
  <c r="Y208"/>
  <c r="AC207"/>
  <c r="AB207"/>
  <c r="Z207"/>
  <c r="Y207"/>
  <c r="AC206"/>
  <c r="AB206"/>
  <c r="Z206"/>
  <c r="Y206"/>
  <c r="AC205"/>
  <c r="AB205"/>
  <c r="Z205"/>
  <c r="Y205"/>
  <c r="AC204"/>
  <c r="AB204"/>
  <c r="Z204"/>
  <c r="Y204"/>
  <c r="AC203"/>
  <c r="AB203"/>
  <c r="Z203"/>
  <c r="Y203"/>
  <c r="AC202"/>
  <c r="AB202"/>
  <c r="Z202"/>
  <c r="Y202"/>
  <c r="AC200"/>
  <c r="AB200"/>
  <c r="Z200"/>
  <c r="Y200"/>
  <c r="AC199"/>
  <c r="AB199"/>
  <c r="Z199"/>
  <c r="Y199"/>
  <c r="AC197"/>
  <c r="AB197"/>
  <c r="Z197"/>
  <c r="Y197"/>
  <c r="AC196"/>
  <c r="AB196"/>
  <c r="Z196"/>
  <c r="Y196"/>
  <c r="AC195"/>
  <c r="AB195"/>
  <c r="Z195"/>
  <c r="Y195"/>
  <c r="AC194"/>
  <c r="AB194"/>
  <c r="Z194"/>
  <c r="Y194"/>
  <c r="AC193"/>
  <c r="AB193"/>
  <c r="Z193"/>
  <c r="Y193"/>
  <c r="AC192"/>
  <c r="AB192"/>
  <c r="Z192"/>
  <c r="Y192"/>
  <c r="AC190"/>
  <c r="AB190"/>
  <c r="Z190"/>
  <c r="Y190"/>
  <c r="AC189"/>
  <c r="Z189"/>
  <c r="AC188"/>
  <c r="AB188"/>
  <c r="Z188"/>
  <c r="Y188"/>
  <c r="AC187"/>
  <c r="AB187"/>
  <c r="Z187"/>
  <c r="Y187"/>
  <c r="AC186"/>
  <c r="AB186"/>
  <c r="Z186"/>
  <c r="Y186"/>
  <c r="AC185"/>
  <c r="AB185"/>
  <c r="Z185"/>
  <c r="Y185"/>
  <c r="AC184"/>
  <c r="AB184"/>
  <c r="Z184"/>
  <c r="Y184"/>
  <c r="AC182"/>
  <c r="AB182"/>
  <c r="Z182"/>
  <c r="Y182"/>
  <c r="AC178"/>
  <c r="AB178"/>
  <c r="Z178"/>
  <c r="Y178"/>
  <c r="AC176"/>
  <c r="AB176"/>
  <c r="Z176"/>
  <c r="Y176"/>
  <c r="AC175"/>
  <c r="AB175"/>
  <c r="Z175"/>
  <c r="Y175"/>
  <c r="AC174"/>
  <c r="AB174"/>
  <c r="Z174"/>
  <c r="Y174"/>
  <c r="AC173"/>
  <c r="AB173"/>
  <c r="Z173"/>
  <c r="Y173"/>
  <c r="AC172"/>
  <c r="AB172"/>
  <c r="Z172"/>
  <c r="Y172"/>
  <c r="AC171"/>
  <c r="AB171"/>
  <c r="Z171"/>
  <c r="Y171"/>
  <c r="AC170"/>
  <c r="AB170"/>
  <c r="Z170"/>
  <c r="Y170"/>
  <c r="AC169"/>
  <c r="AB169"/>
  <c r="Z169"/>
  <c r="Y169"/>
  <c r="AC168"/>
  <c r="AB168"/>
  <c r="Z168"/>
  <c r="Y168"/>
  <c r="AC167"/>
  <c r="AB167"/>
  <c r="Z167"/>
  <c r="Y167"/>
  <c r="AC165"/>
  <c r="AB165"/>
  <c r="Z165"/>
  <c r="Y165"/>
  <c r="AC164"/>
  <c r="AB164"/>
  <c r="Z164"/>
  <c r="Y164"/>
  <c r="AC163"/>
  <c r="AB163"/>
  <c r="Z163"/>
  <c r="Y163"/>
  <c r="AC162"/>
  <c r="AB162"/>
  <c r="Z162"/>
  <c r="Y162"/>
  <c r="AC161"/>
  <c r="AB161"/>
  <c r="Z161"/>
  <c r="Y161"/>
  <c r="AC160"/>
  <c r="AB160"/>
  <c r="Z160"/>
  <c r="Y160"/>
  <c r="AC158"/>
  <c r="AB158"/>
  <c r="Z158"/>
  <c r="Y158"/>
  <c r="AC157"/>
  <c r="AB157"/>
  <c r="Z157"/>
  <c r="Y157"/>
  <c r="AC156"/>
  <c r="AB156"/>
  <c r="Z156"/>
  <c r="Y156"/>
  <c r="AC152"/>
  <c r="AB152"/>
  <c r="Z152"/>
  <c r="Y152"/>
  <c r="AC151"/>
  <c r="AB151"/>
  <c r="Z151"/>
  <c r="Y151"/>
  <c r="AC150"/>
  <c r="AB150"/>
  <c r="Z150"/>
  <c r="Y150"/>
  <c r="AC149"/>
  <c r="AB149"/>
  <c r="Z149"/>
  <c r="Y149"/>
  <c r="AC148"/>
  <c r="AB148"/>
  <c r="Z148"/>
  <c r="Y148"/>
  <c r="AC146"/>
  <c r="AB146"/>
  <c r="Z146"/>
  <c r="Y146"/>
  <c r="AC145"/>
  <c r="AB145"/>
  <c r="Z145"/>
  <c r="Y145"/>
  <c r="AC144"/>
  <c r="AB144"/>
  <c r="Z144"/>
  <c r="Y144"/>
  <c r="AC143"/>
  <c r="AB143"/>
  <c r="Z143"/>
  <c r="Y143"/>
  <c r="AC142"/>
  <c r="AB142"/>
  <c r="Z142"/>
  <c r="Y142"/>
  <c r="AC138"/>
  <c r="AB138"/>
  <c r="Z138"/>
  <c r="Y138"/>
  <c r="AC136"/>
  <c r="AB136"/>
  <c r="Z136"/>
  <c r="Y136"/>
  <c r="AC135"/>
  <c r="AB135"/>
  <c r="Z135"/>
  <c r="Y135"/>
  <c r="AC133"/>
  <c r="AB133"/>
  <c r="Z133"/>
  <c r="Y133"/>
  <c r="AC132"/>
  <c r="AB132"/>
  <c r="Z132"/>
  <c r="Y132"/>
  <c r="AC131"/>
  <c r="AB131"/>
  <c r="Z131"/>
  <c r="Y131"/>
  <c r="AC130"/>
  <c r="AB130"/>
  <c r="Z130"/>
  <c r="Y130"/>
  <c r="AC129"/>
  <c r="AB129"/>
  <c r="Z129"/>
  <c r="Y129"/>
  <c r="AC127"/>
  <c r="AB127"/>
  <c r="Z127"/>
  <c r="Y127"/>
  <c r="AC126"/>
  <c r="AB126"/>
  <c r="Z126"/>
  <c r="Y126"/>
  <c r="AC125"/>
  <c r="AB125"/>
  <c r="Z125"/>
  <c r="Y125"/>
  <c r="AC123"/>
  <c r="AB123"/>
  <c r="Z123"/>
  <c r="Y123"/>
  <c r="AC122"/>
  <c r="AB122"/>
  <c r="Z122"/>
  <c r="Y122"/>
  <c r="AC121"/>
  <c r="AB121"/>
  <c r="Z121"/>
  <c r="Y121"/>
  <c r="AC120"/>
  <c r="AB120"/>
  <c r="Z120"/>
  <c r="Y120"/>
  <c r="AC117"/>
  <c r="AB117"/>
  <c r="Z117"/>
  <c r="Y117"/>
  <c r="AC114"/>
  <c r="AB114"/>
  <c r="Z114"/>
  <c r="Y114"/>
  <c r="AC113"/>
  <c r="AB113"/>
  <c r="Z113"/>
  <c r="Y113"/>
  <c r="AC110"/>
  <c r="AB110"/>
  <c r="Z110"/>
  <c r="Y110"/>
  <c r="AC109"/>
  <c r="AB109"/>
  <c r="Z109"/>
  <c r="Y109"/>
  <c r="AC108"/>
  <c r="AB108"/>
  <c r="Z108"/>
  <c r="Y108"/>
  <c r="AC107"/>
  <c r="AB107"/>
  <c r="Z107"/>
  <c r="Y107"/>
  <c r="AC106"/>
  <c r="AB106"/>
  <c r="Z106"/>
  <c r="Y106"/>
  <c r="AC105"/>
  <c r="AB105"/>
  <c r="Z105"/>
  <c r="Y105"/>
  <c r="AC104"/>
  <c r="AB104"/>
  <c r="Z104"/>
  <c r="Y104"/>
  <c r="AC102"/>
  <c r="AB102"/>
  <c r="Z102"/>
  <c r="Y102"/>
  <c r="AC101"/>
  <c r="AB101"/>
  <c r="Z101"/>
  <c r="Y101"/>
  <c r="AC100"/>
  <c r="AB100"/>
  <c r="Z100"/>
  <c r="Y100"/>
  <c r="AC99"/>
  <c r="AB99"/>
  <c r="Z99"/>
  <c r="Y99"/>
  <c r="AC97"/>
  <c r="AB97"/>
  <c r="Z97"/>
  <c r="Y97"/>
  <c r="AC96"/>
  <c r="AB96"/>
  <c r="Z96"/>
  <c r="Y96"/>
  <c r="AC95"/>
  <c r="AB95"/>
  <c r="Z95"/>
  <c r="Y95"/>
  <c r="AC94"/>
  <c r="AB94"/>
  <c r="Z94"/>
  <c r="Y94"/>
  <c r="AC91"/>
  <c r="AB91"/>
  <c r="Z91"/>
  <c r="Y91"/>
  <c r="AC90"/>
  <c r="AB90"/>
  <c r="Z90"/>
  <c r="Y90"/>
  <c r="AC88"/>
  <c r="AB88"/>
  <c r="Z88"/>
  <c r="Y88"/>
  <c r="AC87"/>
  <c r="AB87"/>
  <c r="Z87"/>
  <c r="Y87"/>
  <c r="AC85"/>
  <c r="AB85"/>
  <c r="Z85"/>
  <c r="Y85"/>
  <c r="AC84"/>
  <c r="AB84"/>
  <c r="Z84"/>
  <c r="Y84"/>
  <c r="AC82"/>
  <c r="AB82"/>
  <c r="Z82"/>
  <c r="Y82"/>
  <c r="AC81"/>
  <c r="AB81"/>
  <c r="Z81"/>
  <c r="Y81"/>
  <c r="AC80"/>
  <c r="AB80"/>
  <c r="Z80"/>
  <c r="Y80"/>
  <c r="AC79"/>
  <c r="AB79"/>
  <c r="Z79"/>
  <c r="Y79"/>
  <c r="AC78"/>
  <c r="AB78"/>
  <c r="Z78"/>
  <c r="Y78"/>
  <c r="AC77"/>
  <c r="AB77"/>
  <c r="Z77"/>
  <c r="Y77"/>
  <c r="AC76"/>
  <c r="AB76"/>
  <c r="Z76"/>
  <c r="Y76"/>
  <c r="AC75"/>
  <c r="AB75"/>
  <c r="Z75"/>
  <c r="Y75"/>
  <c r="AC72"/>
  <c r="AB72"/>
  <c r="Z72"/>
  <c r="Y72"/>
  <c r="AC71"/>
  <c r="AB71"/>
  <c r="Z71"/>
  <c r="Y71"/>
  <c r="AC70"/>
  <c r="AB70"/>
  <c r="Z70"/>
  <c r="Y70"/>
  <c r="AC69"/>
  <c r="AB69"/>
  <c r="Z69"/>
  <c r="Y69"/>
  <c r="AC68"/>
  <c r="AB68"/>
  <c r="Z68"/>
  <c r="Y68"/>
  <c r="AC67"/>
  <c r="AB67"/>
  <c r="Z67"/>
  <c r="Y67"/>
  <c r="AC66"/>
  <c r="AB66"/>
  <c r="Z66"/>
  <c r="Y66"/>
  <c r="AC65"/>
  <c r="AB65"/>
  <c r="Z65"/>
  <c r="Y65"/>
  <c r="AC64"/>
  <c r="AB64"/>
  <c r="Z64"/>
  <c r="Y64"/>
  <c r="AC63"/>
  <c r="AB63"/>
  <c r="Z63"/>
  <c r="Y63"/>
  <c r="AC62"/>
  <c r="AB62"/>
  <c r="Z62"/>
  <c r="Y62"/>
  <c r="AC60"/>
  <c r="AB60"/>
  <c r="Z60"/>
  <c r="Y60"/>
  <c r="AC59"/>
  <c r="AB59"/>
  <c r="Z59"/>
  <c r="Y59"/>
  <c r="AC58"/>
  <c r="AB58"/>
  <c r="Z58"/>
  <c r="Y58"/>
  <c r="AC57"/>
  <c r="AB57"/>
  <c r="Z57"/>
  <c r="Y57"/>
  <c r="AC56"/>
  <c r="AB56"/>
  <c r="Z56"/>
  <c r="Y56"/>
  <c r="AC55"/>
  <c r="AB55"/>
  <c r="Z55"/>
  <c r="Y55"/>
  <c r="AC54"/>
  <c r="AB54"/>
  <c r="Z54"/>
  <c r="Y54"/>
  <c r="AC52"/>
  <c r="AB52"/>
  <c r="Z52"/>
  <c r="Y52"/>
  <c r="AC51"/>
  <c r="AB51"/>
  <c r="Z51"/>
  <c r="Y51"/>
  <c r="AC50"/>
  <c r="AB50"/>
  <c r="Z50"/>
  <c r="Y50"/>
  <c r="AC49"/>
  <c r="AB49"/>
  <c r="Z49"/>
  <c r="Y49"/>
  <c r="AC48"/>
  <c r="AB48"/>
  <c r="Z48"/>
  <c r="Y48"/>
  <c r="AC47"/>
  <c r="AB47"/>
  <c r="Z47"/>
  <c r="Y47"/>
  <c r="AC46"/>
  <c r="AB46"/>
  <c r="Z46"/>
  <c r="Y46"/>
  <c r="AC45"/>
  <c r="AB45"/>
  <c r="Z45"/>
  <c r="Y45"/>
  <c r="AC44"/>
  <c r="AB44"/>
  <c r="Z44"/>
  <c r="Y44"/>
  <c r="AC42"/>
  <c r="AB42"/>
  <c r="Z42"/>
  <c r="Y42"/>
  <c r="AC41"/>
  <c r="AB41"/>
  <c r="Z41"/>
  <c r="Y41"/>
  <c r="AC40"/>
  <c r="AB40"/>
  <c r="Z40"/>
  <c r="Y40"/>
  <c r="AC34"/>
  <c r="AB34"/>
  <c r="Z34"/>
  <c r="Y34"/>
  <c r="AC33"/>
  <c r="AB33"/>
  <c r="Z33"/>
  <c r="Y33"/>
  <c r="AC31"/>
  <c r="AB31"/>
  <c r="Z31"/>
  <c r="Y31"/>
  <c r="AC30"/>
  <c r="AB30"/>
  <c r="Z30"/>
  <c r="Y30"/>
  <c r="AC29"/>
  <c r="AB29"/>
  <c r="Z29"/>
  <c r="Y29"/>
  <c r="AC26"/>
  <c r="AB26"/>
  <c r="Z26"/>
  <c r="Y26"/>
  <c r="AC25"/>
  <c r="AB25"/>
  <c r="Z25"/>
  <c r="Y25"/>
  <c r="AC23"/>
  <c r="AB23"/>
  <c r="Z23"/>
  <c r="Y23"/>
  <c r="AC22"/>
  <c r="AB22"/>
  <c r="Z22"/>
  <c r="Y22"/>
  <c r="AC20"/>
  <c r="AB20"/>
  <c r="Z20"/>
  <c r="Y20"/>
  <c r="AC19"/>
  <c r="AB19"/>
  <c r="Z19"/>
  <c r="Y19"/>
  <c r="AC17"/>
  <c r="AB17"/>
  <c r="Z17"/>
  <c r="Y17"/>
  <c r="AC16"/>
  <c r="AB16"/>
  <c r="Z16"/>
  <c r="Y16"/>
  <c r="AC14"/>
  <c r="AB14"/>
  <c r="Z14"/>
  <c r="Y14"/>
  <c r="AC13"/>
  <c r="AB13"/>
  <c r="Z13"/>
  <c r="Y13"/>
  <c r="AC11"/>
  <c r="AB11"/>
  <c r="Z11"/>
  <c r="Y11"/>
  <c r="AC10"/>
  <c r="AB10"/>
  <c r="Z10"/>
  <c r="Y10"/>
  <c r="AC8"/>
  <c r="AB8"/>
  <c r="Z8"/>
  <c r="Y8"/>
  <c r="AC7"/>
  <c r="AB7"/>
  <c r="Z7"/>
  <c r="Y7"/>
  <c r="T261"/>
  <c r="S261"/>
  <c r="Q261"/>
  <c r="P261"/>
  <c r="N261"/>
  <c r="M261"/>
  <c r="K261"/>
  <c r="R263"/>
  <c r="R262"/>
  <c r="R260"/>
  <c r="R259"/>
  <c r="R257"/>
  <c r="O263"/>
  <c r="O262"/>
  <c r="O260"/>
  <c r="O259"/>
  <c r="O257"/>
  <c r="L263"/>
  <c r="L262"/>
  <c r="L260"/>
  <c r="L259"/>
  <c r="L257"/>
  <c r="T258"/>
  <c r="S258"/>
  <c r="Q258"/>
  <c r="P258"/>
  <c r="N258"/>
  <c r="M258"/>
  <c r="T256"/>
  <c r="S256"/>
  <c r="Q256"/>
  <c r="P256"/>
  <c r="N256"/>
  <c r="M256"/>
  <c r="T229"/>
  <c r="S229"/>
  <c r="Q229"/>
  <c r="P229"/>
  <c r="N229"/>
  <c r="M229"/>
  <c r="K229"/>
  <c r="T225"/>
  <c r="S225"/>
  <c r="Q225"/>
  <c r="P225"/>
  <c r="N225"/>
  <c r="M225"/>
  <c r="T223"/>
  <c r="S223"/>
  <c r="Q223"/>
  <c r="P223"/>
  <c r="N223"/>
  <c r="M223"/>
  <c r="T222"/>
  <c r="S222"/>
  <c r="Q222"/>
  <c r="P222"/>
  <c r="N222"/>
  <c r="M222"/>
  <c r="T216"/>
  <c r="S216"/>
  <c r="Q216"/>
  <c r="P216"/>
  <c r="N216"/>
  <c r="M216"/>
  <c r="K216"/>
  <c r="T201"/>
  <c r="S201"/>
  <c r="Q201"/>
  <c r="P201"/>
  <c r="N201"/>
  <c r="M201"/>
  <c r="T198"/>
  <c r="S198"/>
  <c r="Q198"/>
  <c r="P198"/>
  <c r="N198"/>
  <c r="M198"/>
  <c r="T191"/>
  <c r="S191"/>
  <c r="Q191"/>
  <c r="N191"/>
  <c r="M191"/>
  <c r="T179"/>
  <c r="S179"/>
  <c r="N179"/>
  <c r="M179"/>
  <c r="T166"/>
  <c r="S166"/>
  <c r="Q166"/>
  <c r="P166"/>
  <c r="N166"/>
  <c r="M166"/>
  <c r="L166"/>
  <c r="T159"/>
  <c r="S159"/>
  <c r="Q159"/>
  <c r="P159"/>
  <c r="N159"/>
  <c r="M159"/>
  <c r="T155"/>
  <c r="S155"/>
  <c r="Q155"/>
  <c r="P155"/>
  <c r="N155"/>
  <c r="M155"/>
  <c r="T147"/>
  <c r="S147"/>
  <c r="Q147"/>
  <c r="P147"/>
  <c r="N147"/>
  <c r="M147"/>
  <c r="T141"/>
  <c r="S141"/>
  <c r="Q141"/>
  <c r="P141"/>
  <c r="N141"/>
  <c r="M141"/>
  <c r="M140" s="1"/>
  <c r="T137"/>
  <c r="S137"/>
  <c r="Q137"/>
  <c r="P137"/>
  <c r="N137"/>
  <c r="M137"/>
  <c r="T134"/>
  <c r="S134"/>
  <c r="Q134"/>
  <c r="P134"/>
  <c r="N134"/>
  <c r="M134"/>
  <c r="L134"/>
  <c r="T128"/>
  <c r="S128"/>
  <c r="Q128"/>
  <c r="P128"/>
  <c r="O128" s="1"/>
  <c r="N128"/>
  <c r="M128"/>
  <c r="K128"/>
  <c r="T124"/>
  <c r="S124"/>
  <c r="Q124"/>
  <c r="P124"/>
  <c r="N124"/>
  <c r="M124"/>
  <c r="L124" s="1"/>
  <c r="K124"/>
  <c r="T119"/>
  <c r="S119"/>
  <c r="Q119"/>
  <c r="P119"/>
  <c r="N119"/>
  <c r="N118" s="1"/>
  <c r="M119"/>
  <c r="K119"/>
  <c r="T116"/>
  <c r="S116"/>
  <c r="Q116"/>
  <c r="P116"/>
  <c r="N116"/>
  <c r="M116"/>
  <c r="K116"/>
  <c r="T112"/>
  <c r="S112"/>
  <c r="S115" s="1"/>
  <c r="Q112"/>
  <c r="P112"/>
  <c r="P115" s="1"/>
  <c r="Y115" s="1"/>
  <c r="N112"/>
  <c r="N115" s="1"/>
  <c r="N268" s="1"/>
  <c r="M112"/>
  <c r="M115" s="1"/>
  <c r="K112"/>
  <c r="T111"/>
  <c r="S111"/>
  <c r="Q111"/>
  <c r="P111"/>
  <c r="N111"/>
  <c r="M111"/>
  <c r="T98"/>
  <c r="S98"/>
  <c r="Q98"/>
  <c r="P98"/>
  <c r="N98"/>
  <c r="M98"/>
  <c r="K98"/>
  <c r="T93"/>
  <c r="S93"/>
  <c r="Q93"/>
  <c r="P93"/>
  <c r="O93" s="1"/>
  <c r="N93"/>
  <c r="M93"/>
  <c r="K93"/>
  <c r="K92" s="1"/>
  <c r="T89"/>
  <c r="S89"/>
  <c r="Q89"/>
  <c r="P89"/>
  <c r="N89"/>
  <c r="M89"/>
  <c r="K89"/>
  <c r="T86"/>
  <c r="S86"/>
  <c r="Q86"/>
  <c r="P86"/>
  <c r="N86"/>
  <c r="M86"/>
  <c r="K86"/>
  <c r="T83"/>
  <c r="S83"/>
  <c r="Q83"/>
  <c r="N83"/>
  <c r="M83"/>
  <c r="K83"/>
  <c r="T74"/>
  <c r="S74"/>
  <c r="Q74"/>
  <c r="P74"/>
  <c r="N74"/>
  <c r="M74"/>
  <c r="K74"/>
  <c r="T73"/>
  <c r="S73"/>
  <c r="S271" s="1"/>
  <c r="N73"/>
  <c r="N271" s="1"/>
  <c r="M73"/>
  <c r="M271" s="1"/>
  <c r="T61"/>
  <c r="S61"/>
  <c r="V61" s="1"/>
  <c r="N61"/>
  <c r="M61"/>
  <c r="T53"/>
  <c r="S53"/>
  <c r="N53"/>
  <c r="M53"/>
  <c r="T43"/>
  <c r="S43"/>
  <c r="S267" s="1"/>
  <c r="N43"/>
  <c r="M43"/>
  <c r="M267"/>
  <c r="T32"/>
  <c r="S32"/>
  <c r="Q32"/>
  <c r="P32"/>
  <c r="N32"/>
  <c r="M32"/>
  <c r="K32"/>
  <c r="T28"/>
  <c r="T36" s="1"/>
  <c r="S28"/>
  <c r="Q28"/>
  <c r="Q36" s="1"/>
  <c r="P28"/>
  <c r="P36" s="1"/>
  <c r="N28"/>
  <c r="N27" s="1"/>
  <c r="M28"/>
  <c r="M27" s="1"/>
  <c r="L27" s="1"/>
  <c r="T24"/>
  <c r="S24"/>
  <c r="Q24"/>
  <c r="P24"/>
  <c r="N24"/>
  <c r="M24"/>
  <c r="T21"/>
  <c r="S21"/>
  <c r="Q21"/>
  <c r="P21"/>
  <c r="N21"/>
  <c r="M21"/>
  <c r="T18"/>
  <c r="S18"/>
  <c r="Q18"/>
  <c r="P18"/>
  <c r="N18"/>
  <c r="M18"/>
  <c r="T15"/>
  <c r="S15"/>
  <c r="Q15"/>
  <c r="P15"/>
  <c r="N15"/>
  <c r="M15"/>
  <c r="T12"/>
  <c r="S12"/>
  <c r="Q12"/>
  <c r="P12"/>
  <c r="N12"/>
  <c r="M12"/>
  <c r="T9"/>
  <c r="S9"/>
  <c r="Q9"/>
  <c r="P9"/>
  <c r="N9"/>
  <c r="M9"/>
  <c r="R231"/>
  <c r="R230"/>
  <c r="R228"/>
  <c r="R227"/>
  <c r="R226"/>
  <c r="R224"/>
  <c r="R221"/>
  <c r="R222" s="1"/>
  <c r="R218"/>
  <c r="R217"/>
  <c r="R215"/>
  <c r="R214"/>
  <c r="R213"/>
  <c r="R212"/>
  <c r="R211"/>
  <c r="R210"/>
  <c r="R209"/>
  <c r="R208"/>
  <c r="R207"/>
  <c r="R206"/>
  <c r="R205"/>
  <c r="R204"/>
  <c r="R203"/>
  <c r="R202"/>
  <c r="R200"/>
  <c r="R199"/>
  <c r="R197"/>
  <c r="R196"/>
  <c r="R195"/>
  <c r="R194"/>
  <c r="R193"/>
  <c r="R192"/>
  <c r="R190"/>
  <c r="R189"/>
  <c r="R188"/>
  <c r="R187"/>
  <c r="R186"/>
  <c r="R185"/>
  <c r="R184"/>
  <c r="R182"/>
  <c r="R178"/>
  <c r="R176"/>
  <c r="R175"/>
  <c r="R174"/>
  <c r="R173"/>
  <c r="R172"/>
  <c r="R171"/>
  <c r="R170"/>
  <c r="R169"/>
  <c r="R168"/>
  <c r="R167"/>
  <c r="R165"/>
  <c r="R164"/>
  <c r="R163"/>
  <c r="R162"/>
  <c r="R161"/>
  <c r="R160"/>
  <c r="R158"/>
  <c r="R157"/>
  <c r="R156"/>
  <c r="R152"/>
  <c r="R151"/>
  <c r="R150"/>
  <c r="R149"/>
  <c r="R148"/>
  <c r="R146"/>
  <c r="R145"/>
  <c r="R144"/>
  <c r="R143"/>
  <c r="R142"/>
  <c r="R138"/>
  <c r="R136"/>
  <c r="R135"/>
  <c r="R133"/>
  <c r="R132"/>
  <c r="R131"/>
  <c r="R130"/>
  <c r="R129"/>
  <c r="R127"/>
  <c r="R126"/>
  <c r="R125"/>
  <c r="R123"/>
  <c r="R122"/>
  <c r="R121"/>
  <c r="R120"/>
  <c r="R117"/>
  <c r="R114"/>
  <c r="R113"/>
  <c r="R110"/>
  <c r="R109"/>
  <c r="R108"/>
  <c r="R107"/>
  <c r="R106"/>
  <c r="R105"/>
  <c r="R104"/>
  <c r="R102"/>
  <c r="R101"/>
  <c r="R100"/>
  <c r="R99"/>
  <c r="R97"/>
  <c r="R96"/>
  <c r="R95"/>
  <c r="R94"/>
  <c r="R91"/>
  <c r="R90"/>
  <c r="R88"/>
  <c r="R87"/>
  <c r="R85"/>
  <c r="R84"/>
  <c r="R82"/>
  <c r="R81"/>
  <c r="R80"/>
  <c r="R79"/>
  <c r="R78"/>
  <c r="R77"/>
  <c r="R76"/>
  <c r="R75"/>
  <c r="R72"/>
  <c r="R71"/>
  <c r="R70"/>
  <c r="R69"/>
  <c r="R68"/>
  <c r="R67"/>
  <c r="R66"/>
  <c r="R65"/>
  <c r="R64"/>
  <c r="R63"/>
  <c r="R62"/>
  <c r="R60"/>
  <c r="R59"/>
  <c r="R58"/>
  <c r="R57"/>
  <c r="R56"/>
  <c r="R55"/>
  <c r="R54"/>
  <c r="R52"/>
  <c r="R51"/>
  <c r="R50"/>
  <c r="R49"/>
  <c r="R48"/>
  <c r="R47"/>
  <c r="R46"/>
  <c r="R45"/>
  <c r="R44"/>
  <c r="R42"/>
  <c r="R41"/>
  <c r="R40"/>
  <c r="R34"/>
  <c r="R33"/>
  <c r="R31"/>
  <c r="R30"/>
  <c r="R29"/>
  <c r="R26"/>
  <c r="R25"/>
  <c r="R23"/>
  <c r="R22"/>
  <c r="R20"/>
  <c r="R19"/>
  <c r="R17"/>
  <c r="R16"/>
  <c r="R14"/>
  <c r="R13"/>
  <c r="R11"/>
  <c r="R10"/>
  <c r="R8"/>
  <c r="R7"/>
  <c r="O231"/>
  <c r="O230"/>
  <c r="O228"/>
  <c r="O227"/>
  <c r="O226"/>
  <c r="U226" s="1"/>
  <c r="O224"/>
  <c r="O221"/>
  <c r="O218"/>
  <c r="O217"/>
  <c r="O215"/>
  <c r="O214"/>
  <c r="O213"/>
  <c r="O212"/>
  <c r="O211"/>
  <c r="O210"/>
  <c r="O209"/>
  <c r="O208"/>
  <c r="O207"/>
  <c r="O206"/>
  <c r="O205"/>
  <c r="O204"/>
  <c r="O203"/>
  <c r="O202"/>
  <c r="O200"/>
  <c r="O199"/>
  <c r="O197"/>
  <c r="O196"/>
  <c r="U196" s="1"/>
  <c r="O195"/>
  <c r="O194"/>
  <c r="O193"/>
  <c r="O192"/>
  <c r="O190"/>
  <c r="O189"/>
  <c r="O188"/>
  <c r="O187"/>
  <c r="O186"/>
  <c r="O185"/>
  <c r="O184"/>
  <c r="O182"/>
  <c r="O178"/>
  <c r="O176"/>
  <c r="O175"/>
  <c r="O174"/>
  <c r="O173"/>
  <c r="O172"/>
  <c r="O171"/>
  <c r="O170"/>
  <c r="O169"/>
  <c r="O168"/>
  <c r="O167"/>
  <c r="O165"/>
  <c r="O164"/>
  <c r="O163"/>
  <c r="O162"/>
  <c r="O161"/>
  <c r="U161" s="1"/>
  <c r="O160"/>
  <c r="O158"/>
  <c r="U158"/>
  <c r="O157"/>
  <c r="O156"/>
  <c r="O152"/>
  <c r="O151"/>
  <c r="O150"/>
  <c r="O149"/>
  <c r="O148"/>
  <c r="O146"/>
  <c r="O145"/>
  <c r="O144"/>
  <c r="O143"/>
  <c r="O142"/>
  <c r="U142" s="1"/>
  <c r="O138"/>
  <c r="O136"/>
  <c r="O135"/>
  <c r="O133"/>
  <c r="O132"/>
  <c r="O131"/>
  <c r="O130"/>
  <c r="O129"/>
  <c r="U129" s="1"/>
  <c r="O127"/>
  <c r="O126"/>
  <c r="U126" s="1"/>
  <c r="O125"/>
  <c r="O123"/>
  <c r="O122"/>
  <c r="O121"/>
  <c r="O120"/>
  <c r="O117"/>
  <c r="O114"/>
  <c r="O113"/>
  <c r="O110"/>
  <c r="O109"/>
  <c r="O108"/>
  <c r="O107"/>
  <c r="O106"/>
  <c r="O105"/>
  <c r="O104"/>
  <c r="O102"/>
  <c r="U102"/>
  <c r="O101"/>
  <c r="O100"/>
  <c r="O99"/>
  <c r="O97"/>
  <c r="U97" s="1"/>
  <c r="O96"/>
  <c r="O95"/>
  <c r="O94"/>
  <c r="O91"/>
  <c r="O90"/>
  <c r="O88"/>
  <c r="O87"/>
  <c r="O85"/>
  <c r="O84"/>
  <c r="O82"/>
  <c r="O81"/>
  <c r="O80"/>
  <c r="O79"/>
  <c r="O78"/>
  <c r="O77"/>
  <c r="O76"/>
  <c r="U76" s="1"/>
  <c r="O75"/>
  <c r="O72"/>
  <c r="O71"/>
  <c r="O70"/>
  <c r="O69"/>
  <c r="O68"/>
  <c r="O67"/>
  <c r="O66"/>
  <c r="O65"/>
  <c r="O64"/>
  <c r="O63"/>
  <c r="O62"/>
  <c r="O60"/>
  <c r="O59"/>
  <c r="O58"/>
  <c r="O57"/>
  <c r="O56"/>
  <c r="O55"/>
  <c r="O54"/>
  <c r="O52"/>
  <c r="O51"/>
  <c r="O50"/>
  <c r="O49"/>
  <c r="O48"/>
  <c r="O47"/>
  <c r="O46"/>
  <c r="O45"/>
  <c r="O44"/>
  <c r="O42"/>
  <c r="O41"/>
  <c r="O40"/>
  <c r="O34"/>
  <c r="O33"/>
  <c r="O31"/>
  <c r="O30"/>
  <c r="O29"/>
  <c r="O26"/>
  <c r="U26" s="1"/>
  <c r="O25"/>
  <c r="O23"/>
  <c r="O22"/>
  <c r="O20"/>
  <c r="O19"/>
  <c r="O17"/>
  <c r="O16"/>
  <c r="O14"/>
  <c r="O13"/>
  <c r="O11"/>
  <c r="O10"/>
  <c r="O8"/>
  <c r="O7"/>
  <c r="L231"/>
  <c r="L230"/>
  <c r="L228"/>
  <c r="L227"/>
  <c r="L226"/>
  <c r="L224"/>
  <c r="L221"/>
  <c r="L222" s="1"/>
  <c r="L218"/>
  <c r="L217"/>
  <c r="L215"/>
  <c r="L214"/>
  <c r="L213"/>
  <c r="L212"/>
  <c r="L211"/>
  <c r="L210"/>
  <c r="L209"/>
  <c r="L208"/>
  <c r="L207"/>
  <c r="L206"/>
  <c r="L205"/>
  <c r="L204"/>
  <c r="L203"/>
  <c r="L202"/>
  <c r="L200"/>
  <c r="L199"/>
  <c r="L197"/>
  <c r="L196"/>
  <c r="L195"/>
  <c r="L194"/>
  <c r="L193"/>
  <c r="L192"/>
  <c r="L190"/>
  <c r="L189"/>
  <c r="L188"/>
  <c r="L187"/>
  <c r="L186"/>
  <c r="L185"/>
  <c r="L184"/>
  <c r="L183"/>
  <c r="L182"/>
  <c r="L181"/>
  <c r="L180"/>
  <c r="L178"/>
  <c r="L179"/>
  <c r="L176"/>
  <c r="L175"/>
  <c r="L174"/>
  <c r="L173"/>
  <c r="L172"/>
  <c r="L171"/>
  <c r="L170"/>
  <c r="L169"/>
  <c r="L168"/>
  <c r="L167"/>
  <c r="L165"/>
  <c r="L164"/>
  <c r="L163"/>
  <c r="L162"/>
  <c r="L161"/>
  <c r="L160"/>
  <c r="L158"/>
  <c r="L157"/>
  <c r="L156"/>
  <c r="L152"/>
  <c r="L151"/>
  <c r="L150"/>
  <c r="L149"/>
  <c r="L148"/>
  <c r="L146"/>
  <c r="L145"/>
  <c r="L144"/>
  <c r="L143"/>
  <c r="L142"/>
  <c r="L138"/>
  <c r="L136"/>
  <c r="L135"/>
  <c r="L133"/>
  <c r="L132"/>
  <c r="L131"/>
  <c r="L130"/>
  <c r="L129"/>
  <c r="L127"/>
  <c r="L126"/>
  <c r="L125"/>
  <c r="L123"/>
  <c r="L122"/>
  <c r="L121"/>
  <c r="L120"/>
  <c r="L117"/>
  <c r="L114"/>
  <c r="L113"/>
  <c r="L110"/>
  <c r="L109"/>
  <c r="L108"/>
  <c r="L107"/>
  <c r="L106"/>
  <c r="L105"/>
  <c r="L104"/>
  <c r="L102"/>
  <c r="L101"/>
  <c r="L100"/>
  <c r="L99"/>
  <c r="L97"/>
  <c r="L96"/>
  <c r="L95"/>
  <c r="L94"/>
  <c r="L91"/>
  <c r="L90"/>
  <c r="L88"/>
  <c r="L87"/>
  <c r="L85"/>
  <c r="L84"/>
  <c r="L82"/>
  <c r="L81"/>
  <c r="L80"/>
  <c r="L79"/>
  <c r="L78"/>
  <c r="L77"/>
  <c r="L76"/>
  <c r="L75"/>
  <c r="L72"/>
  <c r="L71"/>
  <c r="L70"/>
  <c r="L69"/>
  <c r="L68"/>
  <c r="L67"/>
  <c r="L66"/>
  <c r="L65"/>
  <c r="L64"/>
  <c r="L63"/>
  <c r="L62"/>
  <c r="L60"/>
  <c r="L59"/>
  <c r="L58"/>
  <c r="L57"/>
  <c r="L56"/>
  <c r="L55"/>
  <c r="L54"/>
  <c r="L52"/>
  <c r="L51"/>
  <c r="L50"/>
  <c r="L49"/>
  <c r="L48"/>
  <c r="L47"/>
  <c r="L46"/>
  <c r="L45"/>
  <c r="L44"/>
  <c r="L42"/>
  <c r="L41"/>
  <c r="L40"/>
  <c r="L34"/>
  <c r="L33"/>
  <c r="L31"/>
  <c r="L30"/>
  <c r="L29"/>
  <c r="L26"/>
  <c r="L25"/>
  <c r="L23"/>
  <c r="L22"/>
  <c r="L20"/>
  <c r="L19"/>
  <c r="L17"/>
  <c r="L16"/>
  <c r="L14"/>
  <c r="L13"/>
  <c r="L11"/>
  <c r="L10"/>
  <c r="L8"/>
  <c r="L7"/>
  <c r="T6"/>
  <c r="S6"/>
  <c r="Q6"/>
  <c r="P6"/>
  <c r="N6"/>
  <c r="M6"/>
  <c r="W263"/>
  <c r="V263"/>
  <c r="W262"/>
  <c r="V262"/>
  <c r="W260"/>
  <c r="V260"/>
  <c r="W218"/>
  <c r="V218"/>
  <c r="W217"/>
  <c r="V217"/>
  <c r="W215"/>
  <c r="V215"/>
  <c r="W214"/>
  <c r="V214"/>
  <c r="W213"/>
  <c r="V213"/>
  <c r="W212"/>
  <c r="V212"/>
  <c r="W211"/>
  <c r="V211"/>
  <c r="W210"/>
  <c r="V210"/>
  <c r="W209"/>
  <c r="V209"/>
  <c r="W208"/>
  <c r="V208"/>
  <c r="W207"/>
  <c r="V207"/>
  <c r="W206"/>
  <c r="V206"/>
  <c r="W205"/>
  <c r="V205"/>
  <c r="W204"/>
  <c r="V204"/>
  <c r="W203"/>
  <c r="V203"/>
  <c r="W202"/>
  <c r="V202"/>
  <c r="W200"/>
  <c r="V200"/>
  <c r="W199"/>
  <c r="V199"/>
  <c r="W197"/>
  <c r="V197"/>
  <c r="W196"/>
  <c r="V196"/>
  <c r="W195"/>
  <c r="V195"/>
  <c r="W194"/>
  <c r="V194"/>
  <c r="W193"/>
  <c r="V193"/>
  <c r="W192"/>
  <c r="V192"/>
  <c r="W190"/>
  <c r="V190"/>
  <c r="W189"/>
  <c r="V189"/>
  <c r="W176"/>
  <c r="V176"/>
  <c r="W175"/>
  <c r="V175"/>
  <c r="W174"/>
  <c r="V174"/>
  <c r="W173"/>
  <c r="V173"/>
  <c r="W172"/>
  <c r="V172"/>
  <c r="W171"/>
  <c r="V171"/>
  <c r="W170"/>
  <c r="V170"/>
  <c r="W169"/>
  <c r="V169"/>
  <c r="W168"/>
  <c r="V168"/>
  <c r="W167"/>
  <c r="V167"/>
  <c r="W165"/>
  <c r="V165"/>
  <c r="W164"/>
  <c r="V164"/>
  <c r="W163"/>
  <c r="V163"/>
  <c r="W162"/>
  <c r="V162"/>
  <c r="W161"/>
  <c r="V161"/>
  <c r="W160"/>
  <c r="V160"/>
  <c r="W158"/>
  <c r="V158"/>
  <c r="W157"/>
  <c r="V157"/>
  <c r="W156"/>
  <c r="V156"/>
  <c r="W152"/>
  <c r="V152"/>
  <c r="W151"/>
  <c r="V151"/>
  <c r="W150"/>
  <c r="V150"/>
  <c r="W149"/>
  <c r="V149"/>
  <c r="W148"/>
  <c r="V148"/>
  <c r="W146"/>
  <c r="V146"/>
  <c r="W145"/>
  <c r="V145"/>
  <c r="W144"/>
  <c r="V144"/>
  <c r="W143"/>
  <c r="V143"/>
  <c r="W142"/>
  <c r="V142"/>
  <c r="W136"/>
  <c r="V136"/>
  <c r="W135"/>
  <c r="V135"/>
  <c r="W133"/>
  <c r="V133"/>
  <c r="W132"/>
  <c r="V132"/>
  <c r="W131"/>
  <c r="V131"/>
  <c r="W130"/>
  <c r="V130"/>
  <c r="W129"/>
  <c r="V129"/>
  <c r="W127"/>
  <c r="V127"/>
  <c r="W126"/>
  <c r="V126"/>
  <c r="W125"/>
  <c r="V125"/>
  <c r="W123"/>
  <c r="V123"/>
  <c r="W122"/>
  <c r="V122"/>
  <c r="W121"/>
  <c r="V121"/>
  <c r="W120"/>
  <c r="V120"/>
  <c r="W117"/>
  <c r="V117"/>
  <c r="W102"/>
  <c r="V102"/>
  <c r="W101"/>
  <c r="V101"/>
  <c r="W100"/>
  <c r="V100"/>
  <c r="W99"/>
  <c r="V99"/>
  <c r="W97"/>
  <c r="V97"/>
  <c r="W96"/>
  <c r="V96"/>
  <c r="W95"/>
  <c r="V95"/>
  <c r="W94"/>
  <c r="V94"/>
  <c r="W91"/>
  <c r="V91"/>
  <c r="W90"/>
  <c r="V90"/>
  <c r="W85"/>
  <c r="V85"/>
  <c r="W84"/>
  <c r="V84"/>
  <c r="W82"/>
  <c r="V82"/>
  <c r="W81"/>
  <c r="V81"/>
  <c r="W80"/>
  <c r="V80"/>
  <c r="W79"/>
  <c r="V79"/>
  <c r="W78"/>
  <c r="V78"/>
  <c r="W77"/>
  <c r="V77"/>
  <c r="W76"/>
  <c r="V76"/>
  <c r="W68"/>
  <c r="V68"/>
  <c r="W67"/>
  <c r="V67"/>
  <c r="W66"/>
  <c r="V66"/>
  <c r="W65"/>
  <c r="V65"/>
  <c r="W64"/>
  <c r="V64"/>
  <c r="W63"/>
  <c r="V63"/>
  <c r="W34"/>
  <c r="V34"/>
  <c r="W31"/>
  <c r="V31"/>
  <c r="W30"/>
  <c r="V30"/>
  <c r="W29"/>
  <c r="V29"/>
  <c r="W26"/>
  <c r="V26"/>
  <c r="W25"/>
  <c r="V25"/>
  <c r="W23"/>
  <c r="V23"/>
  <c r="W22"/>
  <c r="V22"/>
  <c r="W20"/>
  <c r="V20"/>
  <c r="W19"/>
  <c r="V19"/>
  <c r="W17"/>
  <c r="V17"/>
  <c r="W16"/>
  <c r="V16"/>
  <c r="W14"/>
  <c r="V14"/>
  <c r="W13"/>
  <c r="V13"/>
  <c r="W11"/>
  <c r="V11"/>
  <c r="W10"/>
  <c r="V10"/>
  <c r="W8"/>
  <c r="V8"/>
  <c r="W7"/>
  <c r="V7"/>
  <c r="N4"/>
  <c r="K198"/>
  <c r="J198"/>
  <c r="J216"/>
  <c r="I216" s="1"/>
  <c r="X216" s="1"/>
  <c r="K201"/>
  <c r="J201"/>
  <c r="I192"/>
  <c r="AA192" s="1"/>
  <c r="I193"/>
  <c r="I194"/>
  <c r="I195"/>
  <c r="I196"/>
  <c r="I197"/>
  <c r="I199"/>
  <c r="I200"/>
  <c r="I202"/>
  <c r="I203"/>
  <c r="X203" s="1"/>
  <c r="I204"/>
  <c r="I205"/>
  <c r="I206"/>
  <c r="I207"/>
  <c r="X207" s="1"/>
  <c r="I208"/>
  <c r="I209"/>
  <c r="AA209"/>
  <c r="I210"/>
  <c r="I211"/>
  <c r="I212"/>
  <c r="AA212"/>
  <c r="I213"/>
  <c r="I214"/>
  <c r="I215"/>
  <c r="I217"/>
  <c r="I218"/>
  <c r="K191"/>
  <c r="J191"/>
  <c r="J189"/>
  <c r="I259"/>
  <c r="I260"/>
  <c r="I262"/>
  <c r="I263"/>
  <c r="J258"/>
  <c r="J256"/>
  <c r="K258"/>
  <c r="Z258"/>
  <c r="K256"/>
  <c r="I257"/>
  <c r="V257"/>
  <c r="W257"/>
  <c r="J261"/>
  <c r="I261"/>
  <c r="W259"/>
  <c r="V259"/>
  <c r="J229"/>
  <c r="K223"/>
  <c r="K225"/>
  <c r="J225"/>
  <c r="I231"/>
  <c r="AA231"/>
  <c r="I230"/>
  <c r="I228"/>
  <c r="I227"/>
  <c r="I224"/>
  <c r="J223"/>
  <c r="W226"/>
  <c r="V226"/>
  <c r="I226"/>
  <c r="W224"/>
  <c r="V224"/>
  <c r="I190"/>
  <c r="AA190"/>
  <c r="W184"/>
  <c r="V184"/>
  <c r="AC183"/>
  <c r="AB183"/>
  <c r="W182"/>
  <c r="V182"/>
  <c r="I182"/>
  <c r="I180"/>
  <c r="I181"/>
  <c r="I176"/>
  <c r="I175"/>
  <c r="I174"/>
  <c r="X174" s="1"/>
  <c r="I173"/>
  <c r="I172"/>
  <c r="I171"/>
  <c r="I170"/>
  <c r="I169"/>
  <c r="I168"/>
  <c r="I167"/>
  <c r="AA167" s="1"/>
  <c r="I165"/>
  <c r="AA165" s="1"/>
  <c r="I164"/>
  <c r="I163"/>
  <c r="I162"/>
  <c r="I161"/>
  <c r="I160"/>
  <c r="I158"/>
  <c r="I157"/>
  <c r="AA157" s="1"/>
  <c r="I156"/>
  <c r="AA156" s="1"/>
  <c r="K166"/>
  <c r="K159"/>
  <c r="K155"/>
  <c r="J166"/>
  <c r="J159"/>
  <c r="J155"/>
  <c r="K147"/>
  <c r="K141"/>
  <c r="Z141" s="1"/>
  <c r="I142"/>
  <c r="I143"/>
  <c r="I144"/>
  <c r="I145"/>
  <c r="I146"/>
  <c r="X146" s="1"/>
  <c r="I148"/>
  <c r="I149"/>
  <c r="I150"/>
  <c r="AA150" s="1"/>
  <c r="I151"/>
  <c r="I152"/>
  <c r="J147"/>
  <c r="J141"/>
  <c r="K134"/>
  <c r="J134"/>
  <c r="J128"/>
  <c r="J124"/>
  <c r="I124" s="1"/>
  <c r="J119"/>
  <c r="J116"/>
  <c r="K137"/>
  <c r="J137"/>
  <c r="I120"/>
  <c r="I121"/>
  <c r="I122"/>
  <c r="I123"/>
  <c r="I125"/>
  <c r="I126"/>
  <c r="I127"/>
  <c r="I129"/>
  <c r="I130"/>
  <c r="I131"/>
  <c r="I132"/>
  <c r="I133"/>
  <c r="I135"/>
  <c r="I136"/>
  <c r="I138"/>
  <c r="I117"/>
  <c r="X117"/>
  <c r="J112"/>
  <c r="I84"/>
  <c r="I85"/>
  <c r="J83"/>
  <c r="G78"/>
  <c r="J98"/>
  <c r="J93"/>
  <c r="J89"/>
  <c r="I89" s="1"/>
  <c r="J86"/>
  <c r="J74"/>
  <c r="I76"/>
  <c r="I77"/>
  <c r="I78"/>
  <c r="I79"/>
  <c r="I80"/>
  <c r="I81"/>
  <c r="I82"/>
  <c r="I87"/>
  <c r="I88"/>
  <c r="X88" s="1"/>
  <c r="I90"/>
  <c r="I91"/>
  <c r="I94"/>
  <c r="I95"/>
  <c r="AA95"/>
  <c r="I96"/>
  <c r="AA96"/>
  <c r="I97"/>
  <c r="AA97"/>
  <c r="I99"/>
  <c r="I100"/>
  <c r="AA100" s="1"/>
  <c r="I101"/>
  <c r="I102"/>
  <c r="I75"/>
  <c r="AA75" s="1"/>
  <c r="J73"/>
  <c r="J271" s="1"/>
  <c r="I71"/>
  <c r="I64"/>
  <c r="I65"/>
  <c r="I66"/>
  <c r="I67"/>
  <c r="I68"/>
  <c r="I69"/>
  <c r="I63"/>
  <c r="AA63"/>
  <c r="W59"/>
  <c r="V59"/>
  <c r="I59"/>
  <c r="W58"/>
  <c r="V58"/>
  <c r="I58"/>
  <c r="W56"/>
  <c r="V56"/>
  <c r="I56"/>
  <c r="W55"/>
  <c r="V55"/>
  <c r="I55"/>
  <c r="W57"/>
  <c r="V57"/>
  <c r="I57"/>
  <c r="I52"/>
  <c r="V52"/>
  <c r="W52"/>
  <c r="J32"/>
  <c r="I32"/>
  <c r="J28"/>
  <c r="I31"/>
  <c r="K4"/>
  <c r="K28"/>
  <c r="K36" s="1"/>
  <c r="K24"/>
  <c r="J24"/>
  <c r="K21"/>
  <c r="J21"/>
  <c r="K18"/>
  <c r="J18"/>
  <c r="K15"/>
  <c r="J15"/>
  <c r="K12"/>
  <c r="Z12" s="1"/>
  <c r="J12"/>
  <c r="K9"/>
  <c r="J9"/>
  <c r="I7"/>
  <c r="AA7"/>
  <c r="I8"/>
  <c r="I10"/>
  <c r="I11"/>
  <c r="I13"/>
  <c r="AA13" s="1"/>
  <c r="I14"/>
  <c r="I16"/>
  <c r="I17"/>
  <c r="I19"/>
  <c r="AA19" s="1"/>
  <c r="I20"/>
  <c r="I22"/>
  <c r="AA22" s="1"/>
  <c r="I23"/>
  <c r="X23" s="1"/>
  <c r="I25"/>
  <c r="AA25" s="1"/>
  <c r="I26"/>
  <c r="I29"/>
  <c r="I30"/>
  <c r="AA30" s="1"/>
  <c r="I33"/>
  <c r="I34"/>
  <c r="K6"/>
  <c r="J6"/>
  <c r="S142" i="6"/>
  <c r="P142"/>
  <c r="O142"/>
  <c r="J142"/>
  <c r="R123"/>
  <c r="R124" s="1"/>
  <c r="R162"/>
  <c r="R163" s="1"/>
  <c r="J117"/>
  <c r="Y117"/>
  <c r="I20"/>
  <c r="L20"/>
  <c r="O20"/>
  <c r="X20"/>
  <c r="R20"/>
  <c r="AA20"/>
  <c r="V20"/>
  <c r="W20"/>
  <c r="Y20"/>
  <c r="AB20"/>
  <c r="S91"/>
  <c r="AB91"/>
  <c r="P91"/>
  <c r="O91"/>
  <c r="S87"/>
  <c r="P87"/>
  <c r="I78"/>
  <c r="L78"/>
  <c r="O78"/>
  <c r="X78"/>
  <c r="R78"/>
  <c r="V78"/>
  <c r="W78"/>
  <c r="Y78"/>
  <c r="AB78"/>
  <c r="V69"/>
  <c r="W69"/>
  <c r="Y69"/>
  <c r="AB69"/>
  <c r="R69"/>
  <c r="O69"/>
  <c r="I69"/>
  <c r="J70"/>
  <c r="L70"/>
  <c r="P70"/>
  <c r="S70"/>
  <c r="R70"/>
  <c r="W70"/>
  <c r="S28"/>
  <c r="P28"/>
  <c r="J28"/>
  <c r="AB28" s="1"/>
  <c r="V27"/>
  <c r="W27"/>
  <c r="Y27"/>
  <c r="AB27"/>
  <c r="R27"/>
  <c r="O27"/>
  <c r="I27"/>
  <c r="AA27" s="1"/>
  <c r="I58"/>
  <c r="L58"/>
  <c r="O58"/>
  <c r="R58"/>
  <c r="U58"/>
  <c r="V58"/>
  <c r="W58"/>
  <c r="Y58"/>
  <c r="AB58"/>
  <c r="V57"/>
  <c r="W57"/>
  <c r="Y57"/>
  <c r="AB57"/>
  <c r="R57"/>
  <c r="O57"/>
  <c r="I57"/>
  <c r="AB10"/>
  <c r="Y10"/>
  <c r="W192"/>
  <c r="S192"/>
  <c r="P192"/>
  <c r="Y192" s="1"/>
  <c r="I192"/>
  <c r="T124"/>
  <c r="S124"/>
  <c r="Q124"/>
  <c r="P124"/>
  <c r="N124"/>
  <c r="M124"/>
  <c r="K124"/>
  <c r="J124"/>
  <c r="AB123"/>
  <c r="Y123"/>
  <c r="W123"/>
  <c r="V123"/>
  <c r="O123"/>
  <c r="O124" s="1"/>
  <c r="L123"/>
  <c r="L124" s="1"/>
  <c r="I123"/>
  <c r="T171"/>
  <c r="S171"/>
  <c r="Q171"/>
  <c r="W171" s="1"/>
  <c r="P171"/>
  <c r="N171"/>
  <c r="M171"/>
  <c r="K171"/>
  <c r="J171"/>
  <c r="W170"/>
  <c r="V170"/>
  <c r="R170"/>
  <c r="O170"/>
  <c r="U170"/>
  <c r="L170"/>
  <c r="I170"/>
  <c r="W169"/>
  <c r="V169"/>
  <c r="U169"/>
  <c r="I169"/>
  <c r="W168"/>
  <c r="V168"/>
  <c r="U168"/>
  <c r="I168"/>
  <c r="W167"/>
  <c r="V167"/>
  <c r="U167"/>
  <c r="I167"/>
  <c r="W166"/>
  <c r="V166"/>
  <c r="U166"/>
  <c r="I166"/>
  <c r="W165"/>
  <c r="V165"/>
  <c r="R165"/>
  <c r="O165"/>
  <c r="L165"/>
  <c r="I165"/>
  <c r="AB164"/>
  <c r="Y164"/>
  <c r="W164"/>
  <c r="V164"/>
  <c r="R164"/>
  <c r="O164"/>
  <c r="L164"/>
  <c r="L171" s="1"/>
  <c r="I164"/>
  <c r="I171"/>
  <c r="T163"/>
  <c r="S163"/>
  <c r="Q163"/>
  <c r="W163"/>
  <c r="P163"/>
  <c r="N163"/>
  <c r="M163"/>
  <c r="K163"/>
  <c r="J163"/>
  <c r="AB162"/>
  <c r="Y162"/>
  <c r="W162"/>
  <c r="V162"/>
  <c r="O162"/>
  <c r="L162"/>
  <c r="L163"/>
  <c r="I162"/>
  <c r="I163" s="1"/>
  <c r="AA163" s="1"/>
  <c r="T122"/>
  <c r="Q122"/>
  <c r="N122"/>
  <c r="M122"/>
  <c r="L122"/>
  <c r="K122"/>
  <c r="AB121"/>
  <c r="Y121"/>
  <c r="W121"/>
  <c r="V121"/>
  <c r="R121"/>
  <c r="O121"/>
  <c r="I121"/>
  <c r="X121" s="1"/>
  <c r="AB120"/>
  <c r="Y120"/>
  <c r="W120"/>
  <c r="V120"/>
  <c r="R120"/>
  <c r="O120"/>
  <c r="I120"/>
  <c r="W119"/>
  <c r="V119"/>
  <c r="R119"/>
  <c r="O119"/>
  <c r="J119"/>
  <c r="AB119" s="1"/>
  <c r="W118"/>
  <c r="V118"/>
  <c r="R118"/>
  <c r="O118"/>
  <c r="J118"/>
  <c r="W117"/>
  <c r="V117"/>
  <c r="R117"/>
  <c r="O117"/>
  <c r="AB117"/>
  <c r="W116"/>
  <c r="V116"/>
  <c r="R116"/>
  <c r="O116"/>
  <c r="J116"/>
  <c r="AB115"/>
  <c r="Y115"/>
  <c r="W115"/>
  <c r="V115"/>
  <c r="R115"/>
  <c r="O115"/>
  <c r="I115"/>
  <c r="X115" s="1"/>
  <c r="W114"/>
  <c r="V114"/>
  <c r="R114"/>
  <c r="O114"/>
  <c r="U114" s="1"/>
  <c r="I114"/>
  <c r="W113"/>
  <c r="V113"/>
  <c r="R113"/>
  <c r="O113"/>
  <c r="I113"/>
  <c r="AB112"/>
  <c r="Y112"/>
  <c r="W112"/>
  <c r="V112"/>
  <c r="R112"/>
  <c r="O112"/>
  <c r="I112"/>
  <c r="W111"/>
  <c r="S111"/>
  <c r="P111"/>
  <c r="I111"/>
  <c r="W110"/>
  <c r="S110"/>
  <c r="P110"/>
  <c r="P122" s="1"/>
  <c r="J110"/>
  <c r="AB110" s="1"/>
  <c r="AB109"/>
  <c r="Y109"/>
  <c r="W109"/>
  <c r="V109"/>
  <c r="R109"/>
  <c r="O109"/>
  <c r="I109"/>
  <c r="W108"/>
  <c r="V108"/>
  <c r="R108"/>
  <c r="O108"/>
  <c r="U108" s="1"/>
  <c r="I108"/>
  <c r="W107"/>
  <c r="V107"/>
  <c r="R107"/>
  <c r="O107"/>
  <c r="I107"/>
  <c r="W106"/>
  <c r="V106"/>
  <c r="R106"/>
  <c r="O106"/>
  <c r="U106" s="1"/>
  <c r="I106"/>
  <c r="T30"/>
  <c r="S30"/>
  <c r="R30"/>
  <c r="Q30"/>
  <c r="P30"/>
  <c r="N30"/>
  <c r="M30"/>
  <c r="K30"/>
  <c r="J30"/>
  <c r="AB29"/>
  <c r="Y29"/>
  <c r="W29"/>
  <c r="V29"/>
  <c r="O29"/>
  <c r="L29"/>
  <c r="L30" s="1"/>
  <c r="I29"/>
  <c r="T161"/>
  <c r="S161"/>
  <c r="R161"/>
  <c r="Q161"/>
  <c r="W161"/>
  <c r="P161"/>
  <c r="V161"/>
  <c r="O161"/>
  <c r="N161"/>
  <c r="M161"/>
  <c r="L161"/>
  <c r="K161"/>
  <c r="J161"/>
  <c r="W160"/>
  <c r="V160"/>
  <c r="U160"/>
  <c r="I160"/>
  <c r="W159"/>
  <c r="V159"/>
  <c r="U159"/>
  <c r="I159"/>
  <c r="W158"/>
  <c r="V158"/>
  <c r="U158"/>
  <c r="I158"/>
  <c r="I161" s="1"/>
  <c r="T157"/>
  <c r="S157"/>
  <c r="Q157"/>
  <c r="P157"/>
  <c r="V157"/>
  <c r="N157"/>
  <c r="M157"/>
  <c r="L157" s="1"/>
  <c r="K157"/>
  <c r="J157"/>
  <c r="W156"/>
  <c r="V156"/>
  <c r="R156"/>
  <c r="O156"/>
  <c r="U156" s="1"/>
  <c r="L156"/>
  <c r="I156"/>
  <c r="W155"/>
  <c r="V155"/>
  <c r="R155"/>
  <c r="O155"/>
  <c r="L155"/>
  <c r="I155"/>
  <c r="W154"/>
  <c r="V154"/>
  <c r="R154"/>
  <c r="O154"/>
  <c r="L154"/>
  <c r="I154"/>
  <c r="T153"/>
  <c r="Q153"/>
  <c r="K153"/>
  <c r="W144"/>
  <c r="AB143"/>
  <c r="Y143"/>
  <c r="W143"/>
  <c r="V143"/>
  <c r="R143"/>
  <c r="O143"/>
  <c r="I143"/>
  <c r="W142"/>
  <c r="R142"/>
  <c r="I142"/>
  <c r="W141"/>
  <c r="Y141"/>
  <c r="V141"/>
  <c r="O141"/>
  <c r="I141"/>
  <c r="AB140"/>
  <c r="Y140"/>
  <c r="W140"/>
  <c r="V140"/>
  <c r="R140"/>
  <c r="O140"/>
  <c r="U140"/>
  <c r="I140"/>
  <c r="X140"/>
  <c r="AB139"/>
  <c r="Y139"/>
  <c r="W139"/>
  <c r="V139"/>
  <c r="R139"/>
  <c r="O139"/>
  <c r="I139"/>
  <c r="AB138"/>
  <c r="Y138"/>
  <c r="W138"/>
  <c r="V138"/>
  <c r="R138"/>
  <c r="O138"/>
  <c r="I138"/>
  <c r="AB137"/>
  <c r="Y137"/>
  <c r="W137"/>
  <c r="V137"/>
  <c r="R137"/>
  <c r="O137"/>
  <c r="U137" s="1"/>
  <c r="I137"/>
  <c r="AB136"/>
  <c r="Y136"/>
  <c r="W136"/>
  <c r="V136"/>
  <c r="R136"/>
  <c r="O136"/>
  <c r="I136"/>
  <c r="AB135"/>
  <c r="Y135"/>
  <c r="W135"/>
  <c r="V135"/>
  <c r="R135"/>
  <c r="AA135" s="1"/>
  <c r="O135"/>
  <c r="I135"/>
  <c r="AB134"/>
  <c r="Y134"/>
  <c r="W134"/>
  <c r="V134"/>
  <c r="R134"/>
  <c r="O134"/>
  <c r="I134"/>
  <c r="AA134" s="1"/>
  <c r="AB133"/>
  <c r="Y133"/>
  <c r="W133"/>
  <c r="V133"/>
  <c r="R133"/>
  <c r="O133"/>
  <c r="I133"/>
  <c r="X133" s="1"/>
  <c r="AB132"/>
  <c r="Y132"/>
  <c r="W132"/>
  <c r="V132"/>
  <c r="R132"/>
  <c r="O132"/>
  <c r="U132" s="1"/>
  <c r="I132"/>
  <c r="W131"/>
  <c r="AB130"/>
  <c r="Y130"/>
  <c r="W130"/>
  <c r="V130"/>
  <c r="R130"/>
  <c r="O130"/>
  <c r="I130"/>
  <c r="X130" s="1"/>
  <c r="AB129"/>
  <c r="Y129"/>
  <c r="W129"/>
  <c r="V129"/>
  <c r="R129"/>
  <c r="O129"/>
  <c r="X129" s="1"/>
  <c r="I129"/>
  <c r="AB128"/>
  <c r="Y128"/>
  <c r="W128"/>
  <c r="V128"/>
  <c r="R128"/>
  <c r="O128"/>
  <c r="U128" s="1"/>
  <c r="I128"/>
  <c r="AB127"/>
  <c r="Y127"/>
  <c r="W127"/>
  <c r="V127"/>
  <c r="R127"/>
  <c r="O127"/>
  <c r="I127"/>
  <c r="AB126"/>
  <c r="Y126"/>
  <c r="W126"/>
  <c r="V126"/>
  <c r="R126"/>
  <c r="O126"/>
  <c r="U126"/>
  <c r="I126"/>
  <c r="W125"/>
  <c r="S125"/>
  <c r="P125"/>
  <c r="J125"/>
  <c r="I125"/>
  <c r="T22"/>
  <c r="T198"/>
  <c r="S22"/>
  <c r="Q22"/>
  <c r="Q198" s="1"/>
  <c r="P22"/>
  <c r="P198" s="1"/>
  <c r="N22"/>
  <c r="N198" s="1"/>
  <c r="M22"/>
  <c r="M198" s="1"/>
  <c r="K22"/>
  <c r="K198" s="1"/>
  <c r="J22"/>
  <c r="J198" s="1"/>
  <c r="AB21"/>
  <c r="Y21"/>
  <c r="W21"/>
  <c r="V21"/>
  <c r="R21"/>
  <c r="O21"/>
  <c r="L21"/>
  <c r="I21"/>
  <c r="AB19"/>
  <c r="Y19"/>
  <c r="W19"/>
  <c r="V19"/>
  <c r="R19"/>
  <c r="O19"/>
  <c r="L19"/>
  <c r="I19"/>
  <c r="AB18"/>
  <c r="Y18"/>
  <c r="W18"/>
  <c r="V18"/>
  <c r="R18"/>
  <c r="O18"/>
  <c r="L18"/>
  <c r="I18"/>
  <c r="X18" s="1"/>
  <c r="T105"/>
  <c r="S105"/>
  <c r="Q105"/>
  <c r="P105"/>
  <c r="N105"/>
  <c r="M105"/>
  <c r="K105"/>
  <c r="J105"/>
  <c r="AB105" s="1"/>
  <c r="AB104"/>
  <c r="Y104"/>
  <c r="W104"/>
  <c r="V104"/>
  <c r="R104"/>
  <c r="O104"/>
  <c r="U104" s="1"/>
  <c r="L104"/>
  <c r="I104"/>
  <c r="AB103"/>
  <c r="Y103"/>
  <c r="W103"/>
  <c r="V103"/>
  <c r="R103"/>
  <c r="O103"/>
  <c r="L103"/>
  <c r="I103"/>
  <c r="AB102"/>
  <c r="Y102"/>
  <c r="W102"/>
  <c r="V102"/>
  <c r="R102"/>
  <c r="O102"/>
  <c r="L102"/>
  <c r="I102"/>
  <c r="X102" s="1"/>
  <c r="AB101"/>
  <c r="Y101"/>
  <c r="W101"/>
  <c r="V101"/>
  <c r="R101"/>
  <c r="O101"/>
  <c r="L101"/>
  <c r="I101"/>
  <c r="AB100"/>
  <c r="Y100"/>
  <c r="W100"/>
  <c r="V100"/>
  <c r="R100"/>
  <c r="O100"/>
  <c r="I100"/>
  <c r="AB99"/>
  <c r="Y99"/>
  <c r="W99"/>
  <c r="V99"/>
  <c r="R99"/>
  <c r="O99"/>
  <c r="U99"/>
  <c r="L99"/>
  <c r="I99"/>
  <c r="W98"/>
  <c r="V98"/>
  <c r="R98"/>
  <c r="O98"/>
  <c r="L98"/>
  <c r="I98"/>
  <c r="W97"/>
  <c r="V97"/>
  <c r="R97"/>
  <c r="O97"/>
  <c r="U97" s="1"/>
  <c r="L97"/>
  <c r="I97"/>
  <c r="W96"/>
  <c r="V96"/>
  <c r="R96"/>
  <c r="O96"/>
  <c r="U96" s="1"/>
  <c r="L96"/>
  <c r="I96"/>
  <c r="W95"/>
  <c r="V95"/>
  <c r="R95"/>
  <c r="O95"/>
  <c r="L95"/>
  <c r="I95"/>
  <c r="T94"/>
  <c r="Q94"/>
  <c r="N94"/>
  <c r="M94"/>
  <c r="K94"/>
  <c r="J94"/>
  <c r="AB93"/>
  <c r="Y93"/>
  <c r="W93"/>
  <c r="V93"/>
  <c r="R93"/>
  <c r="O93"/>
  <c r="L93"/>
  <c r="I93"/>
  <c r="AB92"/>
  <c r="Y92"/>
  <c r="W92"/>
  <c r="V92"/>
  <c r="R92"/>
  <c r="O92"/>
  <c r="L92"/>
  <c r="I92"/>
  <c r="W91"/>
  <c r="Y91"/>
  <c r="L91"/>
  <c r="I91"/>
  <c r="AB90"/>
  <c r="Y90"/>
  <c r="W90"/>
  <c r="V90"/>
  <c r="R90"/>
  <c r="O90"/>
  <c r="L90"/>
  <c r="I90"/>
  <c r="AB89"/>
  <c r="Y89"/>
  <c r="W89"/>
  <c r="V89"/>
  <c r="R89"/>
  <c r="O89"/>
  <c r="L89"/>
  <c r="I89"/>
  <c r="AB88"/>
  <c r="Y88"/>
  <c r="W88"/>
  <c r="V88"/>
  <c r="R88"/>
  <c r="O88"/>
  <c r="L88"/>
  <c r="I88"/>
  <c r="X88" s="1"/>
  <c r="W87"/>
  <c r="AB87"/>
  <c r="R87"/>
  <c r="L87"/>
  <c r="L94" s="1"/>
  <c r="I87"/>
  <c r="T86"/>
  <c r="T196" s="1"/>
  <c r="Q86"/>
  <c r="Q196" s="1"/>
  <c r="N86"/>
  <c r="M86"/>
  <c r="M196"/>
  <c r="K86"/>
  <c r="AB85"/>
  <c r="Y85"/>
  <c r="W85"/>
  <c r="V85"/>
  <c r="R85"/>
  <c r="AA85" s="1"/>
  <c r="O85"/>
  <c r="L85"/>
  <c r="I85"/>
  <c r="W84"/>
  <c r="V84"/>
  <c r="R84"/>
  <c r="O84"/>
  <c r="L84"/>
  <c r="I84"/>
  <c r="W83"/>
  <c r="O83"/>
  <c r="L83"/>
  <c r="I83"/>
  <c r="AB82"/>
  <c r="Y82"/>
  <c r="W82"/>
  <c r="V82"/>
  <c r="R82"/>
  <c r="O82"/>
  <c r="U82"/>
  <c r="L82"/>
  <c r="I82"/>
  <c r="AB81"/>
  <c r="Y81"/>
  <c r="W81"/>
  <c r="V81"/>
  <c r="R81"/>
  <c r="O81"/>
  <c r="L81"/>
  <c r="I81"/>
  <c r="AB80"/>
  <c r="Y80"/>
  <c r="W80"/>
  <c r="V80"/>
  <c r="R80"/>
  <c r="O80"/>
  <c r="L80"/>
  <c r="I80"/>
  <c r="AB79"/>
  <c r="Y79"/>
  <c r="W79"/>
  <c r="V79"/>
  <c r="R79"/>
  <c r="O79"/>
  <c r="L79"/>
  <c r="I79"/>
  <c r="AA79" s="1"/>
  <c r="AB77"/>
  <c r="Y77"/>
  <c r="W77"/>
  <c r="V77"/>
  <c r="R77"/>
  <c r="O77"/>
  <c r="X77" s="1"/>
  <c r="L77"/>
  <c r="I77"/>
  <c r="W76"/>
  <c r="R76"/>
  <c r="P86"/>
  <c r="L76"/>
  <c r="J86"/>
  <c r="AB75"/>
  <c r="Y75"/>
  <c r="W75"/>
  <c r="V75"/>
  <c r="R75"/>
  <c r="O75"/>
  <c r="L75"/>
  <c r="I75"/>
  <c r="AA75" s="1"/>
  <c r="AB74"/>
  <c r="Y74"/>
  <c r="W74"/>
  <c r="V74"/>
  <c r="R74"/>
  <c r="O74"/>
  <c r="L74"/>
  <c r="I74"/>
  <c r="T73"/>
  <c r="T199"/>
  <c r="Q73"/>
  <c r="Q199" s="1"/>
  <c r="N73"/>
  <c r="M73"/>
  <c r="M199"/>
  <c r="K73"/>
  <c r="K199"/>
  <c r="AB72"/>
  <c r="Y72"/>
  <c r="W72"/>
  <c r="V72"/>
  <c r="R72"/>
  <c r="O72"/>
  <c r="L72"/>
  <c r="I72"/>
  <c r="AA72" s="1"/>
  <c r="AB71"/>
  <c r="Y71"/>
  <c r="W71"/>
  <c r="V71"/>
  <c r="R71"/>
  <c r="O71"/>
  <c r="I71"/>
  <c r="AB68"/>
  <c r="W68"/>
  <c r="V68"/>
  <c r="R68"/>
  <c r="Y68"/>
  <c r="O68"/>
  <c r="X68" s="1"/>
  <c r="L68"/>
  <c r="I68"/>
  <c r="T28"/>
  <c r="Q28"/>
  <c r="N28"/>
  <c r="M28"/>
  <c r="K28"/>
  <c r="AB26"/>
  <c r="Y26"/>
  <c r="W26"/>
  <c r="V26"/>
  <c r="R26"/>
  <c r="O26"/>
  <c r="L26"/>
  <c r="I26"/>
  <c r="AB25"/>
  <c r="Y25"/>
  <c r="W25"/>
  <c r="V25"/>
  <c r="R25"/>
  <c r="O25"/>
  <c r="L25"/>
  <c r="I25"/>
  <c r="AB24"/>
  <c r="Y24"/>
  <c r="W24"/>
  <c r="V24"/>
  <c r="R24"/>
  <c r="O24"/>
  <c r="L24"/>
  <c r="I24"/>
  <c r="AB23"/>
  <c r="Y23"/>
  <c r="W23"/>
  <c r="V23"/>
  <c r="R23"/>
  <c r="O23"/>
  <c r="L23"/>
  <c r="L28" s="1"/>
  <c r="I23"/>
  <c r="T67"/>
  <c r="S67"/>
  <c r="Q67"/>
  <c r="P67"/>
  <c r="N67"/>
  <c r="M67"/>
  <c r="K67"/>
  <c r="J67"/>
  <c r="AB67" s="1"/>
  <c r="AB66"/>
  <c r="Y66"/>
  <c r="W66"/>
  <c r="V66"/>
  <c r="R66"/>
  <c r="O66"/>
  <c r="L66"/>
  <c r="I66"/>
  <c r="AA66" s="1"/>
  <c r="AB65"/>
  <c r="Y65"/>
  <c r="W65"/>
  <c r="V65"/>
  <c r="R65"/>
  <c r="O65"/>
  <c r="L65"/>
  <c r="I65"/>
  <c r="AB64"/>
  <c r="Y64"/>
  <c r="W64"/>
  <c r="V64"/>
  <c r="R64"/>
  <c r="O64"/>
  <c r="L64"/>
  <c r="I64"/>
  <c r="X64"/>
  <c r="AB63"/>
  <c r="Y63"/>
  <c r="W63"/>
  <c r="V63"/>
  <c r="R63"/>
  <c r="O63"/>
  <c r="L63"/>
  <c r="I63"/>
  <c r="AB62"/>
  <c r="Y62"/>
  <c r="W62"/>
  <c r="V62"/>
  <c r="R62"/>
  <c r="O62"/>
  <c r="L62"/>
  <c r="I62"/>
  <c r="AB61"/>
  <c r="Y61"/>
  <c r="W61"/>
  <c r="V61"/>
  <c r="R61"/>
  <c r="O61"/>
  <c r="L61"/>
  <c r="I61"/>
  <c r="AB60"/>
  <c r="Y60"/>
  <c r="W60"/>
  <c r="V60"/>
  <c r="R60"/>
  <c r="O60"/>
  <c r="L60"/>
  <c r="I60"/>
  <c r="AB59"/>
  <c r="Y59"/>
  <c r="W59"/>
  <c r="V59"/>
  <c r="R59"/>
  <c r="O59"/>
  <c r="L59"/>
  <c r="I59"/>
  <c r="AB56"/>
  <c r="Y56"/>
  <c r="W56"/>
  <c r="V56"/>
  <c r="R56"/>
  <c r="O56"/>
  <c r="U56" s="1"/>
  <c r="L56"/>
  <c r="I56"/>
  <c r="AB55"/>
  <c r="Y55"/>
  <c r="W55"/>
  <c r="V55"/>
  <c r="R55"/>
  <c r="O55"/>
  <c r="L55"/>
  <c r="I55"/>
  <c r="AB54"/>
  <c r="Y54"/>
  <c r="W54"/>
  <c r="V54"/>
  <c r="R54"/>
  <c r="O54"/>
  <c r="L54"/>
  <c r="I54"/>
  <c r="AB53"/>
  <c r="Y53"/>
  <c r="W53"/>
  <c r="V53"/>
  <c r="R53"/>
  <c r="O53"/>
  <c r="I53"/>
  <c r="AB52"/>
  <c r="Y52"/>
  <c r="W52"/>
  <c r="V52"/>
  <c r="R52"/>
  <c r="O52"/>
  <c r="L52"/>
  <c r="I52"/>
  <c r="AB51"/>
  <c r="Y51"/>
  <c r="W51"/>
  <c r="V51"/>
  <c r="R51"/>
  <c r="O51"/>
  <c r="L51"/>
  <c r="I51"/>
  <c r="AB50"/>
  <c r="Y50"/>
  <c r="W50"/>
  <c r="V50"/>
  <c r="R50"/>
  <c r="O50"/>
  <c r="L50"/>
  <c r="I50"/>
  <c r="AB49"/>
  <c r="Y49"/>
  <c r="W49"/>
  <c r="V49"/>
  <c r="R49"/>
  <c r="O49"/>
  <c r="U49" s="1"/>
  <c r="L49"/>
  <c r="I49"/>
  <c r="AB48"/>
  <c r="Y48"/>
  <c r="W48"/>
  <c r="V48"/>
  <c r="R48"/>
  <c r="O48"/>
  <c r="U48" s="1"/>
  <c r="L48"/>
  <c r="I48"/>
  <c r="AB47"/>
  <c r="Y47"/>
  <c r="W47"/>
  <c r="V47"/>
  <c r="R47"/>
  <c r="O47"/>
  <c r="L47"/>
  <c r="I47"/>
  <c r="AB46"/>
  <c r="Y46"/>
  <c r="W46"/>
  <c r="V46"/>
  <c r="R46"/>
  <c r="O46"/>
  <c r="U46"/>
  <c r="L46"/>
  <c r="I46"/>
  <c r="AB45"/>
  <c r="Y45"/>
  <c r="W45"/>
  <c r="V45"/>
  <c r="R45"/>
  <c r="O45"/>
  <c r="L45"/>
  <c r="I45"/>
  <c r="AA45" s="1"/>
  <c r="AB44"/>
  <c r="Y44"/>
  <c r="W44"/>
  <c r="V44"/>
  <c r="R44"/>
  <c r="O44"/>
  <c r="L44"/>
  <c r="I44"/>
  <c r="AA44" s="1"/>
  <c r="AB43"/>
  <c r="Y43"/>
  <c r="W43"/>
  <c r="V43"/>
  <c r="R43"/>
  <c r="O43"/>
  <c r="L43"/>
  <c r="I43"/>
  <c r="AB42"/>
  <c r="Y42"/>
  <c r="W42"/>
  <c r="V42"/>
  <c r="R42"/>
  <c r="O42"/>
  <c r="L42"/>
  <c r="I42"/>
  <c r="AB41"/>
  <c r="Y41"/>
  <c r="W41"/>
  <c r="V41"/>
  <c r="R41"/>
  <c r="O41"/>
  <c r="L41"/>
  <c r="I41"/>
  <c r="X41"/>
  <c r="AB40"/>
  <c r="Y40"/>
  <c r="W40"/>
  <c r="V40"/>
  <c r="R40"/>
  <c r="O40"/>
  <c r="U40" s="1"/>
  <c r="L40"/>
  <c r="I40"/>
  <c r="AB39"/>
  <c r="Y39"/>
  <c r="W39"/>
  <c r="V39"/>
  <c r="R39"/>
  <c r="O39"/>
  <c r="L39"/>
  <c r="I39"/>
  <c r="AB38"/>
  <c r="Y38"/>
  <c r="W38"/>
  <c r="V38"/>
  <c r="R38"/>
  <c r="O38"/>
  <c r="U38" s="1"/>
  <c r="L38"/>
  <c r="I38"/>
  <c r="AB37"/>
  <c r="Y37"/>
  <c r="W37"/>
  <c r="V37"/>
  <c r="R37"/>
  <c r="O37"/>
  <c r="L37"/>
  <c r="I37"/>
  <c r="AB36"/>
  <c r="Y36"/>
  <c r="W36"/>
  <c r="V36"/>
  <c r="R36"/>
  <c r="O36"/>
  <c r="L36"/>
  <c r="I36"/>
  <c r="X36"/>
  <c r="AB35"/>
  <c r="Y35"/>
  <c r="W35"/>
  <c r="V35"/>
  <c r="R35"/>
  <c r="O35"/>
  <c r="L35"/>
  <c r="I35"/>
  <c r="AB34"/>
  <c r="Y34"/>
  <c r="W34"/>
  <c r="V34"/>
  <c r="R34"/>
  <c r="O34"/>
  <c r="L34"/>
  <c r="I34"/>
  <c r="X34" s="1"/>
  <c r="AB33"/>
  <c r="Y33"/>
  <c r="W33"/>
  <c r="V33"/>
  <c r="R33"/>
  <c r="O33"/>
  <c r="U33" s="1"/>
  <c r="L33"/>
  <c r="I33"/>
  <c r="AB32"/>
  <c r="Y32"/>
  <c r="W32"/>
  <c r="V32"/>
  <c r="R32"/>
  <c r="O32"/>
  <c r="L32"/>
  <c r="I32"/>
  <c r="W31"/>
  <c r="V31"/>
  <c r="R31"/>
  <c r="O31"/>
  <c r="L31"/>
  <c r="I31"/>
  <c r="T17"/>
  <c r="T195" s="1"/>
  <c r="S17"/>
  <c r="Q17"/>
  <c r="P17"/>
  <c r="N17"/>
  <c r="M17"/>
  <c r="K17"/>
  <c r="J17"/>
  <c r="W16"/>
  <c r="V16"/>
  <c r="R16"/>
  <c r="O16"/>
  <c r="L16"/>
  <c r="I16"/>
  <c r="AC15"/>
  <c r="AB15"/>
  <c r="Z15"/>
  <c r="Y15"/>
  <c r="W15"/>
  <c r="V15"/>
  <c r="R15"/>
  <c r="O15"/>
  <c r="L15"/>
  <c r="I15"/>
  <c r="AC14"/>
  <c r="AB14"/>
  <c r="Z14"/>
  <c r="Y14"/>
  <c r="W14"/>
  <c r="V14"/>
  <c r="R14"/>
  <c r="O14"/>
  <c r="L14"/>
  <c r="I14"/>
  <c r="T12"/>
  <c r="S12"/>
  <c r="Q12"/>
  <c r="W12" s="1"/>
  <c r="P12"/>
  <c r="V12" s="1"/>
  <c r="N12"/>
  <c r="M12"/>
  <c r="L12"/>
  <c r="K12"/>
  <c r="AC12"/>
  <c r="J12"/>
  <c r="T11"/>
  <c r="S11"/>
  <c r="Q11"/>
  <c r="W11" s="1"/>
  <c r="P11"/>
  <c r="V11" s="1"/>
  <c r="N11"/>
  <c r="N13" s="1"/>
  <c r="M11"/>
  <c r="M13" s="1"/>
  <c r="J11"/>
  <c r="J13" s="1"/>
  <c r="W10"/>
  <c r="V10"/>
  <c r="R10"/>
  <c r="O10"/>
  <c r="L10"/>
  <c r="I10"/>
  <c r="AA10" s="1"/>
  <c r="AC9"/>
  <c r="Z9"/>
  <c r="W9"/>
  <c r="V9"/>
  <c r="R9"/>
  <c r="R8"/>
  <c r="O9"/>
  <c r="U9"/>
  <c r="L9"/>
  <c r="L11"/>
  <c r="L13" s="1"/>
  <c r="I9"/>
  <c r="I8"/>
  <c r="T8"/>
  <c r="S8"/>
  <c r="Q8"/>
  <c r="P8"/>
  <c r="V8" s="1"/>
  <c r="L8"/>
  <c r="K8"/>
  <c r="J8"/>
  <c r="AC7"/>
  <c r="Z7"/>
  <c r="W7"/>
  <c r="V7"/>
  <c r="R7"/>
  <c r="O7"/>
  <c r="I7"/>
  <c r="AB6"/>
  <c r="Y6"/>
  <c r="W6"/>
  <c r="V6"/>
  <c r="R6"/>
  <c r="O6"/>
  <c r="K11"/>
  <c r="K13" s="1"/>
  <c r="AC5"/>
  <c r="Z5"/>
  <c r="W5"/>
  <c r="V5"/>
  <c r="R5"/>
  <c r="O5"/>
  <c r="I5"/>
  <c r="I12" s="1"/>
  <c r="T4"/>
  <c r="S4"/>
  <c r="Q4"/>
  <c r="P4"/>
  <c r="M4"/>
  <c r="L4" s="1"/>
  <c r="J4"/>
  <c r="AB4" s="1"/>
  <c r="S115" i="5"/>
  <c r="S105" s="1"/>
  <c r="P115"/>
  <c r="S80"/>
  <c r="R80" s="1"/>
  <c r="S76"/>
  <c r="P80"/>
  <c r="P76"/>
  <c r="P83" s="1"/>
  <c r="P118" s="1"/>
  <c r="P65"/>
  <c r="J65"/>
  <c r="P58"/>
  <c r="J58"/>
  <c r="Y58" s="1"/>
  <c r="AB58"/>
  <c r="S59"/>
  <c r="P59"/>
  <c r="J59"/>
  <c r="AB59"/>
  <c r="R40"/>
  <c r="O40"/>
  <c r="U40"/>
  <c r="I187"/>
  <c r="S187"/>
  <c r="R187"/>
  <c r="AA187" s="1"/>
  <c r="P187"/>
  <c r="O187" s="1"/>
  <c r="T166"/>
  <c r="S166"/>
  <c r="R166"/>
  <c r="Q166"/>
  <c r="W166"/>
  <c r="P166"/>
  <c r="V166"/>
  <c r="N166"/>
  <c r="M166"/>
  <c r="K166"/>
  <c r="J166"/>
  <c r="AB166" s="1"/>
  <c r="AB165"/>
  <c r="Y165"/>
  <c r="W165"/>
  <c r="V165"/>
  <c r="O165"/>
  <c r="L165"/>
  <c r="L166" s="1"/>
  <c r="I165"/>
  <c r="I166" s="1"/>
  <c r="AA166" s="1"/>
  <c r="AB24"/>
  <c r="Y24"/>
  <c r="W24"/>
  <c r="V24"/>
  <c r="R24"/>
  <c r="O24"/>
  <c r="U24"/>
  <c r="L24"/>
  <c r="I24"/>
  <c r="X24" s="1"/>
  <c r="AB45"/>
  <c r="Y45"/>
  <c r="W45"/>
  <c r="V45"/>
  <c r="R45"/>
  <c r="O45"/>
  <c r="L45"/>
  <c r="I45"/>
  <c r="AB46"/>
  <c r="Y46"/>
  <c r="W46"/>
  <c r="V46"/>
  <c r="R46"/>
  <c r="O46"/>
  <c r="L46"/>
  <c r="I46"/>
  <c r="AB39"/>
  <c r="Y39"/>
  <c r="W39"/>
  <c r="V39"/>
  <c r="R39"/>
  <c r="O39"/>
  <c r="L39"/>
  <c r="I39"/>
  <c r="J11"/>
  <c r="I10"/>
  <c r="L10"/>
  <c r="W187"/>
  <c r="T164"/>
  <c r="S164"/>
  <c r="Q164"/>
  <c r="P164"/>
  <c r="V164"/>
  <c r="N164"/>
  <c r="M164"/>
  <c r="K164"/>
  <c r="J164"/>
  <c r="W163"/>
  <c r="V163"/>
  <c r="R163"/>
  <c r="O163"/>
  <c r="U163" s="1"/>
  <c r="L163"/>
  <c r="I163"/>
  <c r="W162"/>
  <c r="V162"/>
  <c r="U162"/>
  <c r="I162"/>
  <c r="W161"/>
  <c r="V161"/>
  <c r="U161"/>
  <c r="I161"/>
  <c r="W160"/>
  <c r="V160"/>
  <c r="U160"/>
  <c r="I160"/>
  <c r="W159"/>
  <c r="V159"/>
  <c r="U159"/>
  <c r="I159"/>
  <c r="W158"/>
  <c r="V158"/>
  <c r="R158"/>
  <c r="O158"/>
  <c r="L158"/>
  <c r="I158"/>
  <c r="AB157"/>
  <c r="Y157"/>
  <c r="W157"/>
  <c r="V157"/>
  <c r="R157"/>
  <c r="R164" s="1"/>
  <c r="O157"/>
  <c r="L157"/>
  <c r="L164" s="1"/>
  <c r="I157"/>
  <c r="I164" s="1"/>
  <c r="AA164" s="1"/>
  <c r="T156"/>
  <c r="S156"/>
  <c r="R156"/>
  <c r="Q156"/>
  <c r="W156" s="1"/>
  <c r="P156"/>
  <c r="V156" s="1"/>
  <c r="N156"/>
  <c r="M156"/>
  <c r="K156"/>
  <c r="J156"/>
  <c r="Y156" s="1"/>
  <c r="AB155"/>
  <c r="Y155"/>
  <c r="W155"/>
  <c r="V155"/>
  <c r="O155"/>
  <c r="O156" s="1"/>
  <c r="U156" s="1"/>
  <c r="L155"/>
  <c r="L156" s="1"/>
  <c r="I155"/>
  <c r="T154"/>
  <c r="Q154"/>
  <c r="W154"/>
  <c r="N154"/>
  <c r="M154"/>
  <c r="L154"/>
  <c r="K154"/>
  <c r="AB153"/>
  <c r="Y153"/>
  <c r="W153"/>
  <c r="V153"/>
  <c r="R153"/>
  <c r="O153"/>
  <c r="I153"/>
  <c r="X153" s="1"/>
  <c r="AB152"/>
  <c r="Y152"/>
  <c r="W152"/>
  <c r="V152"/>
  <c r="R152"/>
  <c r="O152"/>
  <c r="I152"/>
  <c r="AA152"/>
  <c r="W151"/>
  <c r="V151"/>
  <c r="R151"/>
  <c r="O151"/>
  <c r="U151" s="1"/>
  <c r="J151"/>
  <c r="I151" s="1"/>
  <c r="AA151" s="1"/>
  <c r="W150"/>
  <c r="V150"/>
  <c r="R150"/>
  <c r="O150"/>
  <c r="J150"/>
  <c r="W149"/>
  <c r="V149"/>
  <c r="R149"/>
  <c r="O149"/>
  <c r="J149"/>
  <c r="Y149" s="1"/>
  <c r="W148"/>
  <c r="V148"/>
  <c r="R148"/>
  <c r="O148"/>
  <c r="U148" s="1"/>
  <c r="J148"/>
  <c r="Y148"/>
  <c r="AB147"/>
  <c r="Y147"/>
  <c r="W147"/>
  <c r="V147"/>
  <c r="R147"/>
  <c r="O147"/>
  <c r="X147" s="1"/>
  <c r="I147"/>
  <c r="W146"/>
  <c r="V146"/>
  <c r="R146"/>
  <c r="O146"/>
  <c r="I146"/>
  <c r="W145"/>
  <c r="V145"/>
  <c r="R145"/>
  <c r="O145"/>
  <c r="U145" s="1"/>
  <c r="I145"/>
  <c r="AB144"/>
  <c r="Y144"/>
  <c r="W144"/>
  <c r="V144"/>
  <c r="R144"/>
  <c r="AA144" s="1"/>
  <c r="O144"/>
  <c r="I144"/>
  <c r="W143"/>
  <c r="S143"/>
  <c r="P143"/>
  <c r="J143"/>
  <c r="I143"/>
  <c r="W142"/>
  <c r="S142"/>
  <c r="P142"/>
  <c r="P154"/>
  <c r="J142"/>
  <c r="I142"/>
  <c r="AB141"/>
  <c r="Y141"/>
  <c r="W141"/>
  <c r="V141"/>
  <c r="R141"/>
  <c r="O141"/>
  <c r="I141"/>
  <c r="AA141"/>
  <c r="W140"/>
  <c r="V140"/>
  <c r="R140"/>
  <c r="O140"/>
  <c r="I140"/>
  <c r="W139"/>
  <c r="V139"/>
  <c r="R139"/>
  <c r="O139"/>
  <c r="I139"/>
  <c r="W138"/>
  <c r="V138"/>
  <c r="R138"/>
  <c r="O138"/>
  <c r="U138" s="1"/>
  <c r="I138"/>
  <c r="T137"/>
  <c r="S137"/>
  <c r="R137"/>
  <c r="Q137"/>
  <c r="P137"/>
  <c r="Y137" s="1"/>
  <c r="N137"/>
  <c r="M137"/>
  <c r="K137"/>
  <c r="J137"/>
  <c r="AB136"/>
  <c r="Y136"/>
  <c r="W136"/>
  <c r="V136"/>
  <c r="O136"/>
  <c r="L136"/>
  <c r="L137" s="1"/>
  <c r="I136"/>
  <c r="T135"/>
  <c r="S135"/>
  <c r="R135"/>
  <c r="Q135"/>
  <c r="W135" s="1"/>
  <c r="P135"/>
  <c r="O135"/>
  <c r="U135" s="1"/>
  <c r="N135"/>
  <c r="M135"/>
  <c r="L135"/>
  <c r="K135"/>
  <c r="J135"/>
  <c r="W134"/>
  <c r="V134"/>
  <c r="U134"/>
  <c r="I134"/>
  <c r="W133"/>
  <c r="V133"/>
  <c r="U133"/>
  <c r="I133"/>
  <c r="W132"/>
  <c r="V132"/>
  <c r="U132"/>
  <c r="I132"/>
  <c r="I135" s="1"/>
  <c r="T131"/>
  <c r="S131"/>
  <c r="Q131"/>
  <c r="P131"/>
  <c r="O131"/>
  <c r="N131"/>
  <c r="M131"/>
  <c r="L131" s="1"/>
  <c r="K131"/>
  <c r="J131"/>
  <c r="W130"/>
  <c r="V130"/>
  <c r="R130"/>
  <c r="O130"/>
  <c r="L130"/>
  <c r="I130"/>
  <c r="W129"/>
  <c r="V129"/>
  <c r="R129"/>
  <c r="O129"/>
  <c r="L129"/>
  <c r="I129"/>
  <c r="W128"/>
  <c r="V128"/>
  <c r="R128"/>
  <c r="O128"/>
  <c r="U128" s="1"/>
  <c r="L128"/>
  <c r="I128"/>
  <c r="T127"/>
  <c r="Q127"/>
  <c r="W127" s="1"/>
  <c r="K127"/>
  <c r="W118"/>
  <c r="AB117"/>
  <c r="Y117"/>
  <c r="W117"/>
  <c r="V117"/>
  <c r="R117"/>
  <c r="O117"/>
  <c r="U117" s="1"/>
  <c r="I117"/>
  <c r="AA117" s="1"/>
  <c r="AB116"/>
  <c r="Y116"/>
  <c r="W116"/>
  <c r="V116"/>
  <c r="R116"/>
  <c r="O116"/>
  <c r="I116"/>
  <c r="W115"/>
  <c r="I115"/>
  <c r="AB114"/>
  <c r="Y114"/>
  <c r="W114"/>
  <c r="V114"/>
  <c r="R114"/>
  <c r="O114"/>
  <c r="I114"/>
  <c r="X114"/>
  <c r="AB113"/>
  <c r="Y113"/>
  <c r="W113"/>
  <c r="V113"/>
  <c r="R113"/>
  <c r="O113"/>
  <c r="I113"/>
  <c r="AA113" s="1"/>
  <c r="AB112"/>
  <c r="Y112"/>
  <c r="W112"/>
  <c r="V112"/>
  <c r="R112"/>
  <c r="O112"/>
  <c r="U112" s="1"/>
  <c r="I112"/>
  <c r="AB111"/>
  <c r="Y111"/>
  <c r="W111"/>
  <c r="V111"/>
  <c r="R111"/>
  <c r="O111"/>
  <c r="I111"/>
  <c r="AB110"/>
  <c r="Y110"/>
  <c r="W110"/>
  <c r="V110"/>
  <c r="R110"/>
  <c r="O110"/>
  <c r="X110" s="1"/>
  <c r="I110"/>
  <c r="AB109"/>
  <c r="Y109"/>
  <c r="W109"/>
  <c r="V109"/>
  <c r="R109"/>
  <c r="O109"/>
  <c r="I109"/>
  <c r="X109" s="1"/>
  <c r="AB108"/>
  <c r="Y108"/>
  <c r="W108"/>
  <c r="V108"/>
  <c r="R108"/>
  <c r="O108"/>
  <c r="I108"/>
  <c r="AA108" s="1"/>
  <c r="AB107"/>
  <c r="Y107"/>
  <c r="W107"/>
  <c r="V107"/>
  <c r="R107"/>
  <c r="O107"/>
  <c r="I107"/>
  <c r="AB106"/>
  <c r="Y106"/>
  <c r="W106"/>
  <c r="V106"/>
  <c r="R106"/>
  <c r="O106"/>
  <c r="I106"/>
  <c r="W105"/>
  <c r="J105"/>
  <c r="I105" s="1"/>
  <c r="AB104"/>
  <c r="Y104"/>
  <c r="W104"/>
  <c r="V104"/>
  <c r="R104"/>
  <c r="O104"/>
  <c r="I104"/>
  <c r="X104"/>
  <c r="AB103"/>
  <c r="Y103"/>
  <c r="W103"/>
  <c r="V103"/>
  <c r="R103"/>
  <c r="O103"/>
  <c r="I103"/>
  <c r="AA103"/>
  <c r="AB102"/>
  <c r="Y102"/>
  <c r="W102"/>
  <c r="V102"/>
  <c r="R102"/>
  <c r="O102"/>
  <c r="I102"/>
  <c r="X102"/>
  <c r="AB101"/>
  <c r="Y101"/>
  <c r="W101"/>
  <c r="V101"/>
  <c r="R101"/>
  <c r="O101"/>
  <c r="X101" s="1"/>
  <c r="I101"/>
  <c r="AB100"/>
  <c r="Y100"/>
  <c r="W100"/>
  <c r="V100"/>
  <c r="R100"/>
  <c r="O100"/>
  <c r="X100" s="1"/>
  <c r="I100"/>
  <c r="AA100" s="1"/>
  <c r="W99"/>
  <c r="S99"/>
  <c r="R99" s="1"/>
  <c r="P99"/>
  <c r="Y99" s="1"/>
  <c r="J99"/>
  <c r="I99" s="1"/>
  <c r="T98"/>
  <c r="T193" s="1"/>
  <c r="S98"/>
  <c r="R98" s="1"/>
  <c r="Q98"/>
  <c r="P98"/>
  <c r="P193"/>
  <c r="N98"/>
  <c r="M98"/>
  <c r="K98"/>
  <c r="K193" s="1"/>
  <c r="J98"/>
  <c r="AB97"/>
  <c r="Y97"/>
  <c r="W97"/>
  <c r="V97"/>
  <c r="R97"/>
  <c r="O97"/>
  <c r="L97"/>
  <c r="I97"/>
  <c r="AA97" s="1"/>
  <c r="AB96"/>
  <c r="Y96"/>
  <c r="W96"/>
  <c r="V96"/>
  <c r="R96"/>
  <c r="O96"/>
  <c r="U96" s="1"/>
  <c r="L96"/>
  <c r="I96"/>
  <c r="AB95"/>
  <c r="Y95"/>
  <c r="W95"/>
  <c r="V95"/>
  <c r="R95"/>
  <c r="AA95" s="1"/>
  <c r="O95"/>
  <c r="U95" s="1"/>
  <c r="L95"/>
  <c r="I95"/>
  <c r="X95" s="1"/>
  <c r="T94"/>
  <c r="S94"/>
  <c r="R94"/>
  <c r="Q94"/>
  <c r="P94"/>
  <c r="N94"/>
  <c r="M94"/>
  <c r="K94"/>
  <c r="J94"/>
  <c r="AB93"/>
  <c r="Y93"/>
  <c r="W93"/>
  <c r="V93"/>
  <c r="R93"/>
  <c r="O93"/>
  <c r="L93"/>
  <c r="I93"/>
  <c r="AA93" s="1"/>
  <c r="AB92"/>
  <c r="Y92"/>
  <c r="W92"/>
  <c r="V92"/>
  <c r="R92"/>
  <c r="O92"/>
  <c r="L92"/>
  <c r="I92"/>
  <c r="AA92" s="1"/>
  <c r="AB91"/>
  <c r="Y91"/>
  <c r="W91"/>
  <c r="V91"/>
  <c r="R91"/>
  <c r="O91"/>
  <c r="L91"/>
  <c r="I91"/>
  <c r="AB90"/>
  <c r="Y90"/>
  <c r="W90"/>
  <c r="V90"/>
  <c r="R90"/>
  <c r="O90"/>
  <c r="L90"/>
  <c r="I90"/>
  <c r="AB89"/>
  <c r="Y89"/>
  <c r="W89"/>
  <c r="V89"/>
  <c r="R89"/>
  <c r="O89"/>
  <c r="I89"/>
  <c r="AB88"/>
  <c r="Y88"/>
  <c r="W88"/>
  <c r="V88"/>
  <c r="R88"/>
  <c r="O88"/>
  <c r="L88"/>
  <c r="I88"/>
  <c r="W87"/>
  <c r="V87"/>
  <c r="R87"/>
  <c r="O87"/>
  <c r="L87"/>
  <c r="I87"/>
  <c r="W86"/>
  <c r="V86"/>
  <c r="R86"/>
  <c r="O86"/>
  <c r="U86"/>
  <c r="L86"/>
  <c r="I86"/>
  <c r="W85"/>
  <c r="V85"/>
  <c r="R85"/>
  <c r="O85"/>
  <c r="U85" s="1"/>
  <c r="L85"/>
  <c r="I85"/>
  <c r="W84"/>
  <c r="V84"/>
  <c r="R84"/>
  <c r="O84"/>
  <c r="U84" s="1"/>
  <c r="L84"/>
  <c r="I84"/>
  <c r="T83"/>
  <c r="Q83"/>
  <c r="N83"/>
  <c r="M83"/>
  <c r="K83"/>
  <c r="J83"/>
  <c r="AB82"/>
  <c r="Y82"/>
  <c r="W82"/>
  <c r="V82"/>
  <c r="R82"/>
  <c r="O82"/>
  <c r="U82"/>
  <c r="L82"/>
  <c r="I82"/>
  <c r="AB81"/>
  <c r="Y81"/>
  <c r="W81"/>
  <c r="V81"/>
  <c r="R81"/>
  <c r="O81"/>
  <c r="L81"/>
  <c r="I81"/>
  <c r="AB80"/>
  <c r="W80"/>
  <c r="L80"/>
  <c r="I80"/>
  <c r="AB79"/>
  <c r="Y79"/>
  <c r="W79"/>
  <c r="V79"/>
  <c r="R79"/>
  <c r="O79"/>
  <c r="U79" s="1"/>
  <c r="L79"/>
  <c r="I79"/>
  <c r="AB78"/>
  <c r="Y78"/>
  <c r="W78"/>
  <c r="V78"/>
  <c r="R78"/>
  <c r="O78"/>
  <c r="L78"/>
  <c r="I78"/>
  <c r="X78" s="1"/>
  <c r="AB77"/>
  <c r="Y77"/>
  <c r="W77"/>
  <c r="V77"/>
  <c r="R77"/>
  <c r="O77"/>
  <c r="L77"/>
  <c r="I77"/>
  <c r="X77" s="1"/>
  <c r="W76"/>
  <c r="O76"/>
  <c r="L76"/>
  <c r="I76"/>
  <c r="T75"/>
  <c r="Q75"/>
  <c r="N75"/>
  <c r="N191" s="1"/>
  <c r="M75"/>
  <c r="K75"/>
  <c r="AB74"/>
  <c r="Y74"/>
  <c r="W74"/>
  <c r="V74"/>
  <c r="R74"/>
  <c r="O74"/>
  <c r="L74"/>
  <c r="I74"/>
  <c r="AA74" s="1"/>
  <c r="W73"/>
  <c r="V73"/>
  <c r="R73"/>
  <c r="O73"/>
  <c r="U73" s="1"/>
  <c r="L73"/>
  <c r="I73"/>
  <c r="W72"/>
  <c r="S72"/>
  <c r="P72"/>
  <c r="L72"/>
  <c r="J72"/>
  <c r="AB71"/>
  <c r="Y71"/>
  <c r="W71"/>
  <c r="V71"/>
  <c r="R71"/>
  <c r="O71"/>
  <c r="L71"/>
  <c r="I71"/>
  <c r="AB70"/>
  <c r="Y70"/>
  <c r="W70"/>
  <c r="V70"/>
  <c r="R70"/>
  <c r="O70"/>
  <c r="U70"/>
  <c r="L70"/>
  <c r="I70"/>
  <c r="AB69"/>
  <c r="Y69"/>
  <c r="W69"/>
  <c r="V69"/>
  <c r="R69"/>
  <c r="O69"/>
  <c r="L69"/>
  <c r="I69"/>
  <c r="AA69" s="1"/>
  <c r="AB68"/>
  <c r="Y68"/>
  <c r="W68"/>
  <c r="V68"/>
  <c r="R68"/>
  <c r="O68"/>
  <c r="U68" s="1"/>
  <c r="L68"/>
  <c r="I68"/>
  <c r="AB67"/>
  <c r="Y67"/>
  <c r="W67"/>
  <c r="V67"/>
  <c r="R67"/>
  <c r="O67"/>
  <c r="L67"/>
  <c r="I67"/>
  <c r="AB66"/>
  <c r="Y66"/>
  <c r="W66"/>
  <c r="V66"/>
  <c r="R66"/>
  <c r="O66"/>
  <c r="U66" s="1"/>
  <c r="L66"/>
  <c r="I66"/>
  <c r="W65"/>
  <c r="V65"/>
  <c r="R65"/>
  <c r="O65"/>
  <c r="U65" s="1"/>
  <c r="L65"/>
  <c r="AB64"/>
  <c r="Y64"/>
  <c r="W64"/>
  <c r="V64"/>
  <c r="R64"/>
  <c r="O64"/>
  <c r="L64"/>
  <c r="I64"/>
  <c r="AA64" s="1"/>
  <c r="AB63"/>
  <c r="Y63"/>
  <c r="W63"/>
  <c r="V63"/>
  <c r="R63"/>
  <c r="O63"/>
  <c r="L63"/>
  <c r="L75"/>
  <c r="I63"/>
  <c r="X63" s="1"/>
  <c r="T62"/>
  <c r="T194" s="1"/>
  <c r="S62"/>
  <c r="Q62"/>
  <c r="W62" s="1"/>
  <c r="W194" s="1"/>
  <c r="N62"/>
  <c r="N194" s="1"/>
  <c r="M62"/>
  <c r="K62"/>
  <c r="K194" s="1"/>
  <c r="J62"/>
  <c r="J194" s="1"/>
  <c r="AB61"/>
  <c r="Y61"/>
  <c r="W61"/>
  <c r="V61"/>
  <c r="R61"/>
  <c r="AA61" s="1"/>
  <c r="O61"/>
  <c r="L61"/>
  <c r="I61"/>
  <c r="AB60"/>
  <c r="Y60"/>
  <c r="W60"/>
  <c r="V60"/>
  <c r="R60"/>
  <c r="O60"/>
  <c r="I60"/>
  <c r="W59"/>
  <c r="R59"/>
  <c r="L59"/>
  <c r="I59"/>
  <c r="AA59"/>
  <c r="W58"/>
  <c r="V58"/>
  <c r="R58"/>
  <c r="L58"/>
  <c r="T57"/>
  <c r="S57"/>
  <c r="Q57"/>
  <c r="P57"/>
  <c r="N57"/>
  <c r="M57"/>
  <c r="K57"/>
  <c r="J57"/>
  <c r="AB56"/>
  <c r="Y56"/>
  <c r="W56"/>
  <c r="V56"/>
  <c r="R56"/>
  <c r="O56"/>
  <c r="X56" s="1"/>
  <c r="L56"/>
  <c r="I56"/>
  <c r="AA56" s="1"/>
  <c r="AB55"/>
  <c r="Y55"/>
  <c r="W55"/>
  <c r="V55"/>
  <c r="R55"/>
  <c r="O55"/>
  <c r="L55"/>
  <c r="I55"/>
  <c r="AB54"/>
  <c r="Y54"/>
  <c r="W54"/>
  <c r="V54"/>
  <c r="R54"/>
  <c r="AA54" s="1"/>
  <c r="O54"/>
  <c r="L54"/>
  <c r="I54"/>
  <c r="AB53"/>
  <c r="Y53"/>
  <c r="W53"/>
  <c r="V53"/>
  <c r="R53"/>
  <c r="O53"/>
  <c r="O57"/>
  <c r="L53"/>
  <c r="L57"/>
  <c r="I53"/>
  <c r="I57"/>
  <c r="T52"/>
  <c r="S52"/>
  <c r="Q52"/>
  <c r="P52"/>
  <c r="N52"/>
  <c r="M52"/>
  <c r="K52"/>
  <c r="J52"/>
  <c r="AB51"/>
  <c r="Y51"/>
  <c r="W51"/>
  <c r="V51"/>
  <c r="R51"/>
  <c r="O51"/>
  <c r="L51"/>
  <c r="I51"/>
  <c r="AA51" s="1"/>
  <c r="AB50"/>
  <c r="Y50"/>
  <c r="W50"/>
  <c r="V50"/>
  <c r="R50"/>
  <c r="O50"/>
  <c r="U50" s="1"/>
  <c r="L50"/>
  <c r="I50"/>
  <c r="AA50" s="1"/>
  <c r="AB49"/>
  <c r="Y49"/>
  <c r="W49"/>
  <c r="V49"/>
  <c r="R49"/>
  <c r="O49"/>
  <c r="L49"/>
  <c r="I49"/>
  <c r="X49" s="1"/>
  <c r="AB48"/>
  <c r="Y48"/>
  <c r="W48"/>
  <c r="V48"/>
  <c r="R48"/>
  <c r="O48"/>
  <c r="L48"/>
  <c r="I48"/>
  <c r="AB47"/>
  <c r="Y47"/>
  <c r="W47"/>
  <c r="V47"/>
  <c r="R47"/>
  <c r="O47"/>
  <c r="L47"/>
  <c r="I47"/>
  <c r="AA47"/>
  <c r="AB44"/>
  <c r="Y44"/>
  <c r="W44"/>
  <c r="V44"/>
  <c r="R44"/>
  <c r="O44"/>
  <c r="U44" s="1"/>
  <c r="L44"/>
  <c r="I44"/>
  <c r="AB43"/>
  <c r="Y43"/>
  <c r="W43"/>
  <c r="V43"/>
  <c r="R43"/>
  <c r="O43"/>
  <c r="U43" s="1"/>
  <c r="L43"/>
  <c r="I43"/>
  <c r="AB42"/>
  <c r="Y42"/>
  <c r="W42"/>
  <c r="V42"/>
  <c r="R42"/>
  <c r="O42"/>
  <c r="L42"/>
  <c r="I42"/>
  <c r="AA42"/>
  <c r="AB41"/>
  <c r="Y41"/>
  <c r="W41"/>
  <c r="V41"/>
  <c r="R41"/>
  <c r="O41"/>
  <c r="U41" s="1"/>
  <c r="L41"/>
  <c r="I41"/>
  <c r="AB40"/>
  <c r="Y40"/>
  <c r="W40"/>
  <c r="V40"/>
  <c r="I40"/>
  <c r="AB38"/>
  <c r="Y38"/>
  <c r="W38"/>
  <c r="V38"/>
  <c r="R38"/>
  <c r="O38"/>
  <c r="L38"/>
  <c r="I38"/>
  <c r="AB37"/>
  <c r="Y37"/>
  <c r="W37"/>
  <c r="V37"/>
  <c r="R37"/>
  <c r="O37"/>
  <c r="U37"/>
  <c r="L37"/>
  <c r="I37"/>
  <c r="AB36"/>
  <c r="Y36"/>
  <c r="W36"/>
  <c r="V36"/>
  <c r="R36"/>
  <c r="O36"/>
  <c r="L36"/>
  <c r="I36"/>
  <c r="AB35"/>
  <c r="Y35"/>
  <c r="W35"/>
  <c r="V35"/>
  <c r="R35"/>
  <c r="O35"/>
  <c r="L35"/>
  <c r="I35"/>
  <c r="AB34"/>
  <c r="Y34"/>
  <c r="W34"/>
  <c r="V34"/>
  <c r="R34"/>
  <c r="O34"/>
  <c r="L34"/>
  <c r="I34"/>
  <c r="AA34" s="1"/>
  <c r="AB33"/>
  <c r="Y33"/>
  <c r="W33"/>
  <c r="V33"/>
  <c r="R33"/>
  <c r="O33"/>
  <c r="L33"/>
  <c r="I33"/>
  <c r="X33" s="1"/>
  <c r="AB32"/>
  <c r="Y32"/>
  <c r="W32"/>
  <c r="V32"/>
  <c r="R32"/>
  <c r="O32"/>
  <c r="L32"/>
  <c r="I32"/>
  <c r="AA32" s="1"/>
  <c r="AB31"/>
  <c r="Y31"/>
  <c r="W31"/>
  <c r="V31"/>
  <c r="R31"/>
  <c r="O31"/>
  <c r="L31"/>
  <c r="I31"/>
  <c r="AB30"/>
  <c r="Y30"/>
  <c r="W30"/>
  <c r="V30"/>
  <c r="R30"/>
  <c r="O30"/>
  <c r="U30" s="1"/>
  <c r="L30"/>
  <c r="I30"/>
  <c r="AB29"/>
  <c r="Y29"/>
  <c r="W29"/>
  <c r="V29"/>
  <c r="R29"/>
  <c r="AA29" s="1"/>
  <c r="O29"/>
  <c r="L29"/>
  <c r="I29"/>
  <c r="AB28"/>
  <c r="Y28"/>
  <c r="W28"/>
  <c r="V28"/>
  <c r="R28"/>
  <c r="O28"/>
  <c r="U28" s="1"/>
  <c r="L28"/>
  <c r="I28"/>
  <c r="AB27"/>
  <c r="Y27"/>
  <c r="W27"/>
  <c r="V27"/>
  <c r="R27"/>
  <c r="AA27" s="1"/>
  <c r="O27"/>
  <c r="L27"/>
  <c r="I27"/>
  <c r="AB26"/>
  <c r="Y26"/>
  <c r="W26"/>
  <c r="V26"/>
  <c r="R26"/>
  <c r="O26"/>
  <c r="L26"/>
  <c r="I26"/>
  <c r="AA26" s="1"/>
  <c r="AB25"/>
  <c r="Y25"/>
  <c r="W25"/>
  <c r="V25"/>
  <c r="R25"/>
  <c r="O25"/>
  <c r="L25"/>
  <c r="I25"/>
  <c r="AB23"/>
  <c r="Y23"/>
  <c r="W23"/>
  <c r="V23"/>
  <c r="R23"/>
  <c r="O23"/>
  <c r="L23"/>
  <c r="I23"/>
  <c r="AB22"/>
  <c r="Y22"/>
  <c r="W22"/>
  <c r="V22"/>
  <c r="R22"/>
  <c r="O22"/>
  <c r="L22"/>
  <c r="I22"/>
  <c r="AB21"/>
  <c r="Y21"/>
  <c r="W21"/>
  <c r="V21"/>
  <c r="R21"/>
  <c r="O21"/>
  <c r="U21"/>
  <c r="L21"/>
  <c r="I21"/>
  <c r="AB20"/>
  <c r="Y20"/>
  <c r="W20"/>
  <c r="V20"/>
  <c r="R20"/>
  <c r="O20"/>
  <c r="L20"/>
  <c r="I20"/>
  <c r="AB19"/>
  <c r="Y19"/>
  <c r="W19"/>
  <c r="V19"/>
  <c r="R19"/>
  <c r="O19"/>
  <c r="L19"/>
  <c r="I19"/>
  <c r="W18"/>
  <c r="V18"/>
  <c r="R18"/>
  <c r="O18"/>
  <c r="L18"/>
  <c r="I18"/>
  <c r="T17"/>
  <c r="S17"/>
  <c r="Q17"/>
  <c r="P17"/>
  <c r="O17" s="1"/>
  <c r="N17"/>
  <c r="N190" s="1"/>
  <c r="M17"/>
  <c r="M190" s="1"/>
  <c r="K17"/>
  <c r="J17"/>
  <c r="W16"/>
  <c r="V16"/>
  <c r="R16"/>
  <c r="O16"/>
  <c r="L16"/>
  <c r="I16"/>
  <c r="AC15"/>
  <c r="AB15"/>
  <c r="Z15"/>
  <c r="Y15"/>
  <c r="W15"/>
  <c r="V15"/>
  <c r="R15"/>
  <c r="O15"/>
  <c r="L15"/>
  <c r="I15"/>
  <c r="AC14"/>
  <c r="AB14"/>
  <c r="Z14"/>
  <c r="Y14"/>
  <c r="W14"/>
  <c r="V14"/>
  <c r="R14"/>
  <c r="O14"/>
  <c r="L14"/>
  <c r="I14"/>
  <c r="T12"/>
  <c r="S12"/>
  <c r="Q12"/>
  <c r="P12"/>
  <c r="N12"/>
  <c r="M12"/>
  <c r="L12"/>
  <c r="K12"/>
  <c r="J12"/>
  <c r="J13" s="1"/>
  <c r="T11"/>
  <c r="S11"/>
  <c r="Q11"/>
  <c r="Z10"/>
  <c r="P11"/>
  <c r="Y11" s="1"/>
  <c r="N11"/>
  <c r="N13" s="1"/>
  <c r="N192" s="1"/>
  <c r="M11"/>
  <c r="M13"/>
  <c r="AC9"/>
  <c r="Z9"/>
  <c r="W9"/>
  <c r="V9"/>
  <c r="R9"/>
  <c r="O9"/>
  <c r="U9" s="1"/>
  <c r="L9"/>
  <c r="L11" s="1"/>
  <c r="L13" s="1"/>
  <c r="I9"/>
  <c r="T8"/>
  <c r="S8"/>
  <c r="Q8"/>
  <c r="W8" s="1"/>
  <c r="P8"/>
  <c r="L8"/>
  <c r="K8"/>
  <c r="J8"/>
  <c r="AC7"/>
  <c r="Z7"/>
  <c r="W7"/>
  <c r="V7"/>
  <c r="R7"/>
  <c r="O7"/>
  <c r="U7"/>
  <c r="I7"/>
  <c r="AB6"/>
  <c r="Y6"/>
  <c r="W6"/>
  <c r="V6"/>
  <c r="R6"/>
  <c r="O6"/>
  <c r="U6"/>
  <c r="K6"/>
  <c r="I6"/>
  <c r="AC5"/>
  <c r="Z5"/>
  <c r="W5"/>
  <c r="V5"/>
  <c r="R5"/>
  <c r="O5"/>
  <c r="I5"/>
  <c r="T4"/>
  <c r="S4"/>
  <c r="Q4"/>
  <c r="P4"/>
  <c r="M4"/>
  <c r="L4" s="1"/>
  <c r="J4"/>
  <c r="G5" i="9"/>
  <c r="F5" s="1"/>
  <c r="F12" s="1"/>
  <c r="F6"/>
  <c r="F7"/>
  <c r="G8"/>
  <c r="F8" s="1"/>
  <c r="F9"/>
  <c r="F10"/>
  <c r="F11"/>
  <c r="C12"/>
  <c r="H12"/>
  <c r="F13"/>
  <c r="F14"/>
  <c r="F15"/>
  <c r="C16"/>
  <c r="G16"/>
  <c r="H16"/>
  <c r="H99"/>
  <c r="F17"/>
  <c r="F18"/>
  <c r="C18"/>
  <c r="G18"/>
  <c r="G19"/>
  <c r="F19"/>
  <c r="G20"/>
  <c r="F20"/>
  <c r="F21"/>
  <c r="F22"/>
  <c r="F23"/>
  <c r="F24"/>
  <c r="F25"/>
  <c r="F26"/>
  <c r="F27"/>
  <c r="F28"/>
  <c r="F29"/>
  <c r="F30"/>
  <c r="F31"/>
  <c r="F32"/>
  <c r="F33"/>
  <c r="F34"/>
  <c r="F35"/>
  <c r="F36"/>
  <c r="C37"/>
  <c r="F38"/>
  <c r="F39"/>
  <c r="F40"/>
  <c r="F41"/>
  <c r="F42"/>
  <c r="F43"/>
  <c r="F44"/>
  <c r="F45"/>
  <c r="F50"/>
  <c r="C50"/>
  <c r="G50"/>
  <c r="F51"/>
  <c r="F52"/>
  <c r="F53"/>
  <c r="C54"/>
  <c r="G54"/>
  <c r="F55"/>
  <c r="F56"/>
  <c r="F57"/>
  <c r="F58"/>
  <c r="F59"/>
  <c r="F60"/>
  <c r="F61"/>
  <c r="F62"/>
  <c r="F63"/>
  <c r="F64"/>
  <c r="F65"/>
  <c r="F66"/>
  <c r="C67"/>
  <c r="G67"/>
  <c r="G68"/>
  <c r="F68" s="1"/>
  <c r="F75" s="1"/>
  <c r="F74"/>
  <c r="C75"/>
  <c r="F76"/>
  <c r="F77"/>
  <c r="F78"/>
  <c r="F79"/>
  <c r="F80"/>
  <c r="F81"/>
  <c r="C82"/>
  <c r="G82"/>
  <c r="F83"/>
  <c r="G84"/>
  <c r="F84" s="1"/>
  <c r="F88"/>
  <c r="F89"/>
  <c r="C90"/>
  <c r="F91"/>
  <c r="F92" s="1"/>
  <c r="C92"/>
  <c r="G92"/>
  <c r="C98"/>
  <c r="D99"/>
  <c r="C99" s="1"/>
  <c r="E99"/>
  <c r="V33" i="7"/>
  <c r="W33"/>
  <c r="I40"/>
  <c r="V40"/>
  <c r="W40"/>
  <c r="I41"/>
  <c r="X41" s="1"/>
  <c r="V41"/>
  <c r="W41"/>
  <c r="I42"/>
  <c r="V42"/>
  <c r="W42"/>
  <c r="J43"/>
  <c r="K43"/>
  <c r="Z43" s="1"/>
  <c r="I44"/>
  <c r="V44"/>
  <c r="W44"/>
  <c r="I45"/>
  <c r="AA45" s="1"/>
  <c r="V45"/>
  <c r="W45"/>
  <c r="I46"/>
  <c r="V46"/>
  <c r="W46"/>
  <c r="I47"/>
  <c r="V47"/>
  <c r="W47"/>
  <c r="I48"/>
  <c r="V48"/>
  <c r="W48"/>
  <c r="I49"/>
  <c r="AA49"/>
  <c r="V49"/>
  <c r="W49"/>
  <c r="I50"/>
  <c r="V50"/>
  <c r="W50"/>
  <c r="I51"/>
  <c r="AA51" s="1"/>
  <c r="V51"/>
  <c r="W51"/>
  <c r="J53"/>
  <c r="Y53" s="1"/>
  <c r="K53"/>
  <c r="AC53" s="1"/>
  <c r="I54"/>
  <c r="V54"/>
  <c r="W54"/>
  <c r="I60"/>
  <c r="I61" s="1"/>
  <c r="X61" s="1"/>
  <c r="V60"/>
  <c r="W60"/>
  <c r="J61"/>
  <c r="AB61" s="1"/>
  <c r="K61"/>
  <c r="Z61" s="1"/>
  <c r="I62"/>
  <c r="AA62" s="1"/>
  <c r="V62"/>
  <c r="W62"/>
  <c r="V69"/>
  <c r="W69"/>
  <c r="I70"/>
  <c r="AA70" s="1"/>
  <c r="V70"/>
  <c r="W70"/>
  <c r="I72"/>
  <c r="V72"/>
  <c r="W72"/>
  <c r="K73"/>
  <c r="V75"/>
  <c r="W75"/>
  <c r="V88"/>
  <c r="W88"/>
  <c r="V89"/>
  <c r="I104"/>
  <c r="AA104" s="1"/>
  <c r="V104"/>
  <c r="W104"/>
  <c r="I105"/>
  <c r="V105"/>
  <c r="W105"/>
  <c r="I106"/>
  <c r="X106"/>
  <c r="V106"/>
  <c r="W106"/>
  <c r="I107"/>
  <c r="V107"/>
  <c r="W107"/>
  <c r="I108"/>
  <c r="V108"/>
  <c r="W108"/>
  <c r="I109"/>
  <c r="X109"/>
  <c r="V109"/>
  <c r="W109"/>
  <c r="I110"/>
  <c r="V110"/>
  <c r="W110"/>
  <c r="J111"/>
  <c r="K111"/>
  <c r="AC111"/>
  <c r="I113"/>
  <c r="X113"/>
  <c r="V113"/>
  <c r="W113"/>
  <c r="I114"/>
  <c r="AA114"/>
  <c r="V114"/>
  <c r="W114"/>
  <c r="V138"/>
  <c r="W138"/>
  <c r="I178"/>
  <c r="I179"/>
  <c r="V178"/>
  <c r="W178"/>
  <c r="J179"/>
  <c r="Y179"/>
  <c r="K179"/>
  <c r="Z179"/>
  <c r="V185"/>
  <c r="W185"/>
  <c r="I186"/>
  <c r="V186"/>
  <c r="W186"/>
  <c r="I187"/>
  <c r="V187"/>
  <c r="W187"/>
  <c r="V188"/>
  <c r="W188"/>
  <c r="I221"/>
  <c r="I222"/>
  <c r="V221"/>
  <c r="W221"/>
  <c r="J222"/>
  <c r="Y222" s="1"/>
  <c r="K222"/>
  <c r="AC222" s="1"/>
  <c r="V223"/>
  <c r="V230"/>
  <c r="W230"/>
  <c r="U231"/>
  <c r="V231"/>
  <c r="W231"/>
  <c r="U255"/>
  <c r="V255"/>
  <c r="W255"/>
  <c r="AB148" i="5"/>
  <c r="U155"/>
  <c r="Q193"/>
  <c r="O142"/>
  <c r="I148"/>
  <c r="R143"/>
  <c r="AA143" s="1"/>
  <c r="AA38"/>
  <c r="O10"/>
  <c r="V10"/>
  <c r="V187"/>
  <c r="Y166"/>
  <c r="U130"/>
  <c r="O94"/>
  <c r="AB187"/>
  <c r="V143"/>
  <c r="Y187"/>
  <c r="U139"/>
  <c r="W94"/>
  <c r="U23"/>
  <c r="AA91"/>
  <c r="AA109"/>
  <c r="AA111"/>
  <c r="AA147"/>
  <c r="W52"/>
  <c r="W98"/>
  <c r="W193" s="1"/>
  <c r="AA101"/>
  <c r="R131"/>
  <c r="X152"/>
  <c r="W137"/>
  <c r="U147"/>
  <c r="O164"/>
  <c r="X164" s="1"/>
  <c r="AA165"/>
  <c r="V94"/>
  <c r="AA15"/>
  <c r="U87"/>
  <c r="W164"/>
  <c r="AA77"/>
  <c r="U153"/>
  <c r="AB17"/>
  <c r="X21"/>
  <c r="U69"/>
  <c r="X93"/>
  <c r="U152"/>
  <c r="X157"/>
  <c r="J190"/>
  <c r="O98"/>
  <c r="O193" s="1"/>
  <c r="AA153"/>
  <c r="X71"/>
  <c r="Y94"/>
  <c r="U158"/>
  <c r="AA88"/>
  <c r="X54"/>
  <c r="AA89"/>
  <c r="U103"/>
  <c r="U150"/>
  <c r="X23"/>
  <c r="U116"/>
  <c r="AA30"/>
  <c r="X111"/>
  <c r="Y164"/>
  <c r="U114"/>
  <c r="U104"/>
  <c r="U101"/>
  <c r="U88"/>
  <c r="V76"/>
  <c r="U77"/>
  <c r="Y80"/>
  <c r="V59"/>
  <c r="AA37"/>
  <c r="U38"/>
  <c r="X45"/>
  <c r="R4"/>
  <c r="AC10"/>
  <c r="R10"/>
  <c r="AA10" s="1"/>
  <c r="W10"/>
  <c r="R8"/>
  <c r="Z6" i="6"/>
  <c r="K4"/>
  <c r="I4"/>
  <c r="I6"/>
  <c r="I11"/>
  <c r="AC6"/>
  <c r="S86"/>
  <c r="V86" s="1"/>
  <c r="I76"/>
  <c r="AB76"/>
  <c r="R83"/>
  <c r="R86" s="1"/>
  <c r="S131"/>
  <c r="R131" s="1"/>
  <c r="AB141"/>
  <c r="R141"/>
  <c r="U141" s="1"/>
  <c r="I119"/>
  <c r="AA119" s="1"/>
  <c r="Y119"/>
  <c r="AA164"/>
  <c r="V52" i="5"/>
  <c r="AB52"/>
  <c r="AA39"/>
  <c r="Y150"/>
  <c r="I150"/>
  <c r="AB150"/>
  <c r="AB151"/>
  <c r="Y151"/>
  <c r="F82" i="9"/>
  <c r="X58" i="6"/>
  <c r="R110"/>
  <c r="R111"/>
  <c r="X46"/>
  <c r="V76"/>
  <c r="AB83"/>
  <c r="S94"/>
  <c r="S144" s="1"/>
  <c r="R144" s="1"/>
  <c r="S122"/>
  <c r="X112"/>
  <c r="X39"/>
  <c r="O76"/>
  <c r="O86"/>
  <c r="V83"/>
  <c r="Y22"/>
  <c r="V4"/>
  <c r="Y76"/>
  <c r="Y83"/>
  <c r="Y116"/>
  <c r="I117"/>
  <c r="Y163"/>
  <c r="J73"/>
  <c r="J199"/>
  <c r="AB111"/>
  <c r="I110"/>
  <c r="X85"/>
  <c r="V111"/>
  <c r="X74"/>
  <c r="U133"/>
  <c r="U143"/>
  <c r="X164"/>
  <c r="Z17"/>
  <c r="X23"/>
  <c r="Y87"/>
  <c r="P131"/>
  <c r="O131" s="1"/>
  <c r="U131" s="1"/>
  <c r="V70"/>
  <c r="P94"/>
  <c r="Y94" s="1"/>
  <c r="O22"/>
  <c r="V142"/>
  <c r="AB142"/>
  <c r="O192"/>
  <c r="X192" s="1"/>
  <c r="Y111"/>
  <c r="S73"/>
  <c r="U101"/>
  <c r="U129"/>
  <c r="R192"/>
  <c r="Y110"/>
  <c r="O111"/>
  <c r="X111" s="1"/>
  <c r="P73"/>
  <c r="P199" s="1"/>
  <c r="Y199" s="1"/>
  <c r="U130"/>
  <c r="V110"/>
  <c r="AC17"/>
  <c r="X53"/>
  <c r="X62"/>
  <c r="X83"/>
  <c r="W86"/>
  <c r="O171"/>
  <c r="O110"/>
  <c r="Y67"/>
  <c r="R91"/>
  <c r="AA91" s="1"/>
  <c r="U75"/>
  <c r="J131"/>
  <c r="Y142"/>
  <c r="V91"/>
  <c r="Z8"/>
  <c r="X15"/>
  <c r="X50"/>
  <c r="R157"/>
  <c r="AA40"/>
  <c r="AA46"/>
  <c r="AA48"/>
  <c r="U112"/>
  <c r="U121"/>
  <c r="U57"/>
  <c r="U69"/>
  <c r="AA110"/>
  <c r="Y4"/>
  <c r="AB124"/>
  <c r="AA112"/>
  <c r="U74"/>
  <c r="V67"/>
  <c r="L22"/>
  <c r="U61"/>
  <c r="U6"/>
  <c r="U14"/>
  <c r="U16"/>
  <c r="U50"/>
  <c r="U52"/>
  <c r="U54"/>
  <c r="AA62"/>
  <c r="AA24"/>
  <c r="X72"/>
  <c r="W94"/>
  <c r="X99"/>
  <c r="U164"/>
  <c r="X104"/>
  <c r="W73"/>
  <c r="W199" s="1"/>
  <c r="AA140"/>
  <c r="AA121"/>
  <c r="X137"/>
  <c r="W124"/>
  <c r="AA162"/>
  <c r="U155"/>
  <c r="U107"/>
  <c r="U37"/>
  <c r="X69"/>
  <c r="X80"/>
  <c r="AA81"/>
  <c r="AA130"/>
  <c r="AB163"/>
  <c r="V163"/>
  <c r="R171"/>
  <c r="U171" s="1"/>
  <c r="AA69"/>
  <c r="AA21"/>
  <c r="W157"/>
  <c r="AB171"/>
  <c r="Y28"/>
  <c r="X40"/>
  <c r="X51"/>
  <c r="U10"/>
  <c r="X10"/>
  <c r="X82"/>
  <c r="U139"/>
  <c r="AA139"/>
  <c r="U162"/>
  <c r="O163"/>
  <c r="X162"/>
  <c r="AA18"/>
  <c r="U18"/>
  <c r="AA19"/>
  <c r="S198"/>
  <c r="R125"/>
  <c r="U134"/>
  <c r="AA109"/>
  <c r="U109"/>
  <c r="Z4"/>
  <c r="O4"/>
  <c r="J195"/>
  <c r="Y17"/>
  <c r="U41"/>
  <c r="U42"/>
  <c r="AA55"/>
  <c r="U59"/>
  <c r="U60"/>
  <c r="AA60"/>
  <c r="U63"/>
  <c r="AA23"/>
  <c r="AA25"/>
  <c r="AA26"/>
  <c r="U26"/>
  <c r="W28"/>
  <c r="AA29"/>
  <c r="I30"/>
  <c r="Y30"/>
  <c r="Y171"/>
  <c r="V171"/>
  <c r="P13"/>
  <c r="P197" s="1"/>
  <c r="Y11"/>
  <c r="U35"/>
  <c r="AA35"/>
  <c r="AA36"/>
  <c r="U36"/>
  <c r="U51"/>
  <c r="U100"/>
  <c r="AA136"/>
  <c r="U53"/>
  <c r="U62"/>
  <c r="U66"/>
  <c r="AA93"/>
  <c r="I157"/>
  <c r="Z12"/>
  <c r="AA34"/>
  <c r="AA42"/>
  <c r="X55"/>
  <c r="I28"/>
  <c r="X75"/>
  <c r="I22"/>
  <c r="I198" s="1"/>
  <c r="AA127"/>
  <c r="W153"/>
  <c r="U113"/>
  <c r="U27"/>
  <c r="S13"/>
  <c r="S193" s="1"/>
  <c r="I105"/>
  <c r="AA137"/>
  <c r="V131"/>
  <c r="AA126"/>
  <c r="AB125"/>
  <c r="G12" i="9"/>
  <c r="J122" i="6"/>
  <c r="O70"/>
  <c r="Y70"/>
  <c r="V80" i="5"/>
  <c r="O80"/>
  <c r="X80" s="1"/>
  <c r="W17" i="6"/>
  <c r="O17"/>
  <c r="U149" i="5"/>
  <c r="O59"/>
  <c r="U59"/>
  <c r="Y65"/>
  <c r="I65"/>
  <c r="X65" s="1"/>
  <c r="AB65"/>
  <c r="AB30" i="6"/>
  <c r="U165"/>
  <c r="AB70"/>
  <c r="I70"/>
  <c r="I17"/>
  <c r="L86"/>
  <c r="X103"/>
  <c r="AB22"/>
  <c r="I188" i="7"/>
  <c r="AA188" s="1"/>
  <c r="I184"/>
  <c r="I183"/>
  <c r="I185"/>
  <c r="AA185" s="1"/>
  <c r="X185"/>
  <c r="U138"/>
  <c r="V222"/>
  <c r="U47"/>
  <c r="U46"/>
  <c r="I159"/>
  <c r="V53"/>
  <c r="P267"/>
  <c r="U114"/>
  <c r="U75"/>
  <c r="V43"/>
  <c r="V180"/>
  <c r="W61"/>
  <c r="P118"/>
  <c r="Z119"/>
  <c r="X33"/>
  <c r="U30"/>
  <c r="Z159"/>
  <c r="U260"/>
  <c r="V179"/>
  <c r="Q154"/>
  <c r="M118"/>
  <c r="M139" s="1"/>
  <c r="U105"/>
  <c r="U109"/>
  <c r="U189"/>
  <c r="U217"/>
  <c r="U57"/>
  <c r="U117"/>
  <c r="U133"/>
  <c r="U221"/>
  <c r="U185"/>
  <c r="U100"/>
  <c r="N267"/>
  <c r="U123"/>
  <c r="W15"/>
  <c r="I134"/>
  <c r="U190"/>
  <c r="O9"/>
  <c r="L18"/>
  <c r="R74"/>
  <c r="L93"/>
  <c r="I225"/>
  <c r="I119"/>
  <c r="K154"/>
  <c r="K177"/>
  <c r="X30"/>
  <c r="U95"/>
  <c r="R112"/>
  <c r="R115" s="1"/>
  <c r="U194"/>
  <c r="W155"/>
  <c r="W256"/>
  <c r="W258"/>
  <c r="W261"/>
  <c r="W83"/>
  <c r="L112"/>
  <c r="L115" s="1"/>
  <c r="X13"/>
  <c r="W9"/>
  <c r="L119"/>
  <c r="AA23"/>
  <c r="AA102"/>
  <c r="U170"/>
  <c r="AA37"/>
  <c r="AA38"/>
  <c r="T154"/>
  <c r="W159"/>
  <c r="AC229"/>
  <c r="X37"/>
  <c r="J154"/>
  <c r="J177" s="1"/>
  <c r="X38"/>
  <c r="U23"/>
  <c r="U54"/>
  <c r="U63"/>
  <c r="U143"/>
  <c r="L89"/>
  <c r="Q118"/>
  <c r="Q139" s="1"/>
  <c r="L128"/>
  <c r="L147"/>
  <c r="U204"/>
  <c r="U208"/>
  <c r="U212"/>
  <c r="AC32"/>
  <c r="L86"/>
  <c r="W98"/>
  <c r="W128"/>
  <c r="AC181"/>
  <c r="U146"/>
  <c r="U184"/>
  <c r="M269"/>
  <c r="U55"/>
  <c r="U59"/>
  <c r="V183"/>
  <c r="AA135"/>
  <c r="AA152"/>
  <c r="AA208"/>
  <c r="AA204"/>
  <c r="U168"/>
  <c r="U172"/>
  <c r="U199"/>
  <c r="U224"/>
  <c r="L12"/>
  <c r="N92"/>
  <c r="P140"/>
  <c r="P153" s="1"/>
  <c r="L159"/>
  <c r="V159"/>
  <c r="L198"/>
  <c r="R198"/>
  <c r="O223"/>
  <c r="V256"/>
  <c r="V258"/>
  <c r="U262"/>
  <c r="I198"/>
  <c r="AC86"/>
  <c r="O89"/>
  <c r="O258"/>
  <c r="AA158"/>
  <c r="V28"/>
  <c r="O141"/>
  <c r="O155"/>
  <c r="U163"/>
  <c r="AC234"/>
  <c r="I24"/>
  <c r="X65"/>
  <c r="AA142"/>
  <c r="N269"/>
  <c r="W119"/>
  <c r="O15"/>
  <c r="L24"/>
  <c r="L137"/>
  <c r="L225"/>
  <c r="R225"/>
  <c r="Y6"/>
  <c r="U162"/>
  <c r="U218"/>
  <c r="L32"/>
  <c r="AC74"/>
  <c r="O124"/>
  <c r="Z128"/>
  <c r="N264"/>
  <c r="T264"/>
  <c r="U31"/>
  <c r="I28"/>
  <c r="U40"/>
  <c r="U88"/>
  <c r="Z89"/>
  <c r="Z112"/>
  <c r="O116"/>
  <c r="Y155"/>
  <c r="L261"/>
  <c r="O28"/>
  <c r="X28" s="1"/>
  <c r="U96"/>
  <c r="Z86"/>
  <c r="Q115"/>
  <c r="T115"/>
  <c r="O119"/>
  <c r="X119" s="1"/>
  <c r="N154"/>
  <c r="V234"/>
  <c r="X62"/>
  <c r="U82"/>
  <c r="Z74"/>
  <c r="Z124"/>
  <c r="R147"/>
  <c r="L229"/>
  <c r="K27"/>
  <c r="O111"/>
  <c r="U132"/>
  <c r="L9"/>
  <c r="L21"/>
  <c r="L74"/>
  <c r="S92"/>
  <c r="W137"/>
  <c r="S154"/>
  <c r="M219"/>
  <c r="N232"/>
  <c r="X182"/>
  <c r="AB6"/>
  <c r="AA17"/>
  <c r="AC6"/>
  <c r="O18"/>
  <c r="Y73"/>
  <c r="P271"/>
  <c r="V73"/>
  <c r="Y89"/>
  <c r="R128"/>
  <c r="V128"/>
  <c r="Y134"/>
  <c r="O134"/>
  <c r="V134"/>
  <c r="R137"/>
  <c r="AA64"/>
  <c r="Z21"/>
  <c r="O21"/>
  <c r="W21"/>
  <c r="Z180"/>
  <c r="W180"/>
  <c r="Y98"/>
  <c r="I98"/>
  <c r="AB98"/>
  <c r="O6"/>
  <c r="X75"/>
  <c r="Z32"/>
  <c r="W179"/>
  <c r="L191"/>
  <c r="AC191"/>
  <c r="W191"/>
  <c r="Z198"/>
  <c r="W198"/>
  <c r="O198"/>
  <c r="U198" s="1"/>
  <c r="W201"/>
  <c r="AA260"/>
  <c r="AB181"/>
  <c r="V181"/>
  <c r="I74"/>
  <c r="AA74" s="1"/>
  <c r="W18"/>
  <c r="L269"/>
  <c r="Z183"/>
  <c r="O181"/>
  <c r="X181" s="1"/>
  <c r="W183"/>
  <c r="L43"/>
  <c r="AA162"/>
  <c r="Y181"/>
  <c r="L6"/>
  <c r="Q5"/>
  <c r="Z6"/>
  <c r="U11"/>
  <c r="AC15"/>
  <c r="AB32"/>
  <c r="R32"/>
  <c r="AC61"/>
  <c r="AB74"/>
  <c r="M92"/>
  <c r="L92"/>
  <c r="V124"/>
  <c r="AB225"/>
  <c r="X263"/>
  <c r="AC261"/>
  <c r="R261"/>
  <c r="AA261"/>
  <c r="AC180"/>
  <c r="Y180"/>
  <c r="Y183"/>
  <c r="O183"/>
  <c r="Y189"/>
  <c r="X72"/>
  <c r="O179"/>
  <c r="AA71"/>
  <c r="R183"/>
  <c r="AB12"/>
  <c r="AB18"/>
  <c r="Z28"/>
  <c r="Q27"/>
  <c r="Z27"/>
  <c r="AC28"/>
  <c r="T27"/>
  <c r="Y83"/>
  <c r="AC116"/>
  <c r="W147"/>
  <c r="V166"/>
  <c r="AB180"/>
  <c r="R180"/>
  <c r="I189"/>
  <c r="X48"/>
  <c r="X52"/>
  <c r="U78"/>
  <c r="Z9"/>
  <c r="AC12"/>
  <c r="R12"/>
  <c r="R18"/>
  <c r="U18" s="1"/>
  <c r="Y21"/>
  <c r="AB24"/>
  <c r="R24"/>
  <c r="AA24" s="1"/>
  <c r="Y32"/>
  <c r="Y74"/>
  <c r="AB86"/>
  <c r="AC89"/>
  <c r="R89"/>
  <c r="AA89" s="1"/>
  <c r="Z98"/>
  <c r="Q92"/>
  <c r="O98"/>
  <c r="Y116"/>
  <c r="AC216"/>
  <c r="R216"/>
  <c r="AA216" s="1"/>
  <c r="X77"/>
  <c r="X81"/>
  <c r="AA182"/>
  <c r="Z93"/>
  <c r="AC93"/>
  <c r="AC128"/>
  <c r="Z134"/>
  <c r="Y191"/>
  <c r="AB198"/>
  <c r="Y201"/>
  <c r="Z216"/>
  <c r="Z223"/>
  <c r="AC225"/>
  <c r="Y258"/>
  <c r="X259"/>
  <c r="AA257"/>
  <c r="AB43"/>
  <c r="AC83"/>
  <c r="AC98"/>
  <c r="AC137"/>
  <c r="Z155"/>
  <c r="AB159"/>
  <c r="AC198"/>
  <c r="Z201"/>
  <c r="M232"/>
  <c r="AB223"/>
  <c r="Y225"/>
  <c r="Z229"/>
  <c r="AC256"/>
  <c r="X260"/>
  <c r="AA262"/>
  <c r="Z261"/>
  <c r="Z116"/>
  <c r="X130"/>
  <c r="O166"/>
  <c r="O191"/>
  <c r="X227"/>
  <c r="AA68"/>
  <c r="AA72"/>
  <c r="R159"/>
  <c r="AA159" s="1"/>
  <c r="Y15"/>
  <c r="Z18"/>
  <c r="AB21"/>
  <c r="AB89"/>
  <c r="AC134"/>
  <c r="Z137"/>
  <c r="AB155"/>
  <c r="Z166"/>
  <c r="AB201"/>
  <c r="AC223"/>
  <c r="X257"/>
  <c r="X262"/>
  <c r="AA259"/>
  <c r="AB261"/>
  <c r="AB234"/>
  <c r="Y234"/>
  <c r="O73"/>
  <c r="U81"/>
  <c r="X16"/>
  <c r="X10"/>
  <c r="U68"/>
  <c r="X99"/>
  <c r="X132"/>
  <c r="X142"/>
  <c r="X156"/>
  <c r="X160"/>
  <c r="X164"/>
  <c r="U164"/>
  <c r="X168"/>
  <c r="X172"/>
  <c r="X176"/>
  <c r="U176"/>
  <c r="AA194"/>
  <c r="AA206"/>
  <c r="AA214"/>
  <c r="X47"/>
  <c r="X56"/>
  <c r="U64"/>
  <c r="X67"/>
  <c r="U67"/>
  <c r="X76"/>
  <c r="X84"/>
  <c r="X97"/>
  <c r="AA46"/>
  <c r="AA50"/>
  <c r="AA76"/>
  <c r="AA80"/>
  <c r="AA144"/>
  <c r="O61"/>
  <c r="L111"/>
  <c r="X54"/>
  <c r="X127"/>
  <c r="X192"/>
  <c r="X200"/>
  <c r="AA82"/>
  <c r="AA90"/>
  <c r="AA146"/>
  <c r="AA160"/>
  <c r="AA168"/>
  <c r="AA172"/>
  <c r="AA176"/>
  <c r="X46"/>
  <c r="X50"/>
  <c r="X55"/>
  <c r="X59"/>
  <c r="X79"/>
  <c r="X87"/>
  <c r="X96"/>
  <c r="X135"/>
  <c r="U145"/>
  <c r="X163"/>
  <c r="X167"/>
  <c r="X175"/>
  <c r="X188"/>
  <c r="X195"/>
  <c r="X199"/>
  <c r="X211"/>
  <c r="X215"/>
  <c r="AA54"/>
  <c r="AA57"/>
  <c r="AA67"/>
  <c r="AA94"/>
  <c r="AA151"/>
  <c r="AA161"/>
  <c r="AA173"/>
  <c r="X204"/>
  <c r="X208"/>
  <c r="X212"/>
  <c r="X228"/>
  <c r="AA55"/>
  <c r="AA77"/>
  <c r="AA81"/>
  <c r="AA87"/>
  <c r="AA99"/>
  <c r="AA121"/>
  <c r="AA138"/>
  <c r="AA193"/>
  <c r="AA213"/>
  <c r="AA226"/>
  <c r="AA230"/>
  <c r="U233"/>
  <c r="R234"/>
  <c r="X143"/>
  <c r="X157"/>
  <c r="X161"/>
  <c r="X169"/>
  <c r="X173"/>
  <c r="X193"/>
  <c r="X205"/>
  <c r="X209"/>
  <c r="X213"/>
  <c r="AA59"/>
  <c r="AA85"/>
  <c r="AA122"/>
  <c r="AA127"/>
  <c r="AA163"/>
  <c r="AA171"/>
  <c r="AA175"/>
  <c r="X69"/>
  <c r="X82"/>
  <c r="X90"/>
  <c r="X95"/>
  <c r="X101"/>
  <c r="X122"/>
  <c r="X126"/>
  <c r="X138"/>
  <c r="X148"/>
  <c r="X152"/>
  <c r="X158"/>
  <c r="X162"/>
  <c r="X170"/>
  <c r="X194"/>
  <c r="X218"/>
  <c r="X226"/>
  <c r="U49"/>
  <c r="AA101"/>
  <c r="AA129"/>
  <c r="AA132"/>
  <c r="AA136"/>
  <c r="AA199"/>
  <c r="AA203"/>
  <c r="AA207"/>
  <c r="AA211"/>
  <c r="AA215"/>
  <c r="AA224"/>
  <c r="AA228"/>
  <c r="Z234"/>
  <c r="R181"/>
  <c r="U181"/>
  <c r="AA181"/>
  <c r="T219"/>
  <c r="Z181"/>
  <c r="W181"/>
  <c r="L61"/>
  <c r="X57"/>
  <c r="X80"/>
  <c r="X206"/>
  <c r="X214"/>
  <c r="AA20"/>
  <c r="U60"/>
  <c r="U120"/>
  <c r="AA130"/>
  <c r="U135"/>
  <c r="AA143"/>
  <c r="U152"/>
  <c r="U160"/>
  <c r="AA164"/>
  <c r="U173"/>
  <c r="U186"/>
  <c r="U200"/>
  <c r="U209"/>
  <c r="U213"/>
  <c r="AA227"/>
  <c r="R9"/>
  <c r="U9"/>
  <c r="Y12"/>
  <c r="W32"/>
  <c r="O74"/>
  <c r="X74"/>
  <c r="N103"/>
  <c r="L98"/>
  <c r="R98"/>
  <c r="AA98"/>
  <c r="V111"/>
  <c r="L116"/>
  <c r="W134"/>
  <c r="N140"/>
  <c r="N153" s="1"/>
  <c r="W216"/>
  <c r="W222"/>
  <c r="T232"/>
  <c r="O256"/>
  <c r="AA263"/>
  <c r="X255"/>
  <c r="W234"/>
  <c r="X123"/>
  <c r="AA123"/>
  <c r="AB137"/>
  <c r="Y137"/>
  <c r="Y141"/>
  <c r="Y166"/>
  <c r="AB166"/>
  <c r="I229"/>
  <c r="Y229"/>
  <c r="AA197"/>
  <c r="X197"/>
  <c r="U144"/>
  <c r="X144"/>
  <c r="U149"/>
  <c r="X149"/>
  <c r="X165"/>
  <c r="O222"/>
  <c r="X221"/>
  <c r="AA65"/>
  <c r="U106"/>
  <c r="R111"/>
  <c r="AA106"/>
  <c r="U148"/>
  <c r="AA148"/>
  <c r="U169"/>
  <c r="AA169"/>
  <c r="R179"/>
  <c r="U179" s="1"/>
  <c r="U178"/>
  <c r="U205"/>
  <c r="AA205"/>
  <c r="V21"/>
  <c r="R21"/>
  <c r="Y24"/>
  <c r="O24"/>
  <c r="U24" s="1"/>
  <c r="S27"/>
  <c r="R28"/>
  <c r="U28"/>
  <c r="W43"/>
  <c r="T267"/>
  <c r="T271"/>
  <c r="Z83"/>
  <c r="I83"/>
  <c r="R83"/>
  <c r="AB83"/>
  <c r="K115"/>
  <c r="AC115" s="1"/>
  <c r="AC112"/>
  <c r="V116"/>
  <c r="AB116"/>
  <c r="T118"/>
  <c r="T139" s="1"/>
  <c r="AC119"/>
  <c r="Y124"/>
  <c r="T140"/>
  <c r="W141"/>
  <c r="AC141"/>
  <c r="Q140"/>
  <c r="Q153" s="1"/>
  <c r="W166"/>
  <c r="AC166"/>
  <c r="S220"/>
  <c r="R191"/>
  <c r="S219"/>
  <c r="V191"/>
  <c r="AB191"/>
  <c r="L201"/>
  <c r="M220"/>
  <c r="V201"/>
  <c r="R201"/>
  <c r="N219"/>
  <c r="N220"/>
  <c r="Z225"/>
  <c r="O225"/>
  <c r="S232"/>
  <c r="R229"/>
  <c r="M264"/>
  <c r="L258"/>
  <c r="S264"/>
  <c r="R258"/>
  <c r="AB258"/>
  <c r="V261"/>
  <c r="O261"/>
  <c r="V83"/>
  <c r="W53"/>
  <c r="Q267"/>
  <c r="W267" s="1"/>
  <c r="Q271"/>
  <c r="W73"/>
  <c r="X145"/>
  <c r="X150"/>
  <c r="X231"/>
  <c r="AA117"/>
  <c r="AC258"/>
  <c r="I137"/>
  <c r="AA137" s="1"/>
  <c r="X44"/>
  <c r="I18"/>
  <c r="AC18"/>
  <c r="J36"/>
  <c r="J27"/>
  <c r="I27" s="1"/>
  <c r="X66"/>
  <c r="I93"/>
  <c r="X85"/>
  <c r="Y111"/>
  <c r="X107"/>
  <c r="P5"/>
  <c r="X187"/>
  <c r="AA186"/>
  <c r="AA47"/>
  <c r="AA110"/>
  <c r="AB9"/>
  <c r="AB15"/>
  <c r="AC155"/>
  <c r="Y198"/>
  <c r="Z154"/>
  <c r="J140"/>
  <c r="J153" s="1"/>
  <c r="K140"/>
  <c r="AC140" s="1"/>
  <c r="U230"/>
  <c r="O32"/>
  <c r="U32" s="1"/>
  <c r="Y216"/>
  <c r="AA274"/>
  <c r="X277"/>
  <c r="S35"/>
  <c r="R256"/>
  <c r="R264" s="1"/>
  <c r="V9"/>
  <c r="V18"/>
  <c r="V24"/>
  <c r="V229"/>
  <c r="P264"/>
  <c r="O216"/>
  <c r="V216"/>
  <c r="P35"/>
  <c r="J35"/>
  <c r="I256"/>
  <c r="U20"/>
  <c r="U33"/>
  <c r="U42"/>
  <c r="U51"/>
  <c r="U90"/>
  <c r="U101"/>
  <c r="U110"/>
  <c r="U125"/>
  <c r="U130"/>
  <c r="R43"/>
  <c r="T35"/>
  <c r="R35" s="1"/>
  <c r="S103"/>
  <c r="K35"/>
  <c r="Q35"/>
  <c r="O35" s="1"/>
  <c r="Q103"/>
  <c r="AA149"/>
  <c r="X171"/>
  <c r="AB216"/>
  <c r="X110"/>
  <c r="AA88"/>
  <c r="Z222"/>
  <c r="AB28"/>
  <c r="Y9"/>
  <c r="AC179"/>
  <c r="Z256"/>
  <c r="AB124"/>
  <c r="I141"/>
  <c r="X141" s="1"/>
  <c r="Y93"/>
  <c r="I116"/>
  <c r="W6"/>
  <c r="V93"/>
  <c r="W111"/>
  <c r="V141"/>
  <c r="W229"/>
  <c r="Q264"/>
  <c r="W264" s="1"/>
  <c r="S36"/>
  <c r="X100"/>
  <c r="AB229"/>
  <c r="AA107"/>
  <c r="Y261"/>
  <c r="AB222"/>
  <c r="X7"/>
  <c r="J232"/>
  <c r="J92"/>
  <c r="V112"/>
  <c r="AA109"/>
  <c r="X51"/>
  <c r="X20"/>
  <c r="X230"/>
  <c r="U13"/>
  <c r="U19"/>
  <c r="U41"/>
  <c r="O201"/>
  <c r="X276"/>
  <c r="AA187"/>
  <c r="X186"/>
  <c r="AA178"/>
  <c r="Y61"/>
  <c r="AB53"/>
  <c r="AB179"/>
  <c r="X178"/>
  <c r="X25"/>
  <c r="V74"/>
  <c r="O86"/>
  <c r="V98"/>
  <c r="V198"/>
  <c r="I166"/>
  <c r="W12"/>
  <c r="W24"/>
  <c r="W74"/>
  <c r="V86"/>
  <c r="L53"/>
  <c r="L267" s="1"/>
  <c r="AA113"/>
  <c r="X11"/>
  <c r="X102"/>
  <c r="X136"/>
  <c r="X121"/>
  <c r="U45"/>
  <c r="U58"/>
  <c r="X63"/>
  <c r="U77"/>
  <c r="U99"/>
  <c r="U104"/>
  <c r="U108"/>
  <c r="U122"/>
  <c r="U127"/>
  <c r="U150"/>
  <c r="U157"/>
  <c r="U167"/>
  <c r="U171"/>
  <c r="U175"/>
  <c r="U188"/>
  <c r="U193"/>
  <c r="U197"/>
  <c r="U203"/>
  <c r="U207"/>
  <c r="U211"/>
  <c r="U215"/>
  <c r="U44"/>
  <c r="U52"/>
  <c r="AA66"/>
  <c r="U91"/>
  <c r="U107"/>
  <c r="U113"/>
  <c r="U121"/>
  <c r="U131"/>
  <c r="U136"/>
  <c r="U156"/>
  <c r="U165"/>
  <c r="U174"/>
  <c r="U182"/>
  <c r="U187"/>
  <c r="U192"/>
  <c r="U202"/>
  <c r="U206"/>
  <c r="U210"/>
  <c r="U214"/>
  <c r="O12"/>
  <c r="L15"/>
  <c r="R15"/>
  <c r="U15" s="1"/>
  <c r="W89"/>
  <c r="R134"/>
  <c r="AA134"/>
  <c r="L141"/>
  <c r="R166"/>
  <c r="O229"/>
  <c r="O232"/>
  <c r="AA26"/>
  <c r="AC159"/>
  <c r="X196"/>
  <c r="W112"/>
  <c r="AC43"/>
  <c r="AA33"/>
  <c r="AC24"/>
  <c r="K232"/>
  <c r="AA218"/>
  <c r="AA200"/>
  <c r="U56"/>
  <c r="K118"/>
  <c r="AC118" s="1"/>
  <c r="L216"/>
  <c r="L220" s="1"/>
  <c r="U259"/>
  <c r="X105"/>
  <c r="AC9"/>
  <c r="I9"/>
  <c r="X9"/>
  <c r="I15"/>
  <c r="X15"/>
  <c r="Z15"/>
  <c r="AC21"/>
  <c r="I21"/>
  <c r="AA21"/>
  <c r="AA58"/>
  <c r="X58"/>
  <c r="X64"/>
  <c r="X91"/>
  <c r="AA91"/>
  <c r="AA78"/>
  <c r="X78"/>
  <c r="I86"/>
  <c r="Y86"/>
  <c r="I112"/>
  <c r="AA112" s="1"/>
  <c r="AB112"/>
  <c r="AA131"/>
  <c r="X131"/>
  <c r="AB128"/>
  <c r="Y128"/>
  <c r="I128"/>
  <c r="AA128" s="1"/>
  <c r="I147"/>
  <c r="AA147" s="1"/>
  <c r="AB147"/>
  <c r="Y147"/>
  <c r="Z147"/>
  <c r="AC147"/>
  <c r="X180"/>
  <c r="X114"/>
  <c r="X60"/>
  <c r="K267"/>
  <c r="Z53"/>
  <c r="X40"/>
  <c r="AA40"/>
  <c r="AA14"/>
  <c r="AA8"/>
  <c r="J264"/>
  <c r="AB264" s="1"/>
  <c r="Y256"/>
  <c r="AB256"/>
  <c r="K219"/>
  <c r="AC219" s="1"/>
  <c r="K220"/>
  <c r="Z191"/>
  <c r="AA210"/>
  <c r="X210"/>
  <c r="AA202"/>
  <c r="X202"/>
  <c r="U183"/>
  <c r="X190"/>
  <c r="AA105"/>
  <c r="I223"/>
  <c r="X223" s="1"/>
  <c r="Y223"/>
  <c r="T5"/>
  <c r="T4" s="1"/>
  <c r="AC4" s="1"/>
  <c r="U25"/>
  <c r="X19"/>
  <c r="J103"/>
  <c r="W86"/>
  <c r="Y18"/>
  <c r="X71"/>
  <c r="U50"/>
  <c r="X68"/>
  <c r="U72"/>
  <c r="M103"/>
  <c r="T92"/>
  <c r="AB111"/>
  <c r="AB73"/>
  <c r="O53"/>
  <c r="V32"/>
  <c r="V119"/>
  <c r="V137"/>
  <c r="Q219"/>
  <c r="W219" s="1"/>
  <c r="T220"/>
  <c r="Q232"/>
  <c r="Z232"/>
  <c r="AB93"/>
  <c r="I6"/>
  <c r="X6" s="1"/>
  <c r="AA16"/>
  <c r="AA170"/>
  <c r="AA174"/>
  <c r="M5"/>
  <c r="M4" s="1"/>
  <c r="L4" s="1"/>
  <c r="L28"/>
  <c r="L73"/>
  <c r="L271"/>
  <c r="U7"/>
  <c r="U62"/>
  <c r="U80"/>
  <c r="L223"/>
  <c r="L232" s="1"/>
  <c r="R223"/>
  <c r="R232" s="1"/>
  <c r="AA196"/>
  <c r="I12"/>
  <c r="AA12"/>
  <c r="J5"/>
  <c r="AA31"/>
  <c r="X31"/>
  <c r="I201"/>
  <c r="X201" s="1"/>
  <c r="AC201"/>
  <c r="U22"/>
  <c r="X22"/>
  <c r="X29"/>
  <c r="X34"/>
  <c r="Y43"/>
  <c r="J267"/>
  <c r="I258"/>
  <c r="K264"/>
  <c r="I191"/>
  <c r="I220" s="1"/>
  <c r="AA220" s="1"/>
  <c r="J219"/>
  <c r="R6"/>
  <c r="U6" s="1"/>
  <c r="V6"/>
  <c r="S5"/>
  <c r="U17"/>
  <c r="X17"/>
  <c r="O271"/>
  <c r="J115"/>
  <c r="Y112"/>
  <c r="U94"/>
  <c r="X94"/>
  <c r="AA10"/>
  <c r="U10"/>
  <c r="L219"/>
  <c r="Y28"/>
  <c r="V15"/>
  <c r="V12"/>
  <c r="O83"/>
  <c r="U83"/>
  <c r="W223"/>
  <c r="W271"/>
  <c r="X26"/>
  <c r="I155"/>
  <c r="X155" s="1"/>
  <c r="O43"/>
  <c r="L256"/>
  <c r="L264" s="1"/>
  <c r="AA255"/>
  <c r="U38"/>
  <c r="AB119"/>
  <c r="W93"/>
  <c r="U66"/>
  <c r="U70"/>
  <c r="L83"/>
  <c r="L103" s="1"/>
  <c r="U257"/>
  <c r="U263"/>
  <c r="U37"/>
  <c r="P219"/>
  <c r="P27"/>
  <c r="R86"/>
  <c r="AA86" s="1"/>
  <c r="P92"/>
  <c r="P103" s="1"/>
  <c r="Y103" s="1"/>
  <c r="I154"/>
  <c r="I177"/>
  <c r="O137"/>
  <c r="U137"/>
  <c r="O112"/>
  <c r="T103"/>
  <c r="W116"/>
  <c r="W28"/>
  <c r="U16"/>
  <c r="U85"/>
  <c r="R93"/>
  <c r="AA93"/>
  <c r="P139"/>
  <c r="Q177"/>
  <c r="Z177" s="1"/>
  <c r="P232"/>
  <c r="Y232"/>
  <c r="X229"/>
  <c r="Q220"/>
  <c r="W220" s="1"/>
  <c r="O274"/>
  <c r="X274" s="1"/>
  <c r="P220"/>
  <c r="V220" s="1"/>
  <c r="AA276"/>
  <c r="O73" i="6"/>
  <c r="U110"/>
  <c r="U43"/>
  <c r="X44"/>
  <c r="U44"/>
  <c r="N199"/>
  <c r="L73"/>
  <c r="L199" s="1"/>
  <c r="X21"/>
  <c r="U21"/>
  <c r="U29"/>
  <c r="O30"/>
  <c r="U30" s="1"/>
  <c r="X29"/>
  <c r="U118"/>
  <c r="Y124"/>
  <c r="V124"/>
  <c r="U68"/>
  <c r="AA68"/>
  <c r="U78"/>
  <c r="AA78"/>
  <c r="U120"/>
  <c r="R73"/>
  <c r="R199" s="1"/>
  <c r="AB73"/>
  <c r="S199"/>
  <c r="AB199"/>
  <c r="AA5"/>
  <c r="R12"/>
  <c r="AA12" s="1"/>
  <c r="X54"/>
  <c r="AA54"/>
  <c r="X56"/>
  <c r="AA56"/>
  <c r="R105"/>
  <c r="AA105" s="1"/>
  <c r="W105"/>
  <c r="I124"/>
  <c r="X123"/>
  <c r="V73"/>
  <c r="V199"/>
  <c r="Y73"/>
  <c r="AC11"/>
  <c r="T13"/>
  <c r="I73"/>
  <c r="I199" s="1"/>
  <c r="AA129"/>
  <c r="X71"/>
  <c r="AA117"/>
  <c r="X117"/>
  <c r="AA111"/>
  <c r="U111"/>
  <c r="N195"/>
  <c r="L17"/>
  <c r="R67"/>
  <c r="AA76"/>
  <c r="K196"/>
  <c r="X92"/>
  <c r="O105"/>
  <c r="X105"/>
  <c r="V105"/>
  <c r="Y105"/>
  <c r="U138"/>
  <c r="X138"/>
  <c r="AA57"/>
  <c r="X76"/>
  <c r="S196"/>
  <c r="Z11"/>
  <c r="AA41"/>
  <c r="U45"/>
  <c r="AA51"/>
  <c r="AA52"/>
  <c r="AA65"/>
  <c r="X26"/>
  <c r="U71"/>
  <c r="U72"/>
  <c r="AA74"/>
  <c r="AA82"/>
  <c r="U84"/>
  <c r="U19"/>
  <c r="V30"/>
  <c r="W30"/>
  <c r="X109"/>
  <c r="W122"/>
  <c r="X27"/>
  <c r="X17"/>
  <c r="AB94"/>
  <c r="AA192"/>
  <c r="U34"/>
  <c r="X19"/>
  <c r="X139"/>
  <c r="AA142"/>
  <c r="O157"/>
  <c r="U157"/>
  <c r="U161"/>
  <c r="U15"/>
  <c r="M195"/>
  <c r="O67"/>
  <c r="U39"/>
  <c r="K195"/>
  <c r="Q195"/>
  <c r="Z195"/>
  <c r="AA102"/>
  <c r="N196"/>
  <c r="AA277" i="7"/>
  <c r="R94" i="6"/>
  <c r="L105"/>
  <c r="R22"/>
  <c r="AA83"/>
  <c r="U83"/>
  <c r="U32"/>
  <c r="X47"/>
  <c r="U47"/>
  <c r="U23"/>
  <c r="R28"/>
  <c r="AA28" s="1"/>
  <c r="O125"/>
  <c r="X125" s="1"/>
  <c r="Y125"/>
  <c r="V125"/>
  <c r="X127"/>
  <c r="U136"/>
  <c r="X136"/>
  <c r="S197"/>
  <c r="U20"/>
  <c r="X14"/>
  <c r="U102"/>
  <c r="AA39"/>
  <c r="AA61"/>
  <c r="X61"/>
  <c r="X63"/>
  <c r="AA63"/>
  <c r="X89"/>
  <c r="X90"/>
  <c r="AA101"/>
  <c r="X101"/>
  <c r="X128"/>
  <c r="AA128"/>
  <c r="X132"/>
  <c r="AA132"/>
  <c r="R17"/>
  <c r="AA17" s="1"/>
  <c r="I67"/>
  <c r="AA67" s="1"/>
  <c r="U65"/>
  <c r="X65"/>
  <c r="X135"/>
  <c r="U135"/>
  <c r="V13"/>
  <c r="V197" s="1"/>
  <c r="W67"/>
  <c r="U31"/>
  <c r="Q13"/>
  <c r="Z13" s="1"/>
  <c r="AA104"/>
  <c r="W22"/>
  <c r="W198"/>
  <c r="V94"/>
  <c r="AA103"/>
  <c r="AC4"/>
  <c r="R4"/>
  <c r="W4"/>
  <c r="X7"/>
  <c r="W8"/>
  <c r="AC8"/>
  <c r="O8"/>
  <c r="U8" s="1"/>
  <c r="X9"/>
  <c r="L67"/>
  <c r="X38"/>
  <c r="U24"/>
  <c r="X24"/>
  <c r="O28"/>
  <c r="U28" s="1"/>
  <c r="Y86"/>
  <c r="AB86"/>
  <c r="U77"/>
  <c r="AA77"/>
  <c r="U79"/>
  <c r="AA80"/>
  <c r="U80"/>
  <c r="I94"/>
  <c r="AA94" s="1"/>
  <c r="AA87"/>
  <c r="R122"/>
  <c r="U115"/>
  <c r="AA115"/>
  <c r="U116"/>
  <c r="AA123"/>
  <c r="U123"/>
  <c r="U127"/>
  <c r="Y140" i="7"/>
  <c r="K139"/>
  <c r="K270"/>
  <c r="O140"/>
  <c r="U261"/>
  <c r="O264"/>
  <c r="U201"/>
  <c r="R92"/>
  <c r="AC35"/>
  <c r="U166"/>
  <c r="Z219"/>
  <c r="V35"/>
  <c r="AC5"/>
  <c r="W5"/>
  <c r="Z267"/>
  <c r="AA15"/>
  <c r="AA201"/>
  <c r="X137"/>
  <c r="Y267"/>
  <c r="R5"/>
  <c r="J4"/>
  <c r="I4" s="1"/>
  <c r="I5"/>
  <c r="AA5" s="1"/>
  <c r="V92"/>
  <c r="P4"/>
  <c r="AA73" i="6"/>
  <c r="R198"/>
  <c r="U22"/>
  <c r="U198"/>
  <c r="AA22"/>
  <c r="N269" i="1"/>
  <c r="U107"/>
  <c r="O112"/>
  <c r="O115" s="1"/>
  <c r="Q115"/>
  <c r="Z115"/>
  <c r="I119"/>
  <c r="J118"/>
  <c r="I118" s="1"/>
  <c r="J5"/>
  <c r="I5" s="1"/>
  <c r="P5"/>
  <c r="T5"/>
  <c r="AC5" s="1"/>
  <c r="O6"/>
  <c r="W6"/>
  <c r="U8"/>
  <c r="AA14"/>
  <c r="R15"/>
  <c r="V15"/>
  <c r="U16"/>
  <c r="O18"/>
  <c r="W18"/>
  <c r="U20"/>
  <c r="AA22"/>
  <c r="AA26"/>
  <c r="J27"/>
  <c r="N27"/>
  <c r="I28"/>
  <c r="AA30"/>
  <c r="AA34"/>
  <c r="Q35"/>
  <c r="S36"/>
  <c r="AB36" s="1"/>
  <c r="U40"/>
  <c r="J267"/>
  <c r="V43"/>
  <c r="U44"/>
  <c r="AA46"/>
  <c r="U48"/>
  <c r="U52"/>
  <c r="AA54"/>
  <c r="U56"/>
  <c r="U60"/>
  <c r="AA62"/>
  <c r="U64"/>
  <c r="AA66"/>
  <c r="U68"/>
  <c r="W73"/>
  <c r="R74"/>
  <c r="V74"/>
  <c r="Z74"/>
  <c r="U75"/>
  <c r="U78"/>
  <c r="U82"/>
  <c r="AA91"/>
  <c r="J92"/>
  <c r="J103" s="1"/>
  <c r="U97"/>
  <c r="L98"/>
  <c r="U101"/>
  <c r="S103"/>
  <c r="L111"/>
  <c r="U105"/>
  <c r="AA108"/>
  <c r="AB111"/>
  <c r="AA113"/>
  <c r="AB119"/>
  <c r="X120"/>
  <c r="AA121"/>
  <c r="I124"/>
  <c r="AB124"/>
  <c r="AA129"/>
  <c r="AC134"/>
  <c r="X138"/>
  <c r="M269"/>
  <c r="L119"/>
  <c r="X123"/>
  <c r="U123"/>
  <c r="M118"/>
  <c r="M139" s="1"/>
  <c r="X131"/>
  <c r="U131"/>
  <c r="X135"/>
  <c r="S5"/>
  <c r="V5"/>
  <c r="V6"/>
  <c r="U7"/>
  <c r="W9"/>
  <c r="U11"/>
  <c r="AB12"/>
  <c r="Y15"/>
  <c r="AC15"/>
  <c r="V18"/>
  <c r="U19"/>
  <c r="O21"/>
  <c r="W21"/>
  <c r="U23"/>
  <c r="AB24"/>
  <c r="AB28"/>
  <c r="U31"/>
  <c r="AB32"/>
  <c r="P35"/>
  <c r="O35"/>
  <c r="T35"/>
  <c r="K36"/>
  <c r="X40"/>
  <c r="M267"/>
  <c r="Q267"/>
  <c r="Y43"/>
  <c r="X44"/>
  <c r="U51"/>
  <c r="W53"/>
  <c r="U55"/>
  <c r="U59"/>
  <c r="W61"/>
  <c r="U63"/>
  <c r="U67"/>
  <c r="V73"/>
  <c r="Z73"/>
  <c r="Y74"/>
  <c r="AC74"/>
  <c r="U81"/>
  <c r="O83"/>
  <c r="W83"/>
  <c r="U85"/>
  <c r="AB86"/>
  <c r="U88"/>
  <c r="AB89"/>
  <c r="Q92"/>
  <c r="Q103" s="1"/>
  <c r="AB93"/>
  <c r="U96"/>
  <c r="W98"/>
  <c r="U100"/>
  <c r="U104"/>
  <c r="AA109"/>
  <c r="R111"/>
  <c r="Z112"/>
  <c r="U114"/>
  <c r="X114"/>
  <c r="I116"/>
  <c r="AB116"/>
  <c r="Y116"/>
  <c r="R119"/>
  <c r="AA119" s="1"/>
  <c r="X122"/>
  <c r="O128"/>
  <c r="Z128"/>
  <c r="X130"/>
  <c r="U133"/>
  <c r="I134"/>
  <c r="R134"/>
  <c r="AA134" s="1"/>
  <c r="AA136"/>
  <c r="L269"/>
  <c r="W124"/>
  <c r="Q118"/>
  <c r="Z118" s="1"/>
  <c r="Z137"/>
  <c r="W137"/>
  <c r="S35"/>
  <c r="AB43"/>
  <c r="I73"/>
  <c r="I271" s="1"/>
  <c r="Y73"/>
  <c r="AC73"/>
  <c r="U117"/>
  <c r="M115"/>
  <c r="L112"/>
  <c r="L115"/>
  <c r="W116"/>
  <c r="O116"/>
  <c r="X127"/>
  <c r="Y134"/>
  <c r="V134"/>
  <c r="V137"/>
  <c r="O137"/>
  <c r="U222"/>
  <c r="I9"/>
  <c r="R12"/>
  <c r="I21"/>
  <c r="X21"/>
  <c r="R24"/>
  <c r="Z24"/>
  <c r="R28"/>
  <c r="AA28"/>
  <c r="X54"/>
  <c r="O74"/>
  <c r="W74"/>
  <c r="I83"/>
  <c r="R86"/>
  <c r="R89"/>
  <c r="R93"/>
  <c r="I98"/>
  <c r="AC119"/>
  <c r="O124"/>
  <c r="X124" s="1"/>
  <c r="Z124"/>
  <c r="X126"/>
  <c r="P140"/>
  <c r="P153" s="1"/>
  <c r="T153"/>
  <c r="W141"/>
  <c r="I147"/>
  <c r="AC147"/>
  <c r="U151"/>
  <c r="J154"/>
  <c r="J177"/>
  <c r="I155"/>
  <c r="AA157"/>
  <c r="I159"/>
  <c r="AC159"/>
  <c r="U163"/>
  <c r="R166"/>
  <c r="V166"/>
  <c r="U167"/>
  <c r="U171"/>
  <c r="U175"/>
  <c r="X180"/>
  <c r="U183"/>
  <c r="U187"/>
  <c r="U190"/>
  <c r="L191"/>
  <c r="AB191"/>
  <c r="U194"/>
  <c r="AA200"/>
  <c r="V201"/>
  <c r="U202"/>
  <c r="U206"/>
  <c r="AA212"/>
  <c r="O216"/>
  <c r="W216"/>
  <c r="U218"/>
  <c r="P219"/>
  <c r="K220"/>
  <c r="S220"/>
  <c r="L223"/>
  <c r="AB223"/>
  <c r="AA224"/>
  <c r="R225"/>
  <c r="O229"/>
  <c r="W229"/>
  <c r="U231"/>
  <c r="P232"/>
  <c r="AA233"/>
  <c r="V234"/>
  <c r="I256"/>
  <c r="Y256"/>
  <c r="AC256"/>
  <c r="O258"/>
  <c r="W258"/>
  <c r="U260"/>
  <c r="AA262"/>
  <c r="O274"/>
  <c r="X274" s="1"/>
  <c r="S140"/>
  <c r="V141"/>
  <c r="U142"/>
  <c r="U146"/>
  <c r="AB147"/>
  <c r="M154"/>
  <c r="L154" s="1"/>
  <c r="AB155"/>
  <c r="U158"/>
  <c r="AB159"/>
  <c r="I166"/>
  <c r="Y166"/>
  <c r="AC166"/>
  <c r="AB179"/>
  <c r="AA180"/>
  <c r="Y189"/>
  <c r="O191"/>
  <c r="W191"/>
  <c r="U193"/>
  <c r="U197"/>
  <c r="AB198"/>
  <c r="Y201"/>
  <c r="AC201"/>
  <c r="U205"/>
  <c r="U209"/>
  <c r="U213"/>
  <c r="V216"/>
  <c r="J220"/>
  <c r="N220"/>
  <c r="U221"/>
  <c r="AB222"/>
  <c r="W223"/>
  <c r="R229"/>
  <c r="U229"/>
  <c r="V229"/>
  <c r="U230"/>
  <c r="I234"/>
  <c r="X234"/>
  <c r="AC234"/>
  <c r="U255"/>
  <c r="L256"/>
  <c r="AB256"/>
  <c r="V258"/>
  <c r="W261"/>
  <c r="U263"/>
  <c r="Z191"/>
  <c r="M220"/>
  <c r="Q220"/>
  <c r="Z220" s="1"/>
  <c r="X221"/>
  <c r="Z223"/>
  <c r="J232"/>
  <c r="K264"/>
  <c r="S264"/>
  <c r="R147"/>
  <c r="R155"/>
  <c r="R159"/>
  <c r="AA159" s="1"/>
  <c r="O166"/>
  <c r="X166" s="1"/>
  <c r="W166"/>
  <c r="AA178"/>
  <c r="I191"/>
  <c r="AA221"/>
  <c r="R256"/>
  <c r="L28"/>
  <c r="O32"/>
  <c r="O86"/>
  <c r="U86"/>
  <c r="AA142"/>
  <c r="AC179"/>
  <c r="R258"/>
  <c r="R261"/>
  <c r="L12"/>
  <c r="U262"/>
  <c r="W234"/>
  <c r="M264"/>
  <c r="X259"/>
  <c r="R6"/>
  <c r="U41"/>
  <c r="X42"/>
  <c r="V222"/>
  <c r="U226"/>
  <c r="X230"/>
  <c r="X233"/>
  <c r="AA84"/>
  <c r="U121"/>
  <c r="L128"/>
  <c r="O134"/>
  <c r="U134" s="1"/>
  <c r="X145"/>
  <c r="X156"/>
  <c r="X158"/>
  <c r="V159"/>
  <c r="X167"/>
  <c r="M103"/>
  <c r="AA186"/>
  <c r="AA205"/>
  <c r="AA207"/>
  <c r="Y118"/>
  <c r="AA77"/>
  <c r="U145"/>
  <c r="U164"/>
  <c r="U169"/>
  <c r="AA181"/>
  <c r="AA206"/>
  <c r="V21"/>
  <c r="P267"/>
  <c r="Y267" s="1"/>
  <c r="X49"/>
  <c r="X64"/>
  <c r="X80"/>
  <c r="AA120"/>
  <c r="AA130"/>
  <c r="AA160"/>
  <c r="AA167"/>
  <c r="Y234"/>
  <c r="W92"/>
  <c r="Z89"/>
  <c r="U113"/>
  <c r="AC222"/>
  <c r="L74"/>
  <c r="AA80"/>
  <c r="AA82"/>
  <c r="U90"/>
  <c r="R98"/>
  <c r="AA98" s="1"/>
  <c r="X136"/>
  <c r="X193"/>
  <c r="I198"/>
  <c r="O201"/>
  <c r="AA40"/>
  <c r="AA10"/>
  <c r="AC258"/>
  <c r="Z225"/>
  <c r="AA227"/>
  <c r="Y225"/>
  <c r="U212"/>
  <c r="U189"/>
  <c r="AA208"/>
  <c r="U215"/>
  <c r="U180"/>
  <c r="X182"/>
  <c r="X183"/>
  <c r="X186"/>
  <c r="U188"/>
  <c r="AA193"/>
  <c r="X194"/>
  <c r="L201"/>
  <c r="U203"/>
  <c r="X209"/>
  <c r="X211"/>
  <c r="X212"/>
  <c r="X213"/>
  <c r="X215"/>
  <c r="AB216"/>
  <c r="AC220"/>
  <c r="J219"/>
  <c r="V191"/>
  <c r="AA192"/>
  <c r="X203"/>
  <c r="U204"/>
  <c r="X206"/>
  <c r="X208"/>
  <c r="W155"/>
  <c r="AA172"/>
  <c r="AA155"/>
  <c r="V155"/>
  <c r="U156"/>
  <c r="I141"/>
  <c r="X144"/>
  <c r="M140"/>
  <c r="M153" s="1"/>
  <c r="X150"/>
  <c r="X151"/>
  <c r="AA125"/>
  <c r="X117"/>
  <c r="X129"/>
  <c r="O118"/>
  <c r="L137"/>
  <c r="AA106"/>
  <c r="Y98"/>
  <c r="V86"/>
  <c r="X95"/>
  <c r="X96"/>
  <c r="AA76"/>
  <c r="X77"/>
  <c r="AA81"/>
  <c r="X85"/>
  <c r="Y86"/>
  <c r="AA87"/>
  <c r="AA88"/>
  <c r="V89"/>
  <c r="X90"/>
  <c r="U91"/>
  <c r="AC93"/>
  <c r="X48"/>
  <c r="AA48"/>
  <c r="AA59"/>
  <c r="AA51"/>
  <c r="X52"/>
  <c r="AC53"/>
  <c r="R61"/>
  <c r="AA61"/>
  <c r="AC61"/>
  <c r="O53"/>
  <c r="X46"/>
  <c r="AA52"/>
  <c r="I61"/>
  <c r="X62"/>
  <c r="AC21"/>
  <c r="AA37"/>
  <c r="Y12"/>
  <c r="U65"/>
  <c r="AA65"/>
  <c r="R73"/>
  <c r="AA68"/>
  <c r="AA56"/>
  <c r="X45"/>
  <c r="X47"/>
  <c r="L43"/>
  <c r="L21"/>
  <c r="R21"/>
  <c r="U21"/>
  <c r="X37"/>
  <c r="L32"/>
  <c r="R32"/>
  <c r="X33"/>
  <c r="AC9"/>
  <c r="AA20"/>
  <c r="X23"/>
  <c r="V24"/>
  <c r="X25"/>
  <c r="X8"/>
  <c r="AB9"/>
  <c r="U25"/>
  <c r="I6"/>
  <c r="AA6"/>
  <c r="AB6"/>
  <c r="AA123"/>
  <c r="M177"/>
  <c r="AC6"/>
  <c r="L9"/>
  <c r="X11"/>
  <c r="AC12"/>
  <c r="AC18"/>
  <c r="U30"/>
  <c r="Y32"/>
  <c r="T267"/>
  <c r="AB53"/>
  <c r="X58"/>
  <c r="X68"/>
  <c r="AB74"/>
  <c r="U77"/>
  <c r="X78"/>
  <c r="X82"/>
  <c r="W86"/>
  <c r="L89"/>
  <c r="X99"/>
  <c r="U102"/>
  <c r="U110"/>
  <c r="AA114"/>
  <c r="T118"/>
  <c r="X125"/>
  <c r="V128"/>
  <c r="X133"/>
  <c r="N140"/>
  <c r="N153" s="1"/>
  <c r="AA145"/>
  <c r="AA146"/>
  <c r="W147"/>
  <c r="AA149"/>
  <c r="AA151"/>
  <c r="X164"/>
  <c r="X168"/>
  <c r="X169"/>
  <c r="X171"/>
  <c r="X190"/>
  <c r="Y191"/>
  <c r="R191"/>
  <c r="X195"/>
  <c r="AC198"/>
  <c r="AB201"/>
  <c r="AC216"/>
  <c r="AA218"/>
  <c r="Z222"/>
  <c r="I223"/>
  <c r="V223"/>
  <c r="L229"/>
  <c r="AA255"/>
  <c r="Z256"/>
  <c r="O256"/>
  <c r="U256" s="1"/>
  <c r="L258"/>
  <c r="O261"/>
  <c r="U261" s="1"/>
  <c r="Z6"/>
  <c r="M5"/>
  <c r="M4"/>
  <c r="L4" s="1"/>
  <c r="U14"/>
  <c r="O15"/>
  <c r="U15" s="1"/>
  <c r="W32"/>
  <c r="U33"/>
  <c r="U70"/>
  <c r="L93"/>
  <c r="M92"/>
  <c r="AA156"/>
  <c r="X178"/>
  <c r="AA185"/>
  <c r="AA187"/>
  <c r="AC191"/>
  <c r="AA195"/>
  <c r="Z198"/>
  <c r="L216"/>
  <c r="L225"/>
  <c r="L232" s="1"/>
  <c r="AB225"/>
  <c r="Y229"/>
  <c r="AB258"/>
  <c r="Z9"/>
  <c r="U13"/>
  <c r="X14"/>
  <c r="L15"/>
  <c r="X16"/>
  <c r="L18"/>
  <c r="AB18"/>
  <c r="X19"/>
  <c r="AB21"/>
  <c r="W24"/>
  <c r="I32"/>
  <c r="U34"/>
  <c r="AA38"/>
  <c r="S267"/>
  <c r="AB267" s="1"/>
  <c r="U49"/>
  <c r="AB61"/>
  <c r="U69"/>
  <c r="L83"/>
  <c r="X88"/>
  <c r="X106"/>
  <c r="AC116"/>
  <c r="R128"/>
  <c r="U128" s="1"/>
  <c r="AA131"/>
  <c r="AB137"/>
  <c r="R141"/>
  <c r="X148"/>
  <c r="X149"/>
  <c r="L155"/>
  <c r="U160"/>
  <c r="AA161"/>
  <c r="AA165"/>
  <c r="U172"/>
  <c r="U174"/>
  <c r="W179"/>
  <c r="X181"/>
  <c r="U182"/>
  <c r="U184"/>
  <c r="U196"/>
  <c r="U199"/>
  <c r="X210"/>
  <c r="I216"/>
  <c r="Y216"/>
  <c r="AA217"/>
  <c r="X218"/>
  <c r="AA231"/>
  <c r="X255"/>
  <c r="N264"/>
  <c r="T264"/>
  <c r="AC264" s="1"/>
  <c r="U257"/>
  <c r="Z258"/>
  <c r="X260"/>
  <c r="X262"/>
  <c r="Q5"/>
  <c r="L6"/>
  <c r="X7"/>
  <c r="X10"/>
  <c r="I12"/>
  <c r="X13"/>
  <c r="AB15"/>
  <c r="U17"/>
  <c r="I18"/>
  <c r="Y21"/>
  <c r="U22"/>
  <c r="AA23"/>
  <c r="AA25"/>
  <c r="X26"/>
  <c r="Q27"/>
  <c r="Z28"/>
  <c r="U29"/>
  <c r="X31"/>
  <c r="X41"/>
  <c r="L53"/>
  <c r="U46"/>
  <c r="AA47"/>
  <c r="X56"/>
  <c r="AA57"/>
  <c r="U58"/>
  <c r="V61"/>
  <c r="O73"/>
  <c r="O271" s="1"/>
  <c r="X63"/>
  <c r="X69"/>
  <c r="U84"/>
  <c r="X84"/>
  <c r="AC89"/>
  <c r="AA11"/>
  <c r="K35"/>
  <c r="Z18"/>
  <c r="AA19"/>
  <c r="Z21"/>
  <c r="W28"/>
  <c r="Z61"/>
  <c r="AB73"/>
  <c r="AA94"/>
  <c r="U94"/>
  <c r="AA7"/>
  <c r="W12"/>
  <c r="AA13"/>
  <c r="AA17"/>
  <c r="L24"/>
  <c r="AA29"/>
  <c r="AA31"/>
  <c r="O43"/>
  <c r="AA41"/>
  <c r="R53"/>
  <c r="U50"/>
  <c r="V53"/>
  <c r="L61"/>
  <c r="O61"/>
  <c r="U61" s="1"/>
  <c r="AA60"/>
  <c r="U109"/>
  <c r="W220"/>
  <c r="Y6"/>
  <c r="AA8"/>
  <c r="Y9"/>
  <c r="R9"/>
  <c r="V12"/>
  <c r="AA16"/>
  <c r="I24"/>
  <c r="Y24"/>
  <c r="AC24"/>
  <c r="U26"/>
  <c r="M27"/>
  <c r="L27"/>
  <c r="Y28"/>
  <c r="AC28"/>
  <c r="V32"/>
  <c r="X34"/>
  <c r="X38"/>
  <c r="I53"/>
  <c r="AA49"/>
  <c r="X50"/>
  <c r="X51"/>
  <c r="Z53"/>
  <c r="U54"/>
  <c r="X57"/>
  <c r="AA58"/>
  <c r="L73"/>
  <c r="L271" s="1"/>
  <c r="AA67"/>
  <c r="AA71"/>
  <c r="AA72"/>
  <c r="N103"/>
  <c r="T103"/>
  <c r="AA75"/>
  <c r="AC83"/>
  <c r="Z83"/>
  <c r="X79"/>
  <c r="X81"/>
  <c r="AA85"/>
  <c r="AC86"/>
  <c r="X87"/>
  <c r="I93"/>
  <c r="AA93" s="1"/>
  <c r="W93"/>
  <c r="AA96"/>
  <c r="X97"/>
  <c r="X101"/>
  <c r="AA104"/>
  <c r="V111"/>
  <c r="X113"/>
  <c r="V116"/>
  <c r="Z119"/>
  <c r="V124"/>
  <c r="U129"/>
  <c r="AB134"/>
  <c r="J140"/>
  <c r="Q140"/>
  <c r="L141"/>
  <c r="AB141"/>
  <c r="Z147"/>
  <c r="O147"/>
  <c r="X147"/>
  <c r="X152"/>
  <c r="P154"/>
  <c r="L159"/>
  <c r="X161"/>
  <c r="I179"/>
  <c r="U186"/>
  <c r="P220"/>
  <c r="O198"/>
  <c r="R216"/>
  <c r="AA216" s="1"/>
  <c r="W222"/>
  <c r="R223"/>
  <c r="U224"/>
  <c r="R234"/>
  <c r="U234" s="1"/>
  <c r="AA234"/>
  <c r="AB234"/>
  <c r="I258"/>
  <c r="AA260"/>
  <c r="X67"/>
  <c r="AA69"/>
  <c r="X70"/>
  <c r="U72"/>
  <c r="I74"/>
  <c r="U76"/>
  <c r="U80"/>
  <c r="L86"/>
  <c r="I89"/>
  <c r="X91"/>
  <c r="K92"/>
  <c r="X94"/>
  <c r="U95"/>
  <c r="AA97"/>
  <c r="O98"/>
  <c r="X98" s="1"/>
  <c r="AC98"/>
  <c r="U99"/>
  <c r="AA101"/>
  <c r="AA105"/>
  <c r="AA110"/>
  <c r="Z111"/>
  <c r="Y112"/>
  <c r="K139"/>
  <c r="S118"/>
  <c r="U120"/>
  <c r="U126"/>
  <c r="AA133"/>
  <c r="Z134"/>
  <c r="U136"/>
  <c r="I137"/>
  <c r="AA144"/>
  <c r="U149"/>
  <c r="Y155"/>
  <c r="O155"/>
  <c r="X155" s="1"/>
  <c r="S154"/>
  <c r="AA164"/>
  <c r="AA171"/>
  <c r="M219"/>
  <c r="Y137"/>
  <c r="AB166"/>
  <c r="X172"/>
  <c r="X174"/>
  <c r="X175"/>
  <c r="AA176"/>
  <c r="U178"/>
  <c r="X184"/>
  <c r="X185"/>
  <c r="AA190"/>
  <c r="Q219"/>
  <c r="X192"/>
  <c r="AA194"/>
  <c r="U195"/>
  <c r="V198"/>
  <c r="W198"/>
  <c r="U211"/>
  <c r="Z216"/>
  <c r="AA222"/>
  <c r="AC223"/>
  <c r="I225"/>
  <c r="AA225" s="1"/>
  <c r="T232"/>
  <c r="X228"/>
  <c r="AB229"/>
  <c r="X231"/>
  <c r="W256"/>
  <c r="X257"/>
  <c r="Y258"/>
  <c r="AA259"/>
  <c r="L261"/>
  <c r="L264" s="1"/>
  <c r="AC261"/>
  <c r="AA276"/>
  <c r="AA277"/>
  <c r="W89"/>
  <c r="Y93"/>
  <c r="AA107"/>
  <c r="Y119"/>
  <c r="AC128"/>
  <c r="W128"/>
  <c r="X132"/>
  <c r="AA135"/>
  <c r="K140"/>
  <c r="K153" s="1"/>
  <c r="Y141"/>
  <c r="AC141"/>
  <c r="X142"/>
  <c r="X146"/>
  <c r="Y147"/>
  <c r="V147"/>
  <c r="AA150"/>
  <c r="Z155"/>
  <c r="Q154"/>
  <c r="T154"/>
  <c r="AA158"/>
  <c r="K154"/>
  <c r="O159"/>
  <c r="U159" s="1"/>
  <c r="X162"/>
  <c r="X163"/>
  <c r="AA169"/>
  <c r="AA170"/>
  <c r="AA175"/>
  <c r="U181"/>
  <c r="AA183"/>
  <c r="X187"/>
  <c r="AA188"/>
  <c r="X196"/>
  <c r="X197"/>
  <c r="Y198"/>
  <c r="R198"/>
  <c r="AA198" s="1"/>
  <c r="AA199"/>
  <c r="U200"/>
  <c r="X202"/>
  <c r="X205"/>
  <c r="U207"/>
  <c r="AA209"/>
  <c r="X214"/>
  <c r="X217"/>
  <c r="M232"/>
  <c r="S232"/>
  <c r="V232"/>
  <c r="O225"/>
  <c r="X225"/>
  <c r="AA226"/>
  <c r="X227"/>
  <c r="Z229"/>
  <c r="I261"/>
  <c r="AA261" s="1"/>
  <c r="V261"/>
  <c r="X263"/>
  <c r="AA274"/>
  <c r="S153"/>
  <c r="Y4" i="7"/>
  <c r="O267"/>
  <c r="AA166"/>
  <c r="X166"/>
  <c r="AA256"/>
  <c r="X256"/>
  <c r="Y264"/>
  <c r="V264"/>
  <c r="I140"/>
  <c r="X140" s="1"/>
  <c r="Z140"/>
  <c r="K153"/>
  <c r="T197" i="6"/>
  <c r="T193"/>
  <c r="R103" i="7"/>
  <c r="I115"/>
  <c r="X12"/>
  <c r="U12"/>
  <c r="AB35"/>
  <c r="S39"/>
  <c r="V140" i="1"/>
  <c r="AB103" i="7"/>
  <c r="AA229"/>
  <c r="W140"/>
  <c r="T153"/>
  <c r="AC153"/>
  <c r="AA32"/>
  <c r="I131" i="6"/>
  <c r="I153"/>
  <c r="J153" s="1"/>
  <c r="AB11" i="5"/>
  <c r="X148"/>
  <c r="AA148"/>
  <c r="P75"/>
  <c r="O72"/>
  <c r="Y198" i="6"/>
  <c r="AA33" i="5"/>
  <c r="U48"/>
  <c r="AA48"/>
  <c r="X18" i="7"/>
  <c r="W118"/>
  <c r="O83" i="5"/>
  <c r="AA22"/>
  <c r="V11"/>
  <c r="O92" i="7"/>
  <c r="AA150" i="5"/>
  <c r="K11"/>
  <c r="Z11" s="1"/>
  <c r="Z6"/>
  <c r="O12"/>
  <c r="AB115"/>
  <c r="O9" i="1"/>
  <c r="U9" s="1"/>
  <c r="V9"/>
  <c r="U10"/>
  <c r="I15"/>
  <c r="X15" s="1"/>
  <c r="Z15"/>
  <c r="W15"/>
  <c r="X17"/>
  <c r="J35"/>
  <c r="AB35" s="1"/>
  <c r="O28"/>
  <c r="X28" s="1"/>
  <c r="V28"/>
  <c r="Z32"/>
  <c r="AA33"/>
  <c r="U37"/>
  <c r="U38"/>
  <c r="I43"/>
  <c r="X43" s="1"/>
  <c r="AA42"/>
  <c r="AA44"/>
  <c r="AA45"/>
  <c r="AA50"/>
  <c r="X55"/>
  <c r="X59"/>
  <c r="Y61"/>
  <c r="X65"/>
  <c r="AA70"/>
  <c r="X72"/>
  <c r="AC271"/>
  <c r="X75"/>
  <c r="AC32"/>
  <c r="P36"/>
  <c r="V36"/>
  <c r="AA63"/>
  <c r="U66"/>
  <c r="X66"/>
  <c r="AA78"/>
  <c r="X48" i="6"/>
  <c r="O12" i="1"/>
  <c r="Y18"/>
  <c r="O24"/>
  <c r="X24" s="1"/>
  <c r="X30"/>
  <c r="R43"/>
  <c r="R267" s="1"/>
  <c r="U45"/>
  <c r="AA55"/>
  <c r="U57"/>
  <c r="U62"/>
  <c r="R83"/>
  <c r="AA83" s="1"/>
  <c r="AB83"/>
  <c r="R18"/>
  <c r="U18" s="1"/>
  <c r="X22"/>
  <c r="X29"/>
  <c r="X60"/>
  <c r="AA64"/>
  <c r="X71"/>
  <c r="X76"/>
  <c r="U79"/>
  <c r="AA79"/>
  <c r="V83"/>
  <c r="I86"/>
  <c r="X86" s="1"/>
  <c r="Z86"/>
  <c r="Y89"/>
  <c r="AA90"/>
  <c r="Z93"/>
  <c r="N92"/>
  <c r="L92" s="1"/>
  <c r="L103" s="1"/>
  <c r="AA95"/>
  <c r="AA99"/>
  <c r="U106"/>
  <c r="W111"/>
  <c r="P115"/>
  <c r="Y115" s="1"/>
  <c r="AB112"/>
  <c r="V112"/>
  <c r="S115"/>
  <c r="V119"/>
  <c r="Y124"/>
  <c r="AA126"/>
  <c r="AB128"/>
  <c r="W134"/>
  <c r="U152"/>
  <c r="X165"/>
  <c r="U165"/>
  <c r="L166"/>
  <c r="N177"/>
  <c r="X173"/>
  <c r="U176"/>
  <c r="X176"/>
  <c r="W119"/>
  <c r="Y128"/>
  <c r="W159"/>
  <c r="U162"/>
  <c r="AA162"/>
  <c r="U173"/>
  <c r="AA173"/>
  <c r="Y83"/>
  <c r="P92"/>
  <c r="O92" s="1"/>
  <c r="O93"/>
  <c r="X93" s="1"/>
  <c r="V93"/>
  <c r="V98"/>
  <c r="I112"/>
  <c r="I115" s="1"/>
  <c r="AC112"/>
  <c r="Z116"/>
  <c r="O119"/>
  <c r="X119" s="1"/>
  <c r="X121"/>
  <c r="Z141"/>
  <c r="X160"/>
  <c r="Z166"/>
  <c r="U168"/>
  <c r="AA168"/>
  <c r="O89"/>
  <c r="U89" s="1"/>
  <c r="S92"/>
  <c r="X143"/>
  <c r="U144"/>
  <c r="L147"/>
  <c r="U148"/>
  <c r="AA152"/>
  <c r="U157"/>
  <c r="X157"/>
  <c r="Z159"/>
  <c r="U161"/>
  <c r="AA163"/>
  <c r="X170"/>
  <c r="U170"/>
  <c r="AA174"/>
  <c r="V179"/>
  <c r="Y179"/>
  <c r="AA182"/>
  <c r="U185"/>
  <c r="S219"/>
  <c r="AB219" s="1"/>
  <c r="U192"/>
  <c r="AA196"/>
  <c r="X199"/>
  <c r="X207"/>
  <c r="AA211"/>
  <c r="Y223"/>
  <c r="O223"/>
  <c r="AC225"/>
  <c r="X226"/>
  <c r="P264"/>
  <c r="V264"/>
  <c r="V256"/>
  <c r="U259"/>
  <c r="Y261"/>
  <c r="Z261"/>
  <c r="AB261"/>
  <c r="AA184"/>
  <c r="AA197"/>
  <c r="AA203"/>
  <c r="AA213"/>
  <c r="AA215"/>
  <c r="AA228"/>
  <c r="AA230"/>
  <c r="AA257"/>
  <c r="AA263"/>
  <c r="X188"/>
  <c r="L198"/>
  <c r="L219" s="1"/>
  <c r="X204"/>
  <c r="K232"/>
  <c r="AC232" s="1"/>
  <c r="N232"/>
  <c r="Q232"/>
  <c r="Z232" s="1"/>
  <c r="AC229"/>
  <c r="Q264"/>
  <c r="W264" s="1"/>
  <c r="Z179"/>
  <c r="X200"/>
  <c r="I201"/>
  <c r="X201" s="1"/>
  <c r="X224"/>
  <c r="I229"/>
  <c r="X229" s="1"/>
  <c r="J264"/>
  <c r="Y264" s="1"/>
  <c r="O27"/>
  <c r="O264"/>
  <c r="AA73"/>
  <c r="R271"/>
  <c r="AA271" s="1"/>
  <c r="V267"/>
  <c r="AA21"/>
  <c r="U191"/>
  <c r="L140"/>
  <c r="T139"/>
  <c r="T270" s="1"/>
  <c r="AC118"/>
  <c r="W118"/>
  <c r="X32"/>
  <c r="X256"/>
  <c r="W267"/>
  <c r="AB118"/>
  <c r="V118"/>
  <c r="X258"/>
  <c r="W154"/>
  <c r="Q177"/>
  <c r="S177"/>
  <c r="AB177" s="1"/>
  <c r="AB154"/>
  <c r="K103"/>
  <c r="U147"/>
  <c r="Q153"/>
  <c r="W140"/>
  <c r="O140"/>
  <c r="Z140"/>
  <c r="K39"/>
  <c r="K269" s="1"/>
  <c r="Z35"/>
  <c r="AB232"/>
  <c r="AC140"/>
  <c r="X137"/>
  <c r="I140"/>
  <c r="X61"/>
  <c r="AC92"/>
  <c r="W5"/>
  <c r="V220"/>
  <c r="X74"/>
  <c r="AA74"/>
  <c r="P177"/>
  <c r="Y177" s="1"/>
  <c r="Y154"/>
  <c r="U73"/>
  <c r="X73"/>
  <c r="U83"/>
  <c r="X9"/>
  <c r="X131" i="6"/>
  <c r="I153" i="7"/>
  <c r="U12" i="1"/>
  <c r="I267"/>
  <c r="U92" i="7"/>
  <c r="W153"/>
  <c r="R92" i="1"/>
  <c r="R103" s="1"/>
  <c r="AB92"/>
  <c r="X89"/>
  <c r="Z264"/>
  <c r="P39"/>
  <c r="P269" s="1"/>
  <c r="U28"/>
  <c r="S269" i="7"/>
  <c r="X26" i="5"/>
  <c r="U26"/>
  <c r="X27"/>
  <c r="U27"/>
  <c r="X35"/>
  <c r="U35"/>
  <c r="AC11"/>
  <c r="AA14"/>
  <c r="AA65"/>
  <c r="U19"/>
  <c r="U164"/>
  <c r="U33"/>
  <c r="R12"/>
  <c r="U22"/>
  <c r="U29"/>
  <c r="U36"/>
  <c r="X44"/>
  <c r="AA44"/>
  <c r="U49"/>
  <c r="AA49"/>
  <c r="AA53"/>
  <c r="R57"/>
  <c r="AA57" s="1"/>
  <c r="U53"/>
  <c r="M194"/>
  <c r="L62"/>
  <c r="L194" s="1"/>
  <c r="S194"/>
  <c r="AB194" s="1"/>
  <c r="R62"/>
  <c r="R194" s="1"/>
  <c r="AB62"/>
  <c r="AA66"/>
  <c r="X66"/>
  <c r="AA71"/>
  <c r="I83"/>
  <c r="X83" s="1"/>
  <c r="AA81"/>
  <c r="X89"/>
  <c r="U89"/>
  <c r="U90"/>
  <c r="X90"/>
  <c r="U91"/>
  <c r="X91"/>
  <c r="AA157"/>
  <c r="U157"/>
  <c r="U46"/>
  <c r="AA46"/>
  <c r="AA45"/>
  <c r="U45"/>
  <c r="U32"/>
  <c r="W12"/>
  <c r="AC17"/>
  <c r="U34"/>
  <c r="X15"/>
  <c r="U15"/>
  <c r="U18"/>
  <c r="O52"/>
  <c r="X52" s="1"/>
  <c r="AA19"/>
  <c r="I52"/>
  <c r="AA21"/>
  <c r="U102"/>
  <c r="AA102"/>
  <c r="AA110"/>
  <c r="U110"/>
  <c r="X113"/>
  <c r="U113"/>
  <c r="AA116"/>
  <c r="X116"/>
  <c r="K191"/>
  <c r="U140"/>
  <c r="U141"/>
  <c r="X141"/>
  <c r="X144"/>
  <c r="U144"/>
  <c r="Y4"/>
  <c r="V4"/>
  <c r="O11"/>
  <c r="O13" s="1"/>
  <c r="I8"/>
  <c r="AA8" s="1"/>
  <c r="AA9"/>
  <c r="U20"/>
  <c r="AA20"/>
  <c r="U12"/>
  <c r="X25"/>
  <c r="X28"/>
  <c r="Q190"/>
  <c r="U55"/>
  <c r="X9"/>
  <c r="AA82"/>
  <c r="X96"/>
  <c r="I98"/>
  <c r="X98" s="1"/>
  <c r="AA96"/>
  <c r="J193"/>
  <c r="Y98"/>
  <c r="X112"/>
  <c r="AA23"/>
  <c r="AA28"/>
  <c r="AA36"/>
  <c r="AA90"/>
  <c r="X14"/>
  <c r="P190"/>
  <c r="Y190" s="1"/>
  <c r="AA41"/>
  <c r="X50"/>
  <c r="X55"/>
  <c r="X69"/>
  <c r="AB156"/>
  <c r="Q13"/>
  <c r="Q192"/>
  <c r="V12"/>
  <c r="U16"/>
  <c r="L17"/>
  <c r="AA6"/>
  <c r="X7"/>
  <c r="AC8"/>
  <c r="P13"/>
  <c r="V8"/>
  <c r="P191"/>
  <c r="S13"/>
  <c r="S192" s="1"/>
  <c r="O118"/>
  <c r="Y83"/>
  <c r="AB4"/>
  <c r="O4"/>
  <c r="U4" s="1"/>
  <c r="U5"/>
  <c r="R11"/>
  <c r="Z8"/>
  <c r="W11"/>
  <c r="I17"/>
  <c r="W17"/>
  <c r="AA5"/>
  <c r="AA7"/>
  <c r="V17"/>
  <c r="Y17"/>
  <c r="Z17"/>
  <c r="P192"/>
  <c r="U10"/>
  <c r="T13"/>
  <c r="I12"/>
  <c r="AA12" s="1"/>
  <c r="N188"/>
  <c r="W4"/>
  <c r="X5"/>
  <c r="X118"/>
  <c r="X12"/>
  <c r="T188"/>
  <c r="X57"/>
  <c r="U80"/>
  <c r="O8"/>
  <c r="U8" s="1"/>
  <c r="X30"/>
  <c r="M193"/>
  <c r="U64"/>
  <c r="O75"/>
  <c r="AA67"/>
  <c r="AA63"/>
  <c r="X68"/>
  <c r="U61"/>
  <c r="U60"/>
  <c r="X59"/>
  <c r="Q194"/>
  <c r="R232" i="1"/>
  <c r="AA223"/>
  <c r="Q4"/>
  <c r="Z5"/>
  <c r="W153"/>
  <c r="O199" i="6"/>
  <c r="X199" s="1"/>
  <c r="X73"/>
  <c r="N177" i="7"/>
  <c r="V92" i="1"/>
  <c r="P103"/>
  <c r="Z153" i="7"/>
  <c r="AC154" i="1"/>
  <c r="T177"/>
  <c r="W177" s="1"/>
  <c r="AC35"/>
  <c r="R35"/>
  <c r="I27"/>
  <c r="X27" s="1"/>
  <c r="AB27"/>
  <c r="X6"/>
  <c r="U6"/>
  <c r="AA83" i="7"/>
  <c r="AB27"/>
  <c r="R27"/>
  <c r="AA180"/>
  <c r="R219"/>
  <c r="U180"/>
  <c r="R220"/>
  <c r="X179"/>
  <c r="AA179"/>
  <c r="I11" i="5"/>
  <c r="I13"/>
  <c r="X6"/>
  <c r="X187"/>
  <c r="U187"/>
  <c r="W232" i="1"/>
  <c r="I264"/>
  <c r="X264" s="1"/>
  <c r="AA15"/>
  <c r="Y193" i="5"/>
  <c r="Y27" i="1"/>
  <c r="U166"/>
  <c r="AB115"/>
  <c r="V115"/>
  <c r="O103" i="7"/>
  <c r="U103" s="1"/>
  <c r="K270" i="1"/>
  <c r="AC139"/>
  <c r="Z92"/>
  <c r="I92"/>
  <c r="AA92" s="1"/>
  <c r="AA141"/>
  <c r="R220"/>
  <c r="AA191"/>
  <c r="O220"/>
  <c r="U220" s="1"/>
  <c r="X191"/>
  <c r="O219"/>
  <c r="U24"/>
  <c r="AA24"/>
  <c r="AB5"/>
  <c r="S4"/>
  <c r="R5"/>
  <c r="AA5" s="1"/>
  <c r="W35"/>
  <c r="X112"/>
  <c r="S268"/>
  <c r="R153"/>
  <c r="U93"/>
  <c r="V177"/>
  <c r="O5"/>
  <c r="X5" s="1"/>
  <c r="U98"/>
  <c r="X12"/>
  <c r="U93" i="7"/>
  <c r="X261" i="1"/>
  <c r="AA147"/>
  <c r="V232" i="7"/>
  <c r="X222"/>
  <c r="AB219"/>
  <c r="X223" i="1"/>
  <c r="O232"/>
  <c r="U232" s="1"/>
  <c r="U198"/>
  <c r="X198"/>
  <c r="AA32"/>
  <c r="U32"/>
  <c r="Y27" i="7"/>
  <c r="V27"/>
  <c r="I264"/>
  <c r="X258"/>
  <c r="K39"/>
  <c r="I35"/>
  <c r="Z35"/>
  <c r="AC27"/>
  <c r="W27"/>
  <c r="X21"/>
  <c r="U21"/>
  <c r="W115"/>
  <c r="Z115"/>
  <c r="Q268"/>
  <c r="R13" i="5"/>
  <c r="R192" s="1"/>
  <c r="U11"/>
  <c r="I35" i="1"/>
  <c r="AA35" s="1"/>
  <c r="R118"/>
  <c r="S139"/>
  <c r="O154"/>
  <c r="O177" s="1"/>
  <c r="U177" s="1"/>
  <c r="V154"/>
  <c r="Z27"/>
  <c r="O139"/>
  <c r="O270" s="1"/>
  <c r="AA258"/>
  <c r="U258"/>
  <c r="U17" i="6"/>
  <c r="R195"/>
  <c r="X112" i="7"/>
  <c r="U112"/>
  <c r="O115"/>
  <c r="V103"/>
  <c r="AB5"/>
  <c r="V5"/>
  <c r="S4"/>
  <c r="V4" s="1"/>
  <c r="U216"/>
  <c r="U191"/>
  <c r="O220"/>
  <c r="X220" s="1"/>
  <c r="X191"/>
  <c r="O219"/>
  <c r="X98"/>
  <c r="U98"/>
  <c r="AA225"/>
  <c r="X225"/>
  <c r="I232"/>
  <c r="L198" i="6"/>
  <c r="X140" i="1"/>
  <c r="U223"/>
  <c r="R154"/>
  <c r="X159"/>
  <c r="X216"/>
  <c r="K13" i="5"/>
  <c r="Z13" s="1"/>
  <c r="X198" i="7"/>
  <c r="L267" i="1"/>
  <c r="AA89"/>
  <c r="U74"/>
  <c r="Z264" i="7"/>
  <c r="U43"/>
  <c r="O27"/>
  <c r="X27" s="1"/>
  <c r="U73" i="6"/>
  <c r="U199" s="1"/>
  <c r="AC154" i="7"/>
  <c r="T177"/>
  <c r="T268" s="1"/>
  <c r="W154"/>
  <c r="R154"/>
  <c r="AA184"/>
  <c r="X184"/>
  <c r="X261"/>
  <c r="Y140" i="1"/>
  <c r="J153"/>
  <c r="O267"/>
  <c r="X267" s="1"/>
  <c r="AA9"/>
  <c r="Y219"/>
  <c r="T4"/>
  <c r="W4" s="1"/>
  <c r="X67" i="6"/>
  <c r="X83" i="7"/>
  <c r="AA6"/>
  <c r="AA28"/>
  <c r="Q197" i="6"/>
  <c r="I195"/>
  <c r="AA195" s="1"/>
  <c r="U74" i="7"/>
  <c r="X24"/>
  <c r="J196" i="6"/>
  <c r="AB196" s="1"/>
  <c r="AB198"/>
  <c r="Z5" i="7"/>
  <c r="Q4"/>
  <c r="Z4" s="1"/>
  <c r="U111"/>
  <c r="X91" i="6"/>
  <c r="U91"/>
  <c r="AA256" i="1"/>
  <c r="P270" i="7"/>
  <c r="AB122" i="6"/>
  <c r="U229" i="7"/>
  <c r="X45"/>
  <c r="X104"/>
  <c r="AC6" i="5"/>
  <c r="X151"/>
  <c r="S75"/>
  <c r="V99"/>
  <c r="AB99"/>
  <c r="U47"/>
  <c r="AB57"/>
  <c r="X103"/>
  <c r="X117"/>
  <c r="AA104"/>
  <c r="I149"/>
  <c r="AA149" s="1"/>
  <c r="Y142"/>
  <c r="Y72"/>
  <c r="J154"/>
  <c r="I154" s="1"/>
  <c r="V98"/>
  <c r="V193" s="1"/>
  <c r="G90" i="9"/>
  <c r="I58" i="5"/>
  <c r="AA58"/>
  <c r="U74"/>
  <c r="X82"/>
  <c r="O99"/>
  <c r="U99"/>
  <c r="X108"/>
  <c r="R115"/>
  <c r="AA115" s="1"/>
  <c r="X126" i="6"/>
  <c r="T27" i="1"/>
  <c r="W27" s="1"/>
  <c r="I189"/>
  <c r="I220" s="1"/>
  <c r="AA41" i="7"/>
  <c r="R72" i="5"/>
  <c r="R75" s="1"/>
  <c r="U100"/>
  <c r="X43"/>
  <c r="X79"/>
  <c r="S154"/>
  <c r="V154" s="1"/>
  <c r="O58"/>
  <c r="X58" s="1"/>
  <c r="U63"/>
  <c r="AB149"/>
  <c r="AA70"/>
  <c r="AA99" i="6"/>
  <c r="U118" i="1"/>
  <c r="I103"/>
  <c r="U58" i="5"/>
  <c r="AB153" i="1"/>
  <c r="AA154" i="7"/>
  <c r="R177"/>
  <c r="AA177" s="1"/>
  <c r="S270" i="1"/>
  <c r="Z4"/>
  <c r="U220" i="7"/>
  <c r="K269"/>
  <c r="V103" i="1"/>
  <c r="W4" i="7"/>
  <c r="U27"/>
  <c r="R177" i="1"/>
  <c r="X115" i="7"/>
  <c r="X264"/>
  <c r="W36" i="1"/>
  <c r="Q39"/>
  <c r="Q269" s="1"/>
  <c r="Z36"/>
  <c r="O36"/>
  <c r="R36"/>
  <c r="R39" s="1"/>
  <c r="AC36"/>
  <c r="T39"/>
  <c r="AC39"/>
  <c r="Y36"/>
  <c r="J39"/>
  <c r="J269" s="1"/>
  <c r="I36"/>
  <c r="S39"/>
  <c r="S265" s="1"/>
  <c r="P4"/>
  <c r="O4" s="1"/>
  <c r="AA18"/>
  <c r="L5"/>
  <c r="V35"/>
  <c r="T269"/>
  <c r="AC269" s="1"/>
  <c r="V39"/>
  <c r="AB140"/>
  <c r="R140"/>
  <c r="U234" i="7"/>
  <c r="X189"/>
  <c r="AA189"/>
  <c r="AB154"/>
  <c r="S177"/>
  <c r="AB177" s="1"/>
  <c r="AA125" i="6"/>
  <c r="U125"/>
  <c r="V115" i="5"/>
  <c r="O115"/>
  <c r="P105"/>
  <c r="Y115"/>
  <c r="U5" i="6"/>
  <c r="X5"/>
  <c r="O12"/>
  <c r="R11"/>
  <c r="AA6"/>
  <c r="N197"/>
  <c r="N193"/>
  <c r="AB17"/>
  <c r="V17"/>
  <c r="V195" s="1"/>
  <c r="S195"/>
  <c r="AB195" s="1"/>
  <c r="AA32"/>
  <c r="X32"/>
  <c r="X33"/>
  <c r="AA33"/>
  <c r="X37"/>
  <c r="AA37"/>
  <c r="AA43"/>
  <c r="X43"/>
  <c r="AA49"/>
  <c r="X49"/>
  <c r="U88"/>
  <c r="AA88"/>
  <c r="AA89"/>
  <c r="U89"/>
  <c r="U90"/>
  <c r="AA90"/>
  <c r="AA92"/>
  <c r="U92"/>
  <c r="X141"/>
  <c r="AA141"/>
  <c r="Z39" i="1"/>
  <c r="V75" i="5"/>
  <c r="U72"/>
  <c r="R4" i="7"/>
  <c r="AA4" s="1"/>
  <c r="X11" i="5"/>
  <c r="I190"/>
  <c r="U57"/>
  <c r="AC103" i="1"/>
  <c r="I232"/>
  <c r="V219"/>
  <c r="Y35"/>
  <c r="Z154"/>
  <c r="AA229"/>
  <c r="Y220"/>
  <c r="J4"/>
  <c r="J139"/>
  <c r="AB139" s="1"/>
  <c r="AB264"/>
  <c r="AB220"/>
  <c r="AA12"/>
  <c r="W232" i="7"/>
  <c r="U223"/>
  <c r="L195" i="6"/>
  <c r="W196"/>
  <c r="AA223" i="7"/>
  <c r="Z118"/>
  <c r="AA18"/>
  <c r="Y35"/>
  <c r="U134"/>
  <c r="L52" i="5"/>
  <c r="L190" s="1"/>
  <c r="X70"/>
  <c r="Y219" i="7"/>
  <c r="V219"/>
  <c r="Z220"/>
  <c r="AC220"/>
  <c r="AB36"/>
  <c r="V36"/>
  <c r="R36"/>
  <c r="O5"/>
  <c r="Y5"/>
  <c r="I122" i="6"/>
  <c r="AA122" s="1"/>
  <c r="O122"/>
  <c r="X110"/>
  <c r="O198"/>
  <c r="X22"/>
  <c r="X108" i="7"/>
  <c r="AA108"/>
  <c r="I111"/>
  <c r="U25" i="5"/>
  <c r="AA25"/>
  <c r="V57"/>
  <c r="V190" s="1"/>
  <c r="Y57"/>
  <c r="M191"/>
  <c r="L94"/>
  <c r="U119" i="6"/>
  <c r="X119"/>
  <c r="AB192"/>
  <c r="V192"/>
  <c r="V28"/>
  <c r="P195"/>
  <c r="Y195" s="1"/>
  <c r="X125" i="7"/>
  <c r="AA125"/>
  <c r="X120"/>
  <c r="AA120"/>
  <c r="Y119"/>
  <c r="J118"/>
  <c r="U219"/>
  <c r="Y92" i="1"/>
  <c r="Y5"/>
  <c r="U105" i="6"/>
  <c r="R196"/>
  <c r="U89" i="7"/>
  <c r="R52" i="5"/>
  <c r="X129" i="7"/>
  <c r="U53" i="1"/>
  <c r="X53"/>
  <c r="W92" i="7"/>
  <c r="AC92"/>
  <c r="Y36"/>
  <c r="I36"/>
  <c r="I39" s="1"/>
  <c r="I269" s="1"/>
  <c r="J39"/>
  <c r="O118"/>
  <c r="K271"/>
  <c r="AC73"/>
  <c r="Z73"/>
  <c r="T190" i="5"/>
  <c r="W57"/>
  <c r="W190" s="1"/>
  <c r="I72"/>
  <c r="X72" s="1"/>
  <c r="J75"/>
  <c r="T191"/>
  <c r="W75"/>
  <c r="AA155"/>
  <c r="X155"/>
  <c r="I156"/>
  <c r="J220" i="7"/>
  <c r="AB189"/>
  <c r="AA217"/>
  <c r="X217"/>
  <c r="U216" i="1"/>
  <c r="AA86"/>
  <c r="O195" i="6"/>
  <c r="X195" s="1"/>
  <c r="U67"/>
  <c r="U195" s="1"/>
  <c r="AB232" i="7"/>
  <c r="AA191"/>
  <c r="AC267"/>
  <c r="AA198"/>
  <c r="O153"/>
  <c r="W195" i="6"/>
  <c r="U258" i="7"/>
  <c r="AA258"/>
  <c r="AA183"/>
  <c r="X183"/>
  <c r="I43"/>
  <c r="AA42"/>
  <c r="X42"/>
  <c r="U67" i="5"/>
  <c r="X67"/>
  <c r="AB72"/>
  <c r="V72"/>
  <c r="X165"/>
  <c r="U165"/>
  <c r="O166"/>
  <c r="U8" i="7"/>
  <c r="X8"/>
  <c r="U14"/>
  <c r="X14"/>
  <c r="U151"/>
  <c r="X151"/>
  <c r="AA29"/>
  <c r="U29"/>
  <c r="U34"/>
  <c r="AA34"/>
  <c r="R53"/>
  <c r="AA44"/>
  <c r="U48"/>
  <c r="AA48"/>
  <c r="AA56"/>
  <c r="R61"/>
  <c r="U65"/>
  <c r="R73"/>
  <c r="U73"/>
  <c r="AA69"/>
  <c r="U69"/>
  <c r="U79"/>
  <c r="AA79"/>
  <c r="U84"/>
  <c r="AA84"/>
  <c r="U195"/>
  <c r="AA195"/>
  <c r="S118"/>
  <c r="R118"/>
  <c r="R119"/>
  <c r="R124"/>
  <c r="AC124"/>
  <c r="W124"/>
  <c r="S140"/>
  <c r="R141"/>
  <c r="AB141"/>
  <c r="V147"/>
  <c r="O147"/>
  <c r="M154"/>
  <c r="L155"/>
  <c r="R155"/>
  <c r="U155" s="1"/>
  <c r="V155"/>
  <c r="O159"/>
  <c r="P154"/>
  <c r="Y159"/>
  <c r="I234"/>
  <c r="AA234" s="1"/>
  <c r="AA233"/>
  <c r="X233"/>
  <c r="K267" i="1"/>
  <c r="AC267" s="1"/>
  <c r="AC43"/>
  <c r="W43"/>
  <c r="Z43"/>
  <c r="X100"/>
  <c r="AA100"/>
  <c r="AA102"/>
  <c r="X102"/>
  <c r="X104"/>
  <c r="O111"/>
  <c r="I111"/>
  <c r="X105"/>
  <c r="X108"/>
  <c r="U108"/>
  <c r="T115"/>
  <c r="W112"/>
  <c r="R112"/>
  <c r="AA112"/>
  <c r="AA122"/>
  <c r="U122"/>
  <c r="L124"/>
  <c r="N118"/>
  <c r="N139" s="1"/>
  <c r="AC124"/>
  <c r="R124"/>
  <c r="AA127"/>
  <c r="U127"/>
  <c r="AA132"/>
  <c r="U132"/>
  <c r="R137"/>
  <c r="AC137"/>
  <c r="U138"/>
  <c r="AA138"/>
  <c r="AA143"/>
  <c r="U143"/>
  <c r="T219"/>
  <c r="W201"/>
  <c r="R201"/>
  <c r="U210"/>
  <c r="AA210"/>
  <c r="U214"/>
  <c r="AA214"/>
  <c r="X86" i="7"/>
  <c r="AC232"/>
  <c r="X116"/>
  <c r="AC264"/>
  <c r="F37" i="9"/>
  <c r="X93" i="7"/>
  <c r="AB115"/>
  <c r="L220" i="1"/>
  <c r="X51" i="5"/>
  <c r="U51"/>
  <c r="L98"/>
  <c r="L193" s="1"/>
  <c r="N193"/>
  <c r="O137"/>
  <c r="U136"/>
  <c r="X136"/>
  <c r="Y118" i="6"/>
  <c r="I118"/>
  <c r="AA118"/>
  <c r="AB118"/>
  <c r="U4"/>
  <c r="P144"/>
  <c r="U76"/>
  <c r="X70"/>
  <c r="I73" i="7"/>
  <c r="I271" s="1"/>
  <c r="X124"/>
  <c r="X70"/>
  <c r="X134"/>
  <c r="V271"/>
  <c r="I75" i="5"/>
  <c r="X75" s="1"/>
  <c r="AB164"/>
  <c r="X142"/>
  <c r="F67" i="9"/>
  <c r="F54"/>
  <c r="F16"/>
  <c r="X29" i="5"/>
  <c r="U56"/>
  <c r="S193"/>
  <c r="AB193" s="1"/>
  <c r="V135"/>
  <c r="P62"/>
  <c r="P194"/>
  <c r="Y194" s="1"/>
  <c r="AA15" i="6"/>
  <c r="U117"/>
  <c r="X57"/>
  <c r="AA11" i="7"/>
  <c r="U31" i="5"/>
  <c r="AA31"/>
  <c r="U42"/>
  <c r="X42"/>
  <c r="U97"/>
  <c r="X97"/>
  <c r="U106"/>
  <c r="X106"/>
  <c r="V142"/>
  <c r="R142"/>
  <c r="AA142"/>
  <c r="AB142"/>
  <c r="O143"/>
  <c r="U143" s="1"/>
  <c r="Y143"/>
  <c r="S83"/>
  <c r="S191" s="1"/>
  <c r="R76"/>
  <c r="U76" s="1"/>
  <c r="AB76"/>
  <c r="X6" i="6"/>
  <c r="O11"/>
  <c r="X11" s="1"/>
  <c r="AA7"/>
  <c r="U7"/>
  <c r="X93"/>
  <c r="U93"/>
  <c r="AA100"/>
  <c r="X100"/>
  <c r="I116"/>
  <c r="AA116" s="1"/>
  <c r="AB116"/>
  <c r="X49" i="7"/>
  <c r="Z111"/>
  <c r="I86" i="6"/>
  <c r="X53" i="5"/>
  <c r="AA114"/>
  <c r="AA112"/>
  <c r="V137"/>
  <c r="X10"/>
  <c r="K4"/>
  <c r="Z4" s="1"/>
  <c r="G75" i="9"/>
  <c r="K190" i="5"/>
  <c r="Z190" s="1"/>
  <c r="AA60"/>
  <c r="L83"/>
  <c r="U92"/>
  <c r="U93"/>
  <c r="Q191"/>
  <c r="W131"/>
  <c r="AA64" i="6"/>
  <c r="AA71"/>
  <c r="U98"/>
  <c r="AA30"/>
  <c r="AA58"/>
  <c r="W271" i="1"/>
  <c r="S190" i="5"/>
  <c r="AB190" s="1"/>
  <c r="R17"/>
  <c r="R190" s="1"/>
  <c r="AA190" s="1"/>
  <c r="U78"/>
  <c r="AA78"/>
  <c r="X81"/>
  <c r="U81"/>
  <c r="X107"/>
  <c r="U107"/>
  <c r="I137"/>
  <c r="X137" s="1"/>
  <c r="AA137"/>
  <c r="AA136"/>
  <c r="X39"/>
  <c r="U39"/>
  <c r="U25" i="6"/>
  <c r="X25"/>
  <c r="X81"/>
  <c r="U81"/>
  <c r="V87"/>
  <c r="O87"/>
  <c r="U87" s="1"/>
  <c r="X61" i="5"/>
  <c r="I131"/>
  <c r="X45" i="6"/>
  <c r="X79"/>
  <c r="AA133"/>
  <c r="AA120"/>
  <c r="Z234" i="1"/>
  <c r="AA9" i="6"/>
  <c r="AA126" i="7"/>
  <c r="R115" i="1"/>
  <c r="U115" s="1"/>
  <c r="U112"/>
  <c r="AA155" i="7"/>
  <c r="S139"/>
  <c r="U53"/>
  <c r="R267"/>
  <c r="U267" s="1"/>
  <c r="X43"/>
  <c r="AA43"/>
  <c r="X156" i="5"/>
  <c r="AA156"/>
  <c r="J270" i="1"/>
  <c r="AB270" s="1"/>
  <c r="X115" i="5"/>
  <c r="U115"/>
  <c r="V118" i="7"/>
  <c r="O13" i="6"/>
  <c r="U11"/>
  <c r="U142" i="5"/>
  <c r="U52"/>
  <c r="AA52"/>
  <c r="J139" i="7"/>
  <c r="Y139" s="1"/>
  <c r="I118"/>
  <c r="I139" s="1"/>
  <c r="Y118"/>
  <c r="U122" i="6"/>
  <c r="X122"/>
  <c r="U5" i="7"/>
  <c r="X5"/>
  <c r="I4" i="1"/>
  <c r="AB4"/>
  <c r="I196" i="6"/>
  <c r="AA196" s="1"/>
  <c r="AA76" i="5"/>
  <c r="O144" i="6"/>
  <c r="U144" s="1"/>
  <c r="V144"/>
  <c r="X143" i="5"/>
  <c r="O154"/>
  <c r="X154" s="1"/>
  <c r="X118" i="6"/>
  <c r="U137" i="5"/>
  <c r="W219" i="1"/>
  <c r="AC219"/>
  <c r="X111"/>
  <c r="U111"/>
  <c r="X234" i="7"/>
  <c r="X147"/>
  <c r="U147"/>
  <c r="S153"/>
  <c r="S265" s="1"/>
  <c r="R140"/>
  <c r="AA140" s="1"/>
  <c r="V140"/>
  <c r="AB140"/>
  <c r="AA119"/>
  <c r="U119"/>
  <c r="U166" i="5"/>
  <c r="X166"/>
  <c r="AB220" i="7"/>
  <c r="Y220"/>
  <c r="Z271"/>
  <c r="AC271"/>
  <c r="X111"/>
  <c r="AA232" i="1"/>
  <c r="X232"/>
  <c r="X12" i="6"/>
  <c r="U12"/>
  <c r="O105" i="5"/>
  <c r="X105"/>
  <c r="Y105"/>
  <c r="V105"/>
  <c r="AA111" i="7"/>
  <c r="Y4" i="1"/>
  <c r="U61" i="7"/>
  <c r="AA72" i="5"/>
  <c r="U201" i="1"/>
  <c r="AA201"/>
  <c r="R219"/>
  <c r="U219"/>
  <c r="U137"/>
  <c r="AA137"/>
  <c r="V154" i="7"/>
  <c r="O154"/>
  <c r="X154" s="1"/>
  <c r="Y154"/>
  <c r="P177"/>
  <c r="Y177" s="1"/>
  <c r="R271"/>
  <c r="U271" s="1"/>
  <c r="AA73"/>
  <c r="X153"/>
  <c r="J191" i="5"/>
  <c r="Y191" s="1"/>
  <c r="Y75"/>
  <c r="AB75"/>
  <c r="O139" i="7"/>
  <c r="O270" s="1"/>
  <c r="O94" i="6"/>
  <c r="X94" s="1"/>
  <c r="X87"/>
  <c r="AC4" i="5"/>
  <c r="I4"/>
  <c r="X4" s="1"/>
  <c r="X116" i="6"/>
  <c r="U124" i="1"/>
  <c r="AA124"/>
  <c r="W115"/>
  <c r="AC115"/>
  <c r="T268"/>
  <c r="T265"/>
  <c r="T278" s="1"/>
  <c r="AA111"/>
  <c r="X159" i="7"/>
  <c r="U159"/>
  <c r="M177"/>
  <c r="L154"/>
  <c r="L177" s="1"/>
  <c r="AA141"/>
  <c r="U141"/>
  <c r="AB39"/>
  <c r="J269"/>
  <c r="AB269" s="1"/>
  <c r="AA36"/>
  <c r="R13" i="6"/>
  <c r="U13" s="1"/>
  <c r="AA140" i="1"/>
  <c r="U140"/>
  <c r="Z267"/>
  <c r="S188" i="5"/>
  <c r="P188"/>
  <c r="V188" s="1"/>
  <c r="V177" i="7"/>
  <c r="U140"/>
  <c r="U94" i="6"/>
  <c r="R153" i="7"/>
  <c r="S270"/>
  <c r="V270" s="1"/>
  <c r="V139"/>
  <c r="O197" i="6"/>
  <c r="Z7" i="15"/>
  <c r="Y12"/>
  <c r="Y16"/>
  <c r="Y23"/>
  <c r="V30"/>
  <c r="V32" s="1"/>
  <c r="P32"/>
  <c r="J8" i="17" s="1"/>
  <c r="W32" i="15"/>
  <c r="Q8" i="17" s="1"/>
  <c r="Z32" i="15"/>
  <c r="T8" i="17" s="1"/>
  <c r="V70" i="15"/>
  <c r="Y72"/>
  <c r="AA32"/>
  <c r="U8" i="17" s="1"/>
  <c r="Z70" i="15"/>
  <c r="Y24"/>
  <c r="Y73"/>
  <c r="Y26"/>
  <c r="Y22"/>
  <c r="Y19"/>
  <c r="Y15"/>
  <c r="Y11"/>
  <c r="J193" i="6"/>
  <c r="AB13"/>
  <c r="Y271" i="7"/>
  <c r="AB271"/>
  <c r="Y39" i="1"/>
  <c r="AA189"/>
  <c r="X189"/>
  <c r="T192" i="5"/>
  <c r="X83" i="1"/>
  <c r="K193" i="6"/>
  <c r="AC193"/>
  <c r="K197"/>
  <c r="AC197"/>
  <c r="AC13"/>
  <c r="U124"/>
  <c r="X124"/>
  <c r="U70"/>
  <c r="AA70"/>
  <c r="X18" i="1"/>
  <c r="U86" i="7"/>
  <c r="I53"/>
  <c r="I267" s="1"/>
  <c r="AC12" i="5"/>
  <c r="AB94"/>
  <c r="AB137"/>
  <c r="V22" i="6"/>
  <c r="V198" s="1"/>
  <c r="AB92" i="7"/>
  <c r="AA221"/>
  <c r="G37" i="9"/>
  <c r="G99" s="1"/>
  <c r="F99" s="1"/>
  <c r="X47" i="5"/>
  <c r="X92"/>
  <c r="V131"/>
  <c r="X66" i="6"/>
  <c r="AA145" i="7"/>
  <c r="Z24"/>
  <c r="Z36"/>
  <c r="AB134"/>
  <c r="X222" i="1"/>
  <c r="AB24" i="15"/>
  <c r="Y28"/>
  <c r="AB27"/>
  <c r="Y149"/>
  <c r="AD156"/>
  <c r="Z156"/>
  <c r="Z153"/>
  <c r="Y154"/>
  <c r="Y151"/>
  <c r="Y146"/>
  <c r="AC145"/>
  <c r="Z142"/>
  <c r="J7"/>
  <c r="Y85"/>
  <c r="Y79"/>
  <c r="Y80"/>
  <c r="Y69"/>
  <c r="X76"/>
  <c r="V76" s="1"/>
  <c r="AB76" s="1"/>
  <c r="R76"/>
  <c r="P76" s="1"/>
  <c r="Y76" s="1"/>
  <c r="O76"/>
  <c r="O88" s="1"/>
  <c r="I19" i="17" s="1"/>
  <c r="N76" i="15"/>
  <c r="Z76"/>
  <c r="K88"/>
  <c r="E19" i="17" s="1"/>
  <c r="J139" i="15"/>
  <c r="AC158"/>
  <c r="AB44"/>
  <c r="AB143"/>
  <c r="J142"/>
  <c r="AB146"/>
  <c r="P165"/>
  <c r="AB184"/>
  <c r="AB189"/>
  <c r="AC169"/>
  <c r="M169"/>
  <c r="AC165"/>
  <c r="L138"/>
  <c r="M158"/>
  <c r="P163"/>
  <c r="Y8"/>
  <c r="AC147"/>
  <c r="AB166"/>
  <c r="Y164"/>
  <c r="AA139"/>
  <c r="R138"/>
  <c r="P142"/>
  <c r="M156"/>
  <c r="Y166"/>
  <c r="X161"/>
  <c r="V161" s="1"/>
  <c r="M163"/>
  <c r="Y75"/>
  <c r="AD139"/>
  <c r="P139"/>
  <c r="Z38"/>
  <c r="T13" i="17" s="1"/>
  <c r="V147" i="15"/>
  <c r="V153"/>
  <c r="P158"/>
  <c r="Y170"/>
  <c r="AD169"/>
  <c r="Z169"/>
  <c r="AB30"/>
  <c r="O193" i="6"/>
  <c r="AB139" i="7"/>
  <c r="O177"/>
  <c r="O268" s="1"/>
  <c r="U268" s="1"/>
  <c r="AB153"/>
  <c r="X144" i="6"/>
  <c r="AB83" i="5"/>
  <c r="AA86" i="6"/>
  <c r="R83" i="5"/>
  <c r="AA83" s="1"/>
  <c r="AB39" i="1"/>
  <c r="I39"/>
  <c r="O4" i="7"/>
  <c r="U4" s="1"/>
  <c r="AC13" i="5"/>
  <c r="K188"/>
  <c r="AC188" s="1"/>
  <c r="K192"/>
  <c r="AC192" s="1"/>
  <c r="AC177" i="7"/>
  <c r="I219" i="1"/>
  <c r="X219" s="1"/>
  <c r="AA232" i="7"/>
  <c r="Q188" i="5"/>
  <c r="W188"/>
  <c r="AB98"/>
  <c r="U119" i="1"/>
  <c r="I154"/>
  <c r="AA154"/>
  <c r="K177"/>
  <c r="AA131" i="6"/>
  <c r="X116" i="1"/>
  <c r="W13" i="6"/>
  <c r="W197" s="1"/>
  <c r="X30"/>
  <c r="Y92" i="7"/>
  <c r="W103"/>
  <c r="AA9"/>
  <c r="L5"/>
  <c r="T39"/>
  <c r="T265" s="1"/>
  <c r="U192" i="6"/>
  <c r="X20" i="5"/>
  <c r="X150"/>
  <c r="L196" i="6"/>
  <c r="AC195"/>
  <c r="AA60" i="7"/>
  <c r="R116" i="1"/>
  <c r="R139" s="1"/>
  <c r="X37" i="5"/>
  <c r="X41"/>
  <c r="X88" i="15"/>
  <c r="R19" i="17" s="1"/>
  <c r="Z78" i="15"/>
  <c r="AB41"/>
  <c r="J70"/>
  <c r="AB70" s="1"/>
  <c r="V145"/>
  <c r="Y186"/>
  <c r="Y188"/>
  <c r="T269" i="7"/>
  <c r="AC177" i="1"/>
  <c r="AA116"/>
  <c r="U116"/>
  <c r="X154"/>
  <c r="Z188" i="5"/>
  <c r="I269" i="1"/>
  <c r="U83" i="5"/>
  <c r="AC64" i="15"/>
  <c r="P62"/>
  <c r="J17" i="17" s="1"/>
  <c r="I192" i="5"/>
  <c r="AA13"/>
  <c r="AA219" i="1"/>
  <c r="AC39" i="7"/>
  <c r="X8" i="5"/>
  <c r="AA43" i="1"/>
  <c r="U153" i="7"/>
  <c r="U154"/>
  <c r="O153" i="6"/>
  <c r="V83" i="5"/>
  <c r="V191" s="1"/>
  <c r="S118"/>
  <c r="R118" s="1"/>
  <c r="O191"/>
  <c r="L118" i="1"/>
  <c r="L139"/>
  <c r="AA17" i="5"/>
  <c r="Y62"/>
  <c r="V62"/>
  <c r="V194"/>
  <c r="R154"/>
  <c r="U154"/>
  <c r="AB118" i="7"/>
  <c r="U36" i="1"/>
  <c r="W269"/>
  <c r="S269"/>
  <c r="AB269" s="1"/>
  <c r="AC4"/>
  <c r="Y154" i="5"/>
  <c r="R4" i="1"/>
  <c r="AA4" s="1"/>
  <c r="AA11" i="5"/>
  <c r="V13"/>
  <c r="V192" s="1"/>
  <c r="Y153" i="7"/>
  <c r="I127" i="5"/>
  <c r="J127" s="1"/>
  <c r="Y127" s="1"/>
  <c r="X34"/>
  <c r="X64"/>
  <c r="X143" i="6"/>
  <c r="AA133" i="7"/>
  <c r="X133"/>
  <c r="V115"/>
  <c r="Y76" i="5"/>
  <c r="X224" i="7"/>
  <c r="AA52"/>
  <c r="AC36"/>
  <c r="U179" i="1"/>
  <c r="X153" i="6"/>
  <c r="P153"/>
  <c r="Y153" s="1"/>
  <c r="V118" i="5"/>
  <c r="N88" i="15"/>
  <c r="H19" i="17" s="1"/>
  <c r="P78" i="15"/>
  <c r="AB82"/>
  <c r="Y82"/>
  <c r="Q88"/>
  <c r="K19" i="17" s="1"/>
  <c r="AB95" i="15"/>
  <c r="Y121"/>
  <c r="Y119"/>
  <c r="Y117"/>
  <c r="Y115"/>
  <c r="Y113"/>
  <c r="Y111"/>
  <c r="Y109"/>
  <c r="Y107"/>
  <c r="Y105"/>
  <c r="Y103"/>
  <c r="Y101"/>
  <c r="Y99"/>
  <c r="Y97"/>
  <c r="AB123"/>
  <c r="AB121"/>
  <c r="AB119"/>
  <c r="AB117"/>
  <c r="AB115"/>
  <c r="AB113"/>
  <c r="AB111"/>
  <c r="AB109"/>
  <c r="AB107"/>
  <c r="AB105"/>
  <c r="AB103"/>
  <c r="AB101"/>
  <c r="AB99"/>
  <c r="AB97"/>
  <c r="AB94"/>
  <c r="AB92"/>
  <c r="Z96"/>
  <c r="Y96" s="1"/>
  <c r="Y91"/>
  <c r="AB120"/>
  <c r="AB116"/>
  <c r="AB112"/>
  <c r="AB108"/>
  <c r="AB104"/>
  <c r="AB100"/>
  <c r="J96"/>
  <c r="L130"/>
  <c r="AB172"/>
  <c r="J167"/>
  <c r="N152"/>
  <c r="M152" s="1"/>
  <c r="AB81"/>
  <c r="AB79"/>
  <c r="AC76"/>
  <c r="J78"/>
  <c r="Y34"/>
  <c r="S10" i="17" s="1"/>
  <c r="M76" i="15"/>
  <c r="AB154"/>
  <c r="AB162"/>
  <c r="N31"/>
  <c r="H7" i="17" s="1"/>
  <c r="X35" i="15"/>
  <c r="P70"/>
  <c r="Y70" s="1"/>
  <c r="Y71"/>
  <c r="Y74"/>
  <c r="Y77"/>
  <c r="Y21"/>
  <c r="Y155"/>
  <c r="Z145"/>
  <c r="J153"/>
  <c r="AB153" s="1"/>
  <c r="AA156"/>
  <c r="AB66"/>
  <c r="Z158"/>
  <c r="AC161"/>
  <c r="Y189"/>
  <c r="AB67"/>
  <c r="Y53"/>
  <c r="K130"/>
  <c r="J130" s="1"/>
  <c r="M138"/>
  <c r="V163"/>
  <c r="V165"/>
  <c r="Y122"/>
  <c r="Y116"/>
  <c r="S142"/>
  <c r="AB85"/>
  <c r="Q138"/>
  <c r="S45"/>
  <c r="M15" i="17" s="1"/>
  <c r="Y57" i="15"/>
  <c r="AB55"/>
  <c r="AB51"/>
  <c r="AB49"/>
  <c r="V96"/>
  <c r="AB96" s="1"/>
  <c r="S145"/>
  <c r="M64"/>
  <c r="P64"/>
  <c r="Y64" s="1"/>
  <c r="AC62"/>
  <c r="W17" i="17" s="1"/>
  <c r="AB52" i="15"/>
  <c r="T88"/>
  <c r="N19" i="17" s="1"/>
  <c r="Y118" i="15"/>
  <c r="Y102"/>
  <c r="Y132"/>
  <c r="Z134"/>
  <c r="S158"/>
  <c r="AA118" i="7"/>
  <c r="U118"/>
  <c r="W39" i="1"/>
  <c r="Z177"/>
  <c r="X177" i="7"/>
  <c r="X4"/>
  <c r="Z197" i="6"/>
  <c r="AA153" i="7"/>
  <c r="J265"/>
  <c r="J270"/>
  <c r="Y270" s="1"/>
  <c r="R197" i="6"/>
  <c r="P268" i="7"/>
  <c r="AA4" i="5"/>
  <c r="X118" i="7"/>
  <c r="O62" i="5"/>
  <c r="O194"/>
  <c r="AC190"/>
  <c r="X73" i="7"/>
  <c r="X149" i="5"/>
  <c r="I62"/>
  <c r="AA62" s="1"/>
  <c r="X99"/>
  <c r="AA4" i="6"/>
  <c r="X4"/>
  <c r="X28"/>
  <c r="X32" i="7"/>
  <c r="AA8" i="6"/>
  <c r="AB11"/>
  <c r="AB133" i="15"/>
  <c r="Y133"/>
  <c r="AC96"/>
  <c r="Y131"/>
  <c r="Z133"/>
  <c r="AC133"/>
  <c r="I194" i="5"/>
  <c r="AA194" s="1"/>
  <c r="X62"/>
  <c r="J278" i="7"/>
  <c r="AB270"/>
  <c r="AB171" i="15"/>
  <c r="Y171"/>
  <c r="J177"/>
  <c r="M144"/>
  <c r="S165"/>
  <c r="M185"/>
  <c r="N179"/>
  <c r="S193"/>
  <c r="T192"/>
  <c r="M201"/>
  <c r="Y108"/>
  <c r="R179"/>
  <c r="AA179" s="1"/>
  <c r="AB209"/>
  <c r="Y208"/>
  <c r="AB208"/>
  <c r="X198"/>
  <c r="AB205"/>
  <c r="Y204"/>
  <c r="AB204"/>
  <c r="Y202"/>
  <c r="AB202"/>
  <c r="Y200"/>
  <c r="AB200"/>
  <c r="Y199"/>
  <c r="AB199"/>
  <c r="Z195"/>
  <c r="AC195"/>
  <c r="Y196"/>
  <c r="Y194"/>
  <c r="AB194"/>
  <c r="Z193"/>
  <c r="AC193"/>
  <c r="W179"/>
  <c r="AB191"/>
  <c r="Y190"/>
  <c r="AB190"/>
  <c r="AB33"/>
  <c r="V9" i="17" s="1"/>
  <c r="Z64" i="15"/>
  <c r="AB48"/>
  <c r="J174"/>
  <c r="W173"/>
  <c r="V167"/>
  <c r="Z185"/>
  <c r="AC185"/>
  <c r="AC180"/>
  <c r="X4" i="1"/>
  <c r="U4"/>
  <c r="V269"/>
  <c r="S278"/>
  <c r="X220"/>
  <c r="AA220"/>
  <c r="AA267"/>
  <c r="U267"/>
  <c r="W268" i="7"/>
  <c r="V267"/>
  <c r="AB267"/>
  <c r="Z92"/>
  <c r="I92"/>
  <c r="AA92" s="1"/>
  <c r="K103"/>
  <c r="AC103" s="1"/>
  <c r="Y271" i="1"/>
  <c r="V271"/>
  <c r="AA36"/>
  <c r="V4"/>
  <c r="X36"/>
  <c r="AC27"/>
  <c r="R27"/>
  <c r="AA27"/>
  <c r="AB271"/>
  <c r="X171" i="6"/>
  <c r="AA171"/>
  <c r="X142"/>
  <c r="U142"/>
  <c r="I139" i="1"/>
  <c r="I270" s="1"/>
  <c r="Z271"/>
  <c r="AB131" i="6"/>
  <c r="X197" i="15"/>
  <c r="X139" i="1"/>
  <c r="U27"/>
  <c r="I103" i="7"/>
  <c r="I268" s="1"/>
  <c r="Z103"/>
  <c r="K268"/>
  <c r="AA103"/>
  <c r="AC179" i="15"/>
  <c r="K138"/>
  <c r="Y187"/>
  <c r="Z180"/>
  <c r="Y181"/>
  <c r="AB132"/>
  <c r="V207"/>
  <c r="N84"/>
  <c r="M84" s="1"/>
  <c r="J90"/>
  <c r="AB75"/>
  <c r="AC142"/>
  <c r="V134"/>
  <c r="U173"/>
  <c r="S185"/>
  <c r="AC206"/>
  <c r="Z192"/>
  <c r="T136"/>
  <c r="N21" i="17" s="1"/>
  <c r="AC192" i="15"/>
  <c r="M179"/>
  <c r="Y135"/>
  <c r="O7" i="17"/>
  <c r="Z90" i="15"/>
  <c r="Q136"/>
  <c r="Z179"/>
  <c r="P179"/>
  <c r="Q197"/>
  <c r="V90"/>
  <c r="AB90" s="1"/>
  <c r="AC90"/>
  <c r="M198"/>
  <c r="M88"/>
  <c r="G19" i="17" s="1"/>
  <c r="Y33" i="15"/>
  <c r="S9" i="17" s="1"/>
  <c r="M142" i="15"/>
  <c r="Z163"/>
  <c r="AC163"/>
  <c r="Y123"/>
  <c r="U144"/>
  <c r="M167"/>
  <c r="AD180"/>
  <c r="Z199"/>
  <c r="P195"/>
  <c r="L270" i="1"/>
  <c r="U118" i="5"/>
  <c r="R11" i="17"/>
  <c r="X35" i="1"/>
  <c r="U35"/>
  <c r="O39"/>
  <c r="AB103"/>
  <c r="Y103"/>
  <c r="J268"/>
  <c r="AB268" s="1"/>
  <c r="J265"/>
  <c r="X118"/>
  <c r="AA118"/>
  <c r="X35" i="7"/>
  <c r="U35"/>
  <c r="AA264"/>
  <c r="U264"/>
  <c r="AC139"/>
  <c r="T270"/>
  <c r="AA115"/>
  <c r="R268"/>
  <c r="U115"/>
  <c r="AB193" i="6"/>
  <c r="I13"/>
  <c r="AA11"/>
  <c r="M192" i="5"/>
  <c r="M188"/>
  <c r="K265" i="7"/>
  <c r="U62" i="5"/>
  <c r="U194"/>
  <c r="Z130" i="15"/>
  <c r="AC269" i="7"/>
  <c r="I177" i="1"/>
  <c r="Z192" i="5"/>
  <c r="L177" i="1"/>
  <c r="AA103"/>
  <c r="R268"/>
  <c r="U232" i="7"/>
  <c r="X232"/>
  <c r="AA35"/>
  <c r="R39"/>
  <c r="Q270"/>
  <c r="W270" s="1"/>
  <c r="W139"/>
  <c r="Z139"/>
  <c r="M270"/>
  <c r="AA198" i="6"/>
  <c r="X198"/>
  <c r="U86"/>
  <c r="X86"/>
  <c r="O196"/>
  <c r="X196"/>
  <c r="L192" i="5"/>
  <c r="L188"/>
  <c r="J192"/>
  <c r="Y192"/>
  <c r="J188"/>
  <c r="Y188"/>
  <c r="Y13"/>
  <c r="AB13"/>
  <c r="O190"/>
  <c r="X190"/>
  <c r="U17"/>
  <c r="U190"/>
  <c r="X17"/>
  <c r="U94"/>
  <c r="R193"/>
  <c r="U98"/>
  <c r="U193" s="1"/>
  <c r="AA98"/>
  <c r="AA192"/>
  <c r="AB192"/>
  <c r="AA199" i="6"/>
  <c r="L35" i="15"/>
  <c r="F11" i="17" s="1"/>
  <c r="AA124" i="6"/>
  <c r="I219" i="7"/>
  <c r="X163" i="6"/>
  <c r="U163"/>
  <c r="U196" s="1"/>
  <c r="M210" i="15"/>
  <c r="G23" i="17" s="1"/>
  <c r="E7"/>
  <c r="S268" i="7"/>
  <c r="V268" s="1"/>
  <c r="O127" i="5"/>
  <c r="I193"/>
  <c r="X193"/>
  <c r="W13"/>
  <c r="W192"/>
  <c r="X8" i="6"/>
  <c r="W35" i="7"/>
  <c r="X74" i="5"/>
  <c r="S207" i="15"/>
  <c r="S206" s="1"/>
  <c r="Z62"/>
  <c r="T17" i="17" s="1"/>
  <c r="K21"/>
  <c r="AA177" i="1"/>
  <c r="X177"/>
  <c r="I197" i="6"/>
  <c r="X197" s="1"/>
  <c r="I193"/>
  <c r="X13"/>
  <c r="AA13"/>
  <c r="AA268" i="7"/>
  <c r="AA193" i="5"/>
  <c r="P127"/>
  <c r="X127"/>
  <c r="AA219" i="7"/>
  <c r="X219"/>
  <c r="R269"/>
  <c r="AA269" s="1"/>
  <c r="AA39"/>
  <c r="K278"/>
  <c r="J278" i="1"/>
  <c r="AB265"/>
  <c r="O269"/>
  <c r="X39"/>
  <c r="U39"/>
  <c r="AB188" i="5"/>
  <c r="X269" i="1"/>
  <c r="AB278"/>
  <c r="X193" i="6"/>
  <c r="AA197"/>
  <c r="M8" i="17"/>
  <c r="AB11" i="15" l="1"/>
  <c r="AB12"/>
  <c r="AB15"/>
  <c r="AB9"/>
  <c r="AB178"/>
  <c r="AB181"/>
  <c r="AB182"/>
  <c r="AB183"/>
  <c r="S7"/>
  <c r="S31" s="1"/>
  <c r="S138"/>
  <c r="T144"/>
  <c r="S153"/>
  <c r="J185"/>
  <c r="P185"/>
  <c r="M193"/>
  <c r="J192"/>
  <c r="P192"/>
  <c r="L7" i="17"/>
  <c r="R35" i="15"/>
  <c r="L11" i="17" s="1"/>
  <c r="J31" i="15"/>
  <c r="O35"/>
  <c r="I11" i="17" s="1"/>
  <c r="AC32" i="15"/>
  <c r="W8" i="17" s="1"/>
  <c r="AD32" i="15"/>
  <c r="X8" i="17" s="1"/>
  <c r="M7" i="15"/>
  <c r="M31" s="1"/>
  <c r="G7" i="17" s="1"/>
  <c r="AB8" i="15"/>
  <c r="AB13"/>
  <c r="Y13"/>
  <c r="AB14"/>
  <c r="Y14"/>
  <c r="AB17"/>
  <c r="Y17"/>
  <c r="AB18"/>
  <c r="Y18"/>
  <c r="AB19"/>
  <c r="AB23"/>
  <c r="AB26"/>
  <c r="Y27"/>
  <c r="AB28"/>
  <c r="AB37"/>
  <c r="AB40"/>
  <c r="Y40"/>
  <c r="Y42"/>
  <c r="AB20"/>
  <c r="Y20"/>
  <c r="AB21"/>
  <c r="AB22"/>
  <c r="Y41"/>
  <c r="M45"/>
  <c r="G15" i="17" s="1"/>
  <c r="Y43" i="15"/>
  <c r="Y178"/>
  <c r="Y184"/>
  <c r="AB187"/>
  <c r="J197"/>
  <c r="AB135"/>
  <c r="AC130"/>
  <c r="R88"/>
  <c r="AB69"/>
  <c r="V78"/>
  <c r="AB78" s="1"/>
  <c r="Y86"/>
  <c r="Y87"/>
  <c r="AC78"/>
  <c r="Y140"/>
  <c r="AB142"/>
  <c r="AC153"/>
  <c r="Y159"/>
  <c r="Y162"/>
  <c r="M165"/>
  <c r="AB170"/>
  <c r="AB176"/>
  <c r="W88"/>
  <c r="Q19" i="17" s="1"/>
  <c r="M62" i="15"/>
  <c r="G17" i="17" s="1"/>
  <c r="V62" i="15"/>
  <c r="P17" i="17" s="1"/>
  <c r="S62" i="15"/>
  <c r="M17" i="17" s="1"/>
  <c r="S70" i="15"/>
  <c r="AB122"/>
  <c r="AB118"/>
  <c r="AB114"/>
  <c r="AB110"/>
  <c r="AB106"/>
  <c r="AB102"/>
  <c r="AB98"/>
  <c r="AB93"/>
  <c r="K136"/>
  <c r="E21" i="17" s="1"/>
  <c r="Y90" i="15"/>
  <c r="J134"/>
  <c r="AB134" s="1"/>
  <c r="AA169"/>
  <c r="J165"/>
  <c r="AB165" s="1"/>
  <c r="S173"/>
  <c r="V179"/>
  <c r="AB203"/>
  <c r="V192"/>
  <c r="AB192" s="1"/>
  <c r="J195"/>
  <c r="Y195" s="1"/>
  <c r="M195"/>
  <c r="S195"/>
  <c r="V195"/>
  <c r="F19" i="17"/>
  <c r="J88" i="15"/>
  <c r="D19" i="17" s="1"/>
  <c r="L19"/>
  <c r="P88" i="15"/>
  <c r="K7" i="17"/>
  <c r="Z31" i="15"/>
  <c r="T7" i="17" s="1"/>
  <c r="Q35" i="15"/>
  <c r="K11" i="17" s="1"/>
  <c r="V88" i="15"/>
  <c r="P19" i="17" s="1"/>
  <c r="AC136" i="15"/>
  <c r="W21" i="17" s="1"/>
  <c r="Q21"/>
  <c r="AB84" i="15"/>
  <c r="Y134"/>
  <c r="AB161"/>
  <c r="AD35"/>
  <c r="X11" i="17" s="1"/>
  <c r="O78" i="15"/>
  <c r="S88"/>
  <c r="M19" i="17" s="1"/>
  <c r="AB34" i="15"/>
  <c r="V10" i="17" s="1"/>
  <c r="O192" i="15"/>
  <c r="Z198"/>
  <c r="U35"/>
  <c r="O11" i="17" s="1"/>
  <c r="V180" i="15"/>
  <c r="K173"/>
  <c r="AC173" s="1"/>
  <c r="AC31"/>
  <c r="W7" i="17" s="1"/>
  <c r="K35" i="15"/>
  <c r="E11" i="17" s="1"/>
  <c r="S180" i="15"/>
  <c r="P169"/>
  <c r="Y169" s="1"/>
  <c r="W138"/>
  <c r="R198"/>
  <c r="R197" s="1"/>
  <c r="AC207"/>
  <c r="S198"/>
  <c r="P177"/>
  <c r="Y177" s="1"/>
  <c r="S96"/>
  <c r="P96"/>
  <c r="S84"/>
  <c r="Z88"/>
  <c r="T19" i="17" s="1"/>
  <c r="AC134" i="15"/>
  <c r="J32"/>
  <c r="D8" i="17" s="1"/>
  <c r="V64" i="15"/>
  <c r="AB64" s="1"/>
  <c r="V7"/>
  <c r="V139"/>
  <c r="J163"/>
  <c r="Y163" s="1"/>
  <c r="P145"/>
  <c r="Y142"/>
  <c r="P7"/>
  <c r="AC38"/>
  <c r="W13" i="17" s="1"/>
  <c r="J38" i="15"/>
  <c r="AC7"/>
  <c r="Y37"/>
  <c r="AB10"/>
  <c r="V45"/>
  <c r="P84"/>
  <c r="Y84" s="1"/>
  <c r="J62"/>
  <c r="D17" i="17" s="1"/>
  <c r="S147" i="15"/>
  <c r="Z147"/>
  <c r="S156"/>
  <c r="N192"/>
  <c r="AB47"/>
  <c r="AB139"/>
  <c r="V138"/>
  <c r="P138"/>
  <c r="K144"/>
  <c r="Q144"/>
  <c r="P144" s="1"/>
  <c r="P147"/>
  <c r="AC177"/>
  <c r="AB186"/>
  <c r="S197"/>
  <c r="Y78"/>
  <c r="AB77"/>
  <c r="AB42"/>
  <c r="P45"/>
  <c r="AB175"/>
  <c r="AB177"/>
  <c r="AA180"/>
  <c r="AD179"/>
  <c r="Y209"/>
  <c r="Y203"/>
  <c r="Y205"/>
  <c r="Y191"/>
  <c r="AB196"/>
  <c r="S192"/>
  <c r="J198"/>
  <c r="M197"/>
  <c r="Y160"/>
  <c r="Y158"/>
  <c r="Y182"/>
  <c r="Y183"/>
  <c r="AB188"/>
  <c r="S169"/>
  <c r="V169"/>
  <c r="AB169" s="1"/>
  <c r="J201"/>
  <c r="Y201" s="1"/>
  <c r="AC201"/>
  <c r="S201"/>
  <c r="P130"/>
  <c r="S130"/>
  <c r="S136" s="1"/>
  <c r="M21" i="17" s="1"/>
  <c r="AB61" i="15"/>
  <c r="AB59"/>
  <c r="AB56"/>
  <c r="P15" i="17"/>
  <c r="J15"/>
  <c r="AC45" i="15"/>
  <c r="W15" i="17" s="1"/>
  <c r="Z45" i="15"/>
  <c r="T15" i="17" s="1"/>
  <c r="J45" i="15"/>
  <c r="D15" i="17" s="1"/>
  <c r="P8"/>
  <c r="Y9" i="15"/>
  <c r="N35"/>
  <c r="W35"/>
  <c r="Q11" i="17" s="1"/>
  <c r="Y32" i="15"/>
  <c r="S8" i="17" s="1"/>
  <c r="AB16" i="15"/>
  <c r="M7" i="17"/>
  <c r="S35" i="15"/>
  <c r="M11" i="17" s="1"/>
  <c r="D7"/>
  <c r="J138" i="15"/>
  <c r="Y139"/>
  <c r="AA138"/>
  <c r="AD138"/>
  <c r="J156"/>
  <c r="AC156"/>
  <c r="Y157"/>
  <c r="AB158"/>
  <c r="X152"/>
  <c r="T152"/>
  <c r="T210" s="1"/>
  <c r="N23" i="17" s="1"/>
  <c r="N24" s="1"/>
  <c r="Y165" i="15"/>
  <c r="Z165"/>
  <c r="AC197"/>
  <c r="V197"/>
  <c r="AB197" s="1"/>
  <c r="Y185"/>
  <c r="Y192"/>
  <c r="AB195"/>
  <c r="AB179"/>
  <c r="Y179"/>
  <c r="P207"/>
  <c r="Z197"/>
  <c r="P198"/>
  <c r="Y198" s="1"/>
  <c r="P180"/>
  <c r="J193"/>
  <c r="M180"/>
  <c r="V206"/>
  <c r="O206"/>
  <c r="V174"/>
  <c r="AB174" s="1"/>
  <c r="J180"/>
  <c r="AB180" s="1"/>
  <c r="V173"/>
  <c r="AC198"/>
  <c r="V198"/>
  <c r="AB198" s="1"/>
  <c r="Z207"/>
  <c r="V193"/>
  <c r="AB193" s="1"/>
  <c r="J207"/>
  <c r="J206" s="1"/>
  <c r="AB62"/>
  <c r="V17" i="17" s="1"/>
  <c r="Y62" i="15"/>
  <c r="S17" i="17" s="1"/>
  <c r="AB138" i="15"/>
  <c r="Z139"/>
  <c r="Y138"/>
  <c r="Z138"/>
  <c r="AC138"/>
  <c r="AB145"/>
  <c r="W144"/>
  <c r="V144" s="1"/>
  <c r="L144"/>
  <c r="J144" s="1"/>
  <c r="Y144" s="1"/>
  <c r="J147"/>
  <c r="Y147" s="1"/>
  <c r="Y153"/>
  <c r="Q152"/>
  <c r="U152"/>
  <c r="P156"/>
  <c r="Y156" s="1"/>
  <c r="V156"/>
  <c r="AB156" s="1"/>
  <c r="K152"/>
  <c r="K210" s="1"/>
  <c r="K211" s="1"/>
  <c r="W152"/>
  <c r="X210"/>
  <c r="L152"/>
  <c r="R152"/>
  <c r="R210" s="1"/>
  <c r="Y161"/>
  <c r="K212"/>
  <c r="L173"/>
  <c r="S174"/>
  <c r="P193"/>
  <c r="P197"/>
  <c r="Y197" s="1"/>
  <c r="M35"/>
  <c r="G11" i="17" s="1"/>
  <c r="R270" i="1"/>
  <c r="AA270" s="1"/>
  <c r="U139"/>
  <c r="AA139"/>
  <c r="AC265" i="7"/>
  <c r="T278"/>
  <c r="AC278" s="1"/>
  <c r="U124"/>
  <c r="AA124"/>
  <c r="Y13" i="6"/>
  <c r="J197"/>
  <c r="W36" i="7"/>
  <c r="Q39"/>
  <c r="O36"/>
  <c r="L118"/>
  <c r="L139" s="1"/>
  <c r="L270" s="1"/>
  <c r="N139"/>
  <c r="M153"/>
  <c r="L140"/>
  <c r="X268"/>
  <c r="X194" i="5"/>
  <c r="U197" i="6"/>
  <c r="AB105" i="5"/>
  <c r="R105"/>
  <c r="P193" i="6"/>
  <c r="P196"/>
  <c r="Y196" s="1"/>
  <c r="Y122"/>
  <c r="X128" i="7"/>
  <c r="U128"/>
  <c r="AA35" i="15"/>
  <c r="U11" i="17" s="1"/>
  <c r="AC35" i="15"/>
  <c r="W11" i="17" s="1"/>
  <c r="X103" i="7"/>
  <c r="X92"/>
  <c r="AB88" i="15"/>
  <c r="V19" i="17" s="1"/>
  <c r="U177" i="7"/>
  <c r="Y145" i="15"/>
  <c r="AA53" i="7"/>
  <c r="V153"/>
  <c r="R193" i="6"/>
  <c r="AB191" i="5"/>
  <c r="L193" i="6"/>
  <c r="L191" i="5"/>
  <c r="AA61" i="7"/>
  <c r="AB154" i="5"/>
  <c r="W177" i="7"/>
  <c r="U5" i="1"/>
  <c r="U154"/>
  <c r="AB4" i="7"/>
  <c r="AA27"/>
  <c r="U43" i="1"/>
  <c r="Z269"/>
  <c r="U155"/>
  <c r="Z139"/>
  <c r="AA53"/>
  <c r="X134"/>
  <c r="Y232"/>
  <c r="AA166"/>
  <c r="Q139"/>
  <c r="X128"/>
  <c r="U256" i="7"/>
  <c r="Y131" i="6"/>
  <c r="R153"/>
  <c r="X19" i="5"/>
  <c r="X31"/>
  <c r="X36"/>
  <c r="Y52"/>
  <c r="AA68"/>
  <c r="U71"/>
  <c r="AA79"/>
  <c r="W83"/>
  <c r="I94"/>
  <c r="AA94" s="1"/>
  <c r="X88"/>
  <c r="AA99"/>
  <c r="AA107"/>
  <c r="U108"/>
  <c r="U109"/>
  <c r="U111"/>
  <c r="U131"/>
  <c r="Y59"/>
  <c r="AA80"/>
  <c r="X35" i="6"/>
  <c r="AA38"/>
  <c r="X42"/>
  <c r="AA47"/>
  <c r="AA50"/>
  <c r="U55"/>
  <c r="AA59"/>
  <c r="U64"/>
  <c r="U85"/>
  <c r="U103"/>
  <c r="X134"/>
  <c r="AA143"/>
  <c r="X89" i="7"/>
  <c r="P139" i="1"/>
  <c r="O141"/>
  <c r="AA38" i="15"/>
  <c r="U13" i="17" s="1"/>
  <c r="AD38" i="15"/>
  <c r="X13" i="17" s="1"/>
  <c r="Y175" i="15"/>
  <c r="V185"/>
  <c r="AB185" s="1"/>
  <c r="Y129"/>
  <c r="Y127"/>
  <c r="Y125"/>
  <c r="AB125"/>
  <c r="AB127"/>
  <c r="AB129"/>
  <c r="Y269" i="1"/>
  <c r="N268"/>
  <c r="R264"/>
  <c r="V122" i="6"/>
  <c r="F90" i="9"/>
  <c r="Z12" i="5"/>
  <c r="U14"/>
  <c r="X22"/>
  <c r="AA35"/>
  <c r="X38"/>
  <c r="AA43"/>
  <c r="X48"/>
  <c r="U54"/>
  <c r="AA55"/>
  <c r="X60"/>
  <c r="X76"/>
  <c r="AA106"/>
  <c r="U129"/>
  <c r="AB143"/>
  <c r="U146"/>
  <c r="X46"/>
  <c r="AA24"/>
  <c r="L197" i="6"/>
  <c r="AA14"/>
  <c r="X52"/>
  <c r="X59"/>
  <c r="X60"/>
  <c r="U95"/>
  <c r="AA138"/>
  <c r="U154"/>
  <c r="X120"/>
  <c r="P39" i="7"/>
  <c r="R116"/>
  <c r="X109" i="1"/>
  <c r="Z201"/>
  <c r="Y176" i="15"/>
  <c r="Y124"/>
  <c r="Y128"/>
  <c r="Y126"/>
  <c r="AB124"/>
  <c r="AB126"/>
  <c r="AB128"/>
  <c r="V130"/>
  <c r="AA267" i="7"/>
  <c r="X267"/>
  <c r="S278"/>
  <c r="AB278" s="1"/>
  <c r="AB265"/>
  <c r="X139"/>
  <c r="I270"/>
  <c r="I265"/>
  <c r="AA39" i="1"/>
  <c r="R269"/>
  <c r="AA75" i="5"/>
  <c r="R188"/>
  <c r="U75"/>
  <c r="U191" s="1"/>
  <c r="R191"/>
  <c r="X270" i="1"/>
  <c r="O188" i="5"/>
  <c r="U13"/>
  <c r="U192" s="1"/>
  <c r="O192"/>
  <c r="X192" s="1"/>
  <c r="X13"/>
  <c r="I153" i="1"/>
  <c r="K268"/>
  <c r="Z153"/>
  <c r="AC153"/>
  <c r="K265"/>
  <c r="M268"/>
  <c r="L153"/>
  <c r="O153"/>
  <c r="Y153"/>
  <c r="V153"/>
  <c r="P265"/>
  <c r="P268"/>
  <c r="M265"/>
  <c r="M278" s="1"/>
  <c r="M270"/>
  <c r="S144" i="15"/>
  <c r="U210"/>
  <c r="AA271" i="7"/>
  <c r="X271"/>
  <c r="N265" i="1"/>
  <c r="N278" s="1"/>
  <c r="N270"/>
  <c r="AA154" i="5"/>
  <c r="AA115" i="1"/>
  <c r="X115"/>
  <c r="U92"/>
  <c r="O103"/>
  <c r="X92"/>
  <c r="X271"/>
  <c r="U271"/>
  <c r="Z103"/>
  <c r="Q268"/>
  <c r="W268" s="1"/>
  <c r="Q265"/>
  <c r="W103"/>
  <c r="R265"/>
  <c r="AA222" i="7"/>
  <c r="U222"/>
  <c r="O210" i="15"/>
  <c r="N78"/>
  <c r="M78" s="1"/>
  <c r="X53" i="7"/>
  <c r="M197" i="6"/>
  <c r="M193"/>
  <c r="W191" i="5"/>
  <c r="J268" i="7"/>
  <c r="AB268" s="1"/>
  <c r="V196" i="6"/>
  <c r="Z206" i="15"/>
  <c r="Q174"/>
  <c r="Q193" i="6"/>
  <c r="X32" i="5"/>
  <c r="AC88" i="15" l="1"/>
  <c r="W19" i="17" s="1"/>
  <c r="Z35" i="15"/>
  <c r="T11" i="17" s="1"/>
  <c r="AB32" i="15"/>
  <c r="V8" i="17" s="1"/>
  <c r="J136" i="15"/>
  <c r="D21" i="17" s="1"/>
  <c r="Z136" i="15"/>
  <c r="T21" i="17" s="1"/>
  <c r="D13"/>
  <c r="AB38" i="15"/>
  <c r="V13" i="17" s="1"/>
  <c r="P31" i="15"/>
  <c r="Y7"/>
  <c r="J35"/>
  <c r="D11" i="17" s="1"/>
  <c r="V31" i="15"/>
  <c r="AB7"/>
  <c r="J19" i="17"/>
  <c r="Y88" i="15"/>
  <c r="S19" i="17" s="1"/>
  <c r="Y38" i="15"/>
  <c r="S13" i="17" s="1"/>
  <c r="M192" i="15"/>
  <c r="AB163"/>
  <c r="Z144"/>
  <c r="AB201"/>
  <c r="Y130"/>
  <c r="P136"/>
  <c r="AB206"/>
  <c r="Y45"/>
  <c r="S15" i="17" s="1"/>
  <c r="AB45" i="15"/>
  <c r="V15" i="17" s="1"/>
  <c r="H11"/>
  <c r="H24" s="1"/>
  <c r="N211" i="15"/>
  <c r="N139" s="1"/>
  <c r="M139" s="1"/>
  <c r="AC144"/>
  <c r="S152"/>
  <c r="V152"/>
  <c r="T211"/>
  <c r="Y193"/>
  <c r="Y180"/>
  <c r="AB207"/>
  <c r="P206"/>
  <c r="Y206" s="1"/>
  <c r="Y207"/>
  <c r="AB144"/>
  <c r="AB147"/>
  <c r="J152"/>
  <c r="L212"/>
  <c r="E23" i="17"/>
  <c r="E24" s="1"/>
  <c r="Z152" i="15"/>
  <c r="AC152"/>
  <c r="W210"/>
  <c r="AD152"/>
  <c r="R23" i="17"/>
  <c r="R24" s="1"/>
  <c r="X211" i="15"/>
  <c r="AA152"/>
  <c r="P152"/>
  <c r="L210"/>
  <c r="AA210" s="1"/>
  <c r="U23" i="17" s="1"/>
  <c r="J173" i="15"/>
  <c r="AB173" s="1"/>
  <c r="AB130"/>
  <c r="V136"/>
  <c r="AA116" i="7"/>
  <c r="U116"/>
  <c r="R139"/>
  <c r="U141" i="1"/>
  <c r="X141"/>
  <c r="U193" i="6"/>
  <c r="AA193"/>
  <c r="Y193"/>
  <c r="V193"/>
  <c r="L153" i="7"/>
  <c r="M265"/>
  <c r="M278" s="1"/>
  <c r="M268"/>
  <c r="Q269"/>
  <c r="Z39"/>
  <c r="Q265"/>
  <c r="W39"/>
  <c r="W265" s="1"/>
  <c r="W278" s="1"/>
  <c r="Y197" i="6"/>
  <c r="AB197"/>
  <c r="P269" i="7"/>
  <c r="V39"/>
  <c r="V265" s="1"/>
  <c r="V278" s="1"/>
  <c r="P265"/>
  <c r="Y39"/>
  <c r="AA264" i="1"/>
  <c r="U264"/>
  <c r="V139"/>
  <c r="P270"/>
  <c r="Y139"/>
  <c r="AA153" i="6"/>
  <c r="S153"/>
  <c r="Q270" i="1"/>
  <c r="W270" s="1"/>
  <c r="W139"/>
  <c r="AA105" i="5"/>
  <c r="U105"/>
  <c r="R127"/>
  <c r="N265" i="7"/>
  <c r="N278" s="1"/>
  <c r="N270"/>
  <c r="X36"/>
  <c r="U36"/>
  <c r="O39"/>
  <c r="L23" i="17"/>
  <c r="L24" s="1"/>
  <c r="R211" i="15"/>
  <c r="W265" i="1"/>
  <c r="W278" s="1"/>
  <c r="I188" i="5"/>
  <c r="I191"/>
  <c r="X191" s="1"/>
  <c r="V265" i="1"/>
  <c r="V278" s="1"/>
  <c r="U270"/>
  <c r="X94" i="5"/>
  <c r="U153" i="6"/>
  <c r="R278" i="1"/>
  <c r="O23" i="17"/>
  <c r="O24" s="1"/>
  <c r="M24" s="1"/>
  <c r="U211" i="15"/>
  <c r="S210"/>
  <c r="M23" i="17" s="1"/>
  <c r="P278" i="1"/>
  <c r="Y278" s="1"/>
  <c r="Y265"/>
  <c r="L265"/>
  <c r="L278" s="1"/>
  <c r="L268"/>
  <c r="K278"/>
  <c r="AC278" s="1"/>
  <c r="AC265"/>
  <c r="AA153"/>
  <c r="I268"/>
  <c r="AA268" s="1"/>
  <c r="I265"/>
  <c r="I278" s="1"/>
  <c r="U188" i="5"/>
  <c r="X188"/>
  <c r="X270" i="7"/>
  <c r="Q173" i="15"/>
  <c r="P174"/>
  <c r="Y174" s="1"/>
  <c r="Z174"/>
  <c r="W193" i="6"/>
  <c r="Z193"/>
  <c r="I23" i="17"/>
  <c r="I24" s="1"/>
  <c r="O211" i="15"/>
  <c r="Z265" i="1"/>
  <c r="Q278"/>
  <c r="Z278" s="1"/>
  <c r="O268"/>
  <c r="U103"/>
  <c r="X103"/>
  <c r="V268"/>
  <c r="Y268"/>
  <c r="U153"/>
  <c r="U265" s="1"/>
  <c r="U278" s="1"/>
  <c r="X153"/>
  <c r="O265"/>
  <c r="AA269"/>
  <c r="U269"/>
  <c r="I278" i="7"/>
  <c r="Y268"/>
  <c r="AA191" i="5"/>
  <c r="AA188"/>
  <c r="P7" i="17" l="1"/>
  <c r="V35" i="15"/>
  <c r="AB31"/>
  <c r="V7" i="17" s="1"/>
  <c r="Y31" i="15"/>
  <c r="S7" i="17" s="1"/>
  <c r="J7"/>
  <c r="P35" i="15"/>
  <c r="J21" i="17"/>
  <c r="Y136" i="15"/>
  <c r="S21" i="17" s="1"/>
  <c r="G24"/>
  <c r="AB152" i="15"/>
  <c r="S211"/>
  <c r="Y152"/>
  <c r="V210"/>
  <c r="P23" i="17" s="1"/>
  <c r="AC210" i="15"/>
  <c r="W23" i="17" s="1"/>
  <c r="Q23"/>
  <c r="Q24" s="1"/>
  <c r="W211" i="15"/>
  <c r="AC211" s="1"/>
  <c r="F23" i="17"/>
  <c r="F24" s="1"/>
  <c r="U24" s="1"/>
  <c r="L211" i="15"/>
  <c r="J210"/>
  <c r="AD210"/>
  <c r="X23" i="17" s="1"/>
  <c r="X39" i="7"/>
  <c r="U39"/>
  <c r="O269"/>
  <c r="O265"/>
  <c r="V153" i="6"/>
  <c r="AB153"/>
  <c r="P278" i="7"/>
  <c r="Y278" s="1"/>
  <c r="Y265"/>
  <c r="V269"/>
  <c r="Y269"/>
  <c r="Q278"/>
  <c r="Z278" s="1"/>
  <c r="Z265"/>
  <c r="Z269"/>
  <c r="W269"/>
  <c r="R270"/>
  <c r="R265"/>
  <c r="U139"/>
  <c r="U265" s="1"/>
  <c r="U278" s="1"/>
  <c r="AA139"/>
  <c r="S127" i="5"/>
  <c r="AA127"/>
  <c r="U127"/>
  <c r="Y270" i="1"/>
  <c r="V270"/>
  <c r="L268" i="7"/>
  <c r="L265"/>
  <c r="L278" s="1"/>
  <c r="AB136" i="15"/>
  <c r="V21" i="17" s="1"/>
  <c r="P21"/>
  <c r="X265" i="1"/>
  <c r="O278"/>
  <c r="X278" s="1"/>
  <c r="O139" i="15"/>
  <c r="M211"/>
  <c r="Q210"/>
  <c r="P173"/>
  <c r="Y173" s="1"/>
  <c r="Z173"/>
  <c r="AA278" i="1"/>
  <c r="U268"/>
  <c r="X268"/>
  <c r="AA265"/>
  <c r="J11" i="17" l="1"/>
  <c r="Y35" i="15"/>
  <c r="S11" i="17" s="1"/>
  <c r="P11"/>
  <c r="AB35" i="15"/>
  <c r="V11" i="17" s="1"/>
  <c r="P24"/>
  <c r="W24"/>
  <c r="V211" i="15"/>
  <c r="J211"/>
  <c r="AD211"/>
  <c r="AA211"/>
  <c r="D23" i="17"/>
  <c r="AB210" i="15"/>
  <c r="V23" i="17" s="1"/>
  <c r="X24"/>
  <c r="D24"/>
  <c r="AB127" i="5"/>
  <c r="V127"/>
  <c r="U270" i="7"/>
  <c r="AA270"/>
  <c r="U269"/>
  <c r="X269"/>
  <c r="R278"/>
  <c r="AA278" s="1"/>
  <c r="AA265"/>
  <c r="O278"/>
  <c r="X278" s="1"/>
  <c r="X265"/>
  <c r="Z210" i="15"/>
  <c r="T23" i="17" s="1"/>
  <c r="Q211" i="15"/>
  <c r="K23" i="17"/>
  <c r="K24" s="1"/>
  <c r="P210" i="15"/>
  <c r="V24" i="17" l="1"/>
  <c r="AB211" i="15"/>
  <c r="J24" i="17"/>
  <c r="S24" s="1"/>
  <c r="T24"/>
  <c r="Y210" i="15"/>
  <c r="S23" i="17" s="1"/>
  <c r="J23"/>
  <c r="P211" i="15"/>
  <c r="Y211" s="1"/>
  <c r="Z211"/>
</calcChain>
</file>

<file path=xl/comments1.xml><?xml version="1.0" encoding="utf-8"?>
<comments xmlns="http://schemas.openxmlformats.org/spreadsheetml/2006/main">
  <authors>
    <author>плановый</author>
  </authors>
  <commentList>
    <comment ref="L38" authorId="0">
      <text>
        <r>
          <rPr>
            <b/>
            <sz val="8"/>
            <color indexed="81"/>
            <rFont val="Tahoma"/>
            <family val="2"/>
            <charset val="204"/>
          </rPr>
          <t>плановый:</t>
        </r>
        <r>
          <rPr>
            <sz val="8"/>
            <color indexed="81"/>
            <rFont val="Tahoma"/>
            <family val="2"/>
            <charset val="204"/>
          </rPr>
          <t xml:space="preserve">
Из отчета ФУ
</t>
        </r>
      </text>
    </comment>
    <comment ref="K69" authorId="0">
      <text>
        <r>
          <rPr>
            <b/>
            <sz val="8"/>
            <color indexed="81"/>
            <rFont val="Tahoma"/>
            <family val="2"/>
            <charset val="204"/>
          </rPr>
          <t>плановый:</t>
        </r>
        <r>
          <rPr>
            <sz val="8"/>
            <color indexed="81"/>
            <rFont val="Tahoma"/>
            <family val="2"/>
            <charset val="204"/>
          </rPr>
          <t xml:space="preserve">
Затем будет перераспределено
(по постановлению 30 тыс.руб.)
</t>
        </r>
      </text>
    </comment>
    <comment ref="K155" authorId="0">
      <text>
        <r>
          <rPr>
            <sz val="8"/>
            <color indexed="81"/>
            <rFont val="Tahoma"/>
            <family val="2"/>
            <charset val="204"/>
          </rPr>
          <t xml:space="preserve">Данное мероприятие было профинансированно до момента начала реализации  программмы, затем включено как задолженность 2011г.
</t>
        </r>
      </text>
    </comment>
    <comment ref="K178" authorId="0">
      <text>
        <r>
          <rPr>
            <b/>
            <sz val="8"/>
            <color indexed="81"/>
            <rFont val="Tahoma"/>
            <family val="2"/>
            <charset val="204"/>
          </rPr>
          <t>плановый:</t>
        </r>
        <r>
          <rPr>
            <sz val="8"/>
            <color indexed="81"/>
            <rFont val="Tahoma"/>
            <family val="2"/>
            <charset val="204"/>
          </rPr>
          <t xml:space="preserve">
На основании выписки увеличена сумма Пенчуг
</t>
        </r>
      </text>
    </comment>
  </commentList>
</comments>
</file>

<file path=xl/sharedStrings.xml><?xml version="1.0" encoding="utf-8"?>
<sst xmlns="http://schemas.openxmlformats.org/spreadsheetml/2006/main" count="3978" uniqueCount="1294">
  <si>
    <t>в том числе установлено</t>
  </si>
  <si>
    <t>ул.Дорожников</t>
  </si>
  <si>
    <t>10 шт</t>
  </si>
  <si>
    <t>8 шт</t>
  </si>
  <si>
    <t>4 шт</t>
  </si>
  <si>
    <t>Осуществлена подсыпка дорог инертными материалами</t>
  </si>
  <si>
    <t>ул.:1-ой Семилетки, 9-го января, Борьбы, Гоголя, Дорожников, Калинина, Ключевая, Коммунистическая, Котовского, Кутузова, Л.Чайкиной, Новосельская, Новошахтинская, Октябрьская, Переездная, Рассыпная, Сельскохозяйственная, Троицкая, Чулымская, Энергетиков</t>
  </si>
  <si>
    <t>ул.:1-ой Семилетки, Ачинская, Борьбы, Гвардейская, Домашняя, Дорожников, Коммунистическая, Котовского, Красноармейская, Кутузова, Л.Чайкиной, Маяковского, Новосельская, Новошахтинская, Переездная, Пушкина, Сельскохозяйственная, Троицкая, Энергетиков, Южная (остановки)</t>
  </si>
  <si>
    <t>ул.Южная (остановки)</t>
  </si>
  <si>
    <t>ул.Маяковского</t>
  </si>
  <si>
    <t>ул.1-ой семилетки</t>
  </si>
  <si>
    <t>Замена старых дорожных знаков и установка новых</t>
  </si>
  <si>
    <t>ул.: Борисенко, К.Маркса, Чехова</t>
  </si>
  <si>
    <t>90 шт</t>
  </si>
  <si>
    <t>7 шт</t>
  </si>
  <si>
    <t>ул.30 лет ВЛКСМ (возле МУЗ "НЦРБ"), перекрестки: ул.30 лет ВЛКСМ - Борисенко; ул. Ул.30 лет ВЛКСМ - К.Маркса; ул.30 лет ВЛКСМ - Чехова; ул.Арбузова-Борисенко; ул.Арбузова - К.Маркса; ул.Арбузова - Чехова</t>
  </si>
  <si>
    <t>4 человека</t>
  </si>
  <si>
    <t>Замена водопроводных сетей диаметром 100 мм</t>
  </si>
  <si>
    <t>Заменена трубы диаметром 400 мм</t>
  </si>
  <si>
    <t>Установка теплосчетчиков в комплекте</t>
  </si>
  <si>
    <t>Уборка территории: прибрежная зона р.Чулым и Ададымка; Березовая роща; прдорожная территория от п.Бор до п.Строитель, от территории кафе "Олимп" до КГОУ ПУ-38, от стеллы "Назарово" до территории кафе "Прометей"; памятники города и прилегающая к ним территория, территория лыжной базы, СОК "Спутник".</t>
  </si>
  <si>
    <t>Помощь в работе с документами Архивному отделу, Центральной библиотеке города</t>
  </si>
  <si>
    <t>Участие в социально-значимых проектах города: "Легкий шаг" совместно с МУ "Центр реабилитации детей и подростков" - работа в конном манеже и помогали в проведении занятий; "Протянем руку помощи" совместно с учащимися школы № 8 - оказание помощи одиноким и престарелым гражданам города; "Время перемен" совместно с Детской художественной школой - украшение фасадов жилых домов, забор на стадионе Шахтер</t>
  </si>
  <si>
    <t>Выполнена экспертиза проектно-сметной документации</t>
  </si>
  <si>
    <t>Управление образования</t>
  </si>
  <si>
    <t>3175 м2</t>
  </si>
  <si>
    <t>Разработана проектно-сметная документация</t>
  </si>
  <si>
    <t>928,6 м2</t>
  </si>
  <si>
    <t>Установлены малые архитектруные формы</t>
  </si>
  <si>
    <t>ул. Школьна, д.9</t>
  </si>
  <si>
    <t>ул.Труда, д.7</t>
  </si>
  <si>
    <t>ул.Труда, д.12</t>
  </si>
  <si>
    <t>ул. 30 лет ВЛКСМ, д.48</t>
  </si>
  <si>
    <t>2630,88 м2</t>
  </si>
  <si>
    <t>Разработана проектно-сметная документация и выполнена ее экспертиза</t>
  </si>
  <si>
    <t>ул. 30 лет ВЛКСМ, д.52</t>
  </si>
  <si>
    <t>Ремонт трубопровода, замена задвижек</t>
  </si>
  <si>
    <t>МДОУ "Капитошка"</t>
  </si>
  <si>
    <t>Установлены противопожарные двери</t>
  </si>
  <si>
    <t>20 шт</t>
  </si>
  <si>
    <t>Школа № 9</t>
  </si>
  <si>
    <t>Произведено ограждение территории</t>
  </si>
  <si>
    <t>Школа № 17</t>
  </si>
  <si>
    <t>142 м</t>
  </si>
  <si>
    <t>Разработана проектно-сметная документация картодрома</t>
  </si>
  <si>
    <t>Станция юнных техников</t>
  </si>
  <si>
    <t>1 шт.</t>
  </si>
  <si>
    <t>Приобретены путевки социально-неблогополучным детям в летние лагеря</t>
  </si>
  <si>
    <t>40 шт.</t>
  </si>
  <si>
    <t>Организован летний отдых школьников в пришкольных лагерях</t>
  </si>
  <si>
    <t>Школы №№ 1, 2, 3, 9</t>
  </si>
  <si>
    <t>Центр образования, ДЮСШ, СДЮШОР, Школы №№ 1, 2, 3, 4, 7, 8, 9, 11, 14, 17</t>
  </si>
  <si>
    <t>Проведены ремонтно-строительные работы по устройству спортивного двора</t>
  </si>
  <si>
    <t>Школа № 3</t>
  </si>
  <si>
    <t>Приобретен жарочный шкаф</t>
  </si>
  <si>
    <t>МДОУ "Аленка"</t>
  </si>
  <si>
    <t>МДОУ "Росинка"</t>
  </si>
  <si>
    <t>МДОУ "Тополек"</t>
  </si>
  <si>
    <t>Проведен капитальный ремонт: ремонт кровли, замена электрокабеля, сантехнического оборудования, канализационного трубопровода</t>
  </si>
  <si>
    <t>Приобретен персональный компьютер</t>
  </si>
  <si>
    <t>Подписка на газеты</t>
  </si>
  <si>
    <t>Подписка на журналы</t>
  </si>
  <si>
    <t>Приобретение книг на экологическую тему</t>
  </si>
  <si>
    <t>Приобретена художественная и научная литература</t>
  </si>
  <si>
    <t>42 наименования</t>
  </si>
  <si>
    <t>153 наименования</t>
  </si>
  <si>
    <t>50 экземпляров</t>
  </si>
  <si>
    <t>596 экземпляра</t>
  </si>
  <si>
    <t>100 шт</t>
  </si>
  <si>
    <t>Приобретен компакт-диски для записи информации библиографическим отделом</t>
  </si>
  <si>
    <t>Справочник знаменательных дат, информация для молодежи о кружках, секциях, студиях, действующих в городе</t>
  </si>
  <si>
    <t>Организация соревнования "Безопасное колесо": проведение городский соревнований на площадке школы №14 и поездка на зональные соревнования в г.Шарыпово</t>
  </si>
  <si>
    <t>СОК "Спутник" (по результатам конкурса)</t>
  </si>
  <si>
    <t>Произвден монтаж технологического оборудованиядля пищеблоков</t>
  </si>
  <si>
    <t>171 человек</t>
  </si>
  <si>
    <t>4 комплекта</t>
  </si>
  <si>
    <t xml:space="preserve">Информационно-библиографический отдел Центральной библиотеки </t>
  </si>
  <si>
    <t>Проведен капитальный ремонт: замена теплового узла и электрокабеля, возведены теневые навесы, ремонт фасада</t>
  </si>
  <si>
    <t>Приобретена мебель для групп, сантехника, постельное белье</t>
  </si>
  <si>
    <t>Приобретено постельное белье, игры и игрушки, учебно-наглядный материал, медицинское и спортивное оборудование, аудио-видео-орг-техника, оборудование для релаксации (Волшебный шатер, тактильная дорожка, панно напольное электрическое "Бесконечность", прозрачная колонна со световым и воздушно-пузырьковым эффектом, набор компакт-дисков со звуками природы, ионизатор воздуха, релаксирующее кресло с гранулами</t>
  </si>
  <si>
    <t>1 комплект</t>
  </si>
  <si>
    <t>все филиалы Центральной библиотечной системы</t>
  </si>
  <si>
    <t>Наименование МЦП</t>
  </si>
  <si>
    <t>Сведения о выполненных работах, мероприятиях по МЦП за 9 месяцев 2008 года</t>
  </si>
  <si>
    <t>Объемы</t>
  </si>
  <si>
    <t>5 публикаций</t>
  </si>
  <si>
    <t>3 публикации</t>
  </si>
  <si>
    <t>В газете "Советское Причулымье"</t>
  </si>
  <si>
    <t>Организация конкурса "Малый бизнес Назарово 2008" по определению наиболее эффективно работающего предпринимателя муниципального образования г. Назарово.</t>
  </si>
  <si>
    <t>В газете "Советское Причулымье" и на сайте: www.torgi.ru</t>
  </si>
  <si>
    <t>Школа № 1, д/с: Аленка, Березка, Калинка, Колосок, Одуванчик, Сибирячок, Солнышко, Теремок, Тополек</t>
  </si>
  <si>
    <t>Дом</t>
  </si>
  <si>
    <t>Повышение устойчивости и перспективного развития инженерного обеспечения жилищно-коммунального хозяйства г. Назарово</t>
  </si>
  <si>
    <t>Энергосбережение</t>
  </si>
  <si>
    <t>Обеспечение жизнедеятельности образовательных учреждений, круглогодичный отдых, оздоровление и занятость школьников</t>
  </si>
  <si>
    <t>Мероприятия по подготовке ЖКХ г.Назарово к отопительному сезону 2008-2009гг.</t>
  </si>
  <si>
    <t>т/трасса на ул. Южная д.14</t>
  </si>
  <si>
    <t>Ввод на ж/д 8 мкр.д.2</t>
  </si>
  <si>
    <t>т/трасса на ул. Абрамова, д.9</t>
  </si>
  <si>
    <r>
      <t xml:space="preserve">Обслуживание существующих светофорных объектов, </t>
    </r>
    <r>
      <rPr>
        <i/>
        <sz val="6"/>
        <rFont val="Times New Roman"/>
        <family val="1"/>
        <charset val="204"/>
      </rPr>
      <t>в том числе техническое обслуживание контроллера и автоматического переключателя программ, проверка соответствия цикла работы и дневной видимости, измерение сопротивления заземления, замена светодиодных рассеивателей, протирка линз, окраска стоек, проверка электрических кабелей</t>
    </r>
  </si>
  <si>
    <r>
      <t xml:space="preserve">Проведен ремонт помещений хлораторной: </t>
    </r>
    <r>
      <rPr>
        <i/>
        <sz val="6"/>
        <rFont val="Times New Roman"/>
        <family val="1"/>
        <charset val="204"/>
      </rPr>
      <t>заменен трубопровод водоснабжения и канализационный, узлы горячего и холодного водоснабжения, установлено сантехническое оборудование, пожарная сигнализация, заменены электрокабели, обустроены душевые кабины.</t>
    </r>
  </si>
  <si>
    <t>2 шт</t>
  </si>
  <si>
    <t>2 семьи</t>
  </si>
  <si>
    <t>ЦБС</t>
  </si>
  <si>
    <t>Развитие малого и среднего бизнеса в г.Назарово на 2008-2010 гг</t>
  </si>
  <si>
    <t>Информационное обслуживание населения библиотеками города на 2006-2008гг</t>
  </si>
  <si>
    <t>Развитие системы муниципального дошкольного образования на 2007-2009гг</t>
  </si>
  <si>
    <t>Трудовое воспитание несовершеннолетних граждан и молодежи "Любимый город" на 2006-2008гг</t>
  </si>
  <si>
    <t>Обеспечение жильем молодых семей на 2006-2008гг</t>
  </si>
  <si>
    <t>Обеспечение жизнедеятельности образовательных учреждений, круглогодичный отдых, оздоровление и занятость школьников на 2007-2010гг</t>
  </si>
  <si>
    <t>План финансирования на 2008 год</t>
  </si>
  <si>
    <t>Финансирование по выполненным мероприятиям на 01.01.2009 г.</t>
  </si>
  <si>
    <t>Дом на 2007-2009гг</t>
  </si>
  <si>
    <t>Экспертиза проектно-сметной документации, Обследование участка и получение свидетельства радиационного качества почв</t>
  </si>
  <si>
    <t>ул. Школьная, д.9</t>
  </si>
  <si>
    <t>Разработка проектно-сметной документации</t>
  </si>
  <si>
    <t>Установка малых архитектурных форм</t>
  </si>
  <si>
    <t>Разработка проектно-сметной документации и выполнение ее экспертизы</t>
  </si>
  <si>
    <t xml:space="preserve">Разработан проект планировки </t>
  </si>
  <si>
    <t>5-й микрорайона</t>
  </si>
  <si>
    <t>150000 м2</t>
  </si>
  <si>
    <t>Подготовлен эскиз генплана участка, проект границ земельного уастка, градостроительного чертежа, справки о расчете нагрузок на подключение к инженерным сетям, расчет инсоляции</t>
  </si>
  <si>
    <t>ул.Учебная и Труда</t>
  </si>
  <si>
    <t xml:space="preserve">Повышение устойчивости и перспективного развития инженерного обеспечения ЖКХ г. Назарово на 2008г </t>
  </si>
  <si>
    <t>2009 м</t>
  </si>
  <si>
    <t>Замена трубы диаметром 400 мм</t>
  </si>
  <si>
    <t>580 м</t>
  </si>
  <si>
    <t>Корректировка проекта, акт выбора земельного участка</t>
  </si>
  <si>
    <t>напорный коллектор от КНС № 7 до ГОС (одна нитка)</t>
  </si>
  <si>
    <t>Энергосбережение г.Назарово на 2006-2010гг</t>
  </si>
  <si>
    <t>Установка теплосчетчиков в комплекте, монтаж теплового узла с устройством теплоизоляции</t>
  </si>
  <si>
    <t>Разработка проектно-сметной документации по канализованию жилых домов</t>
  </si>
  <si>
    <t>Подключение к централизованной системе водоснабжения, водоотведения и теплоснабжения, установка душевых поддонов, моек умывальников, водонагревателя и теплокамеры</t>
  </si>
  <si>
    <t>ул. 30 лет ВЛКСМ, д.7</t>
  </si>
  <si>
    <t>16 квартирный жилой дом</t>
  </si>
  <si>
    <t>Прокладка сетей водоснабжения</t>
  </si>
  <si>
    <t>ул.Майская</t>
  </si>
  <si>
    <t>63мм*120м, 32мм*60м</t>
  </si>
  <si>
    <t>Замена тепловых сетей</t>
  </si>
  <si>
    <t>72 м</t>
  </si>
  <si>
    <t>10 м</t>
  </si>
  <si>
    <t>46 м</t>
  </si>
  <si>
    <t>Замена участков сетей теплоснабжения и приборов отопления, не соответствующих техническим характеристикам, с целью качественной гидравлической настройки и сокращения потерь теплофикационной воды в пос.Горняк и пос.Механизации и настройка системы отполения</t>
  </si>
  <si>
    <t>Частный сектор г.Назарово на 2007-2009гг</t>
  </si>
  <si>
    <t>Разработка проектно-сметной документации на установку водоразборных колонок</t>
  </si>
  <si>
    <t>Разработка проектно-сметной документации по освещению</t>
  </si>
  <si>
    <t>36 ж/б опор, 36 светильников с лампами, прокладка: неизолированного провода СИП-1100м, изолированного провода ПВС3*2,5-154м</t>
  </si>
  <si>
    <t>99 шт.</t>
  </si>
  <si>
    <t>Подсыпка дорог инертными материалами</t>
  </si>
  <si>
    <t>Обеспечение безопасности дорожного движения в г. Назарово на 2007-2009гг</t>
  </si>
  <si>
    <r>
      <t xml:space="preserve">Обслуживание существующих светофорных объектов, </t>
    </r>
    <r>
      <rPr>
        <i/>
        <sz val="10"/>
        <color indexed="8"/>
        <rFont val="Times New Roman"/>
        <family val="1"/>
        <charset val="204"/>
      </rPr>
      <t>в том числе техническое обслуживание контроллера и автоматического переключателя программ, проверка соответствия цикла работы и дневной видимости, измерение сопротивления заземления, замена светодиодных рассеивателей, протирка линз, окраска стоек, проверка электрических кабелей</t>
    </r>
  </si>
  <si>
    <t>Организация соревнования "Безопасное колесо": проведение городских соревнований на площадке школы №14 и поездка на зональные соревнования в г.Шарыпово</t>
  </si>
  <si>
    <t>4 чел.</t>
  </si>
  <si>
    <t>школа № 2</t>
  </si>
  <si>
    <t>д/с: Калинка,  Сибирячок</t>
  </si>
  <si>
    <r>
      <t xml:space="preserve">Проведение ремонта помещений хлораторной бассейна: </t>
    </r>
    <r>
      <rPr>
        <i/>
        <sz val="10"/>
        <color indexed="8"/>
        <rFont val="Times New Roman"/>
        <family val="1"/>
        <charset val="204"/>
      </rPr>
      <t>заменен трубопровод водоснабжения и канализационный, узлы горячего и холодного водоснабжения, установлено сантехническое оборудование, пожарная сигнализация, заменены электрокабели, обустроены душевые кабины.</t>
    </r>
  </si>
  <si>
    <t>Ограждение территории</t>
  </si>
  <si>
    <t>Разработка проектно-сметной документации картодрома</t>
  </si>
  <si>
    <t>Станция юных техников</t>
  </si>
  <si>
    <t>Приобретение путевок социально-неблагополучным детям в летние лагеря</t>
  </si>
  <si>
    <t>Организация летнего отдыха школьников в пришкольных лагерях</t>
  </si>
  <si>
    <t>171 чел.</t>
  </si>
  <si>
    <t>Монтаж технологического оборудования для пищеблоков</t>
  </si>
  <si>
    <t>Ремонтно-строительные работы по устройству спортивного двора</t>
  </si>
  <si>
    <t>Школа № 8 Блок Б - окончание, Блок А,В,Г,Д</t>
  </si>
  <si>
    <t>Приобретение жарочного шкафа</t>
  </si>
  <si>
    <t>Трудоустройство молодежи на период летник каникул с выплатой заработной платы</t>
  </si>
  <si>
    <t>Уборка территории:</t>
  </si>
  <si>
    <t>244 чел.</t>
  </si>
  <si>
    <t>- прибрежная зона р.Чулым и Ададымка; Березовая роща;</t>
  </si>
  <si>
    <t>- придорожная территория от п.Бор до п.Строитель, от территории кафе "Олимп" до КГОУ ПУ-38, от стелы "Назарово" до территории кафе "Прометей";</t>
  </si>
  <si>
    <t>- памятники города и прилегающая к ним территория, территория лыжной базы, СОК "Спутник".</t>
  </si>
  <si>
    <t>- Помощь в работе с документами Архивному отделу и Центральной библиотеке города</t>
  </si>
  <si>
    <t>Приобретение парадной формы для сборной города (участие в спартакиаде городов края)</t>
  </si>
  <si>
    <t>– Участие в социально-значимых проектах города: 1."Легкий шаг" совместно с МУ "Центр реабилитации детей и подростков" - работа в конном манеже и помогали в проведении занятий; 2."Протянем руку помощи" совместно с учащимися школы № 8 - оказание помощи одиноким и престарелым гражданам города; 3."Время перемен" совместно с Детской художественной школой - украшение фасадов жилых домов, забор на стадионе Шахтер</t>
  </si>
  <si>
    <t>244 шт.</t>
  </si>
  <si>
    <t>Приобретение постельного белья, игр и игрушек, учебно-наглядного материала, медицинского и спортивного оборудования, аудио- видео- орг- техника, оборудования для релаксации (Волшебный шатер, тактильная дорожка, панно напольное электрическое "Бесконечность", прозрачная колонна со световым и воздушно-пузырьковым эффектом, набор компакт-дисков со звуками природы, ионизатор воздуха, релаксирующее кресло с гранулами)</t>
  </si>
  <si>
    <t>Разработано ПСД на здание детского сада</t>
  </si>
  <si>
    <t>ул. Карла Маркса, 30А</t>
  </si>
  <si>
    <t>Капитальный ремонт: замена теплового узла и электрокабеля, возведены теневые навесы, ремонт фасада</t>
  </si>
  <si>
    <t>Приобретение мебели для групп, сантехники, постельного белья</t>
  </si>
  <si>
    <t>20 мест</t>
  </si>
  <si>
    <t>Монтаж теневых навесов</t>
  </si>
  <si>
    <t>МДОУ "Колосок"</t>
  </si>
  <si>
    <t>Капитальный ремонт: ремонт кровли, замена электрокабеля, сантехнического оборудования, канализационного трубопровода</t>
  </si>
  <si>
    <t>Приобретение персонального компьютера</t>
  </si>
  <si>
    <t>Подписка на газеты, в том числе доставка</t>
  </si>
  <si>
    <t>Подписка на журналы, в том числе доставка</t>
  </si>
  <si>
    <t>Приобретение художественной и научной литературы, в том числе доставка</t>
  </si>
  <si>
    <t>Приобретение книг на экологическую тему, в том числе доставка</t>
  </si>
  <si>
    <t xml:space="preserve">Центральная библиотека </t>
  </si>
  <si>
    <t>1 ПК</t>
  </si>
  <si>
    <t>Приобретение компакт-дисков для записи информации библиографическим отделом</t>
  </si>
  <si>
    <t>Представлены субсидиина приобретение жилья, в том числе на оплату первоначального взноса при получении ипотечного кредита</t>
  </si>
  <si>
    <t>Молодежь III-е тысячалетие</t>
  </si>
  <si>
    <t>за счет общих ассигнований</t>
  </si>
  <si>
    <t>Улучшение условий и охраны труда в г.Назарово на 200-2010 гг</t>
  </si>
  <si>
    <t>Развитие малого и среднего предпринимательства в г. Назарово на 2008-2010 гг</t>
  </si>
  <si>
    <t>Музей 21 века (совершенствование музейного дела в г.Назарово) 2009-2011гг.</t>
  </si>
  <si>
    <t>Укрепление материально-технической базы</t>
  </si>
  <si>
    <t>Цикл плакатов</t>
  </si>
  <si>
    <t>ДХШ</t>
  </si>
  <si>
    <t>Мероприятие "Знать, чтобы не оступиться"</t>
  </si>
  <si>
    <t>ГДК,Юбилейный</t>
  </si>
  <si>
    <t>Мероприятие "Живи по солнцу"</t>
  </si>
  <si>
    <t>ГДК,Юбилейный,ЦБС</t>
  </si>
  <si>
    <t>Размещение рекламных роликов</t>
  </si>
  <si>
    <t>Юбилейный,ЦБС</t>
  </si>
  <si>
    <t>марафон книжных выставок</t>
  </si>
  <si>
    <t>июнь</t>
  </si>
  <si>
    <t>Цикл уроков и журналов</t>
  </si>
  <si>
    <t>отдел культуры и молодежной политики</t>
  </si>
  <si>
    <t>весь период</t>
  </si>
  <si>
    <t>сентябрь</t>
  </si>
  <si>
    <t>Цикл лекций</t>
  </si>
  <si>
    <t>11</t>
  </si>
  <si>
    <t>Конкурс соц. Рекламы</t>
  </si>
  <si>
    <t>март</t>
  </si>
  <si>
    <t>Май-сентябрь</t>
  </si>
  <si>
    <t>"Вредные привычки", Информ-опрос, День здоровья, Суд над коноплей</t>
  </si>
  <si>
    <t>13</t>
  </si>
  <si>
    <t>Изготовление наружной рекламы</t>
  </si>
  <si>
    <t>Информация, о выполненных мероприятиях в рамках МЦП, будет опубликована дополнительно в газете «Экран-Информ»</t>
  </si>
  <si>
    <t>ВСЕГО</t>
  </si>
  <si>
    <t>Сведения о выполненных работах, мероприятиях по МЦП за 2009 год, тыс.руб.</t>
  </si>
  <si>
    <t>объем финансирования на 2009 год, тыс.руб.</t>
  </si>
  <si>
    <t xml:space="preserve">Капитальный ремонт водопроводных сетей </t>
  </si>
  <si>
    <t xml:space="preserve">Разработка ПСД </t>
  </si>
  <si>
    <t>Ремонт тепловых сетей</t>
  </si>
  <si>
    <t>Мероприятия по подготовке ЖКХ г.Назарово к отопительному сезону 2009-2010гг.</t>
  </si>
  <si>
    <t>8,26 м3</t>
  </si>
  <si>
    <t>3,8 м3</t>
  </si>
  <si>
    <t>Прокладка канализации от жилых домов</t>
  </si>
  <si>
    <t>Сельскохозяйственная 16,18,20</t>
  </si>
  <si>
    <t>май-октябрь</t>
  </si>
  <si>
    <t>Трудовые резервы 5</t>
  </si>
  <si>
    <t>Парковая 29а, 29б</t>
  </si>
  <si>
    <t>Южная, Нижняя промышленная зона, Верхняя промышленная зона</t>
  </si>
  <si>
    <t>Нанесение горизонтальной разметки</t>
  </si>
  <si>
    <t>2-3 кварталы</t>
  </si>
  <si>
    <t>Обеспечение безопасности дорожного движения в г. Назарово на 2007-2009 годы</t>
  </si>
  <si>
    <t>Выплата заработной платы подросткам</t>
  </si>
  <si>
    <t>Выплата заработной платы специалистам (бригадирам, координатору, делопроизводителю, бухгалтеру)</t>
  </si>
  <si>
    <t>Прочие услуги (1% за перечисление заработной платы на сберегательные книжки)</t>
  </si>
  <si>
    <t>Приобретение аптечек, трудовых книжек, расходных материалов</t>
  </si>
  <si>
    <t>Приобретение библиотечного оборудования</t>
  </si>
  <si>
    <t>Автоматизированная библиотечная программа "Ирбис"</t>
  </si>
  <si>
    <t>Техническое оснащение библиотек (компьютер, телевизор, МФУ и т.д.)</t>
  </si>
  <si>
    <t>"Развитие инженерного обеспечения микрорайонов города Назарово на 2009-2011гг.</t>
  </si>
  <si>
    <t xml:space="preserve">ул. Зеленая, Пролетарская, 20 партсъезда,Шахтерская, </t>
  </si>
  <si>
    <t>2250 м</t>
  </si>
  <si>
    <t>Разработка проектно-сметной документации ремонт сетей уличного освещения</t>
  </si>
  <si>
    <t>Ремонт сетей уличного освещения</t>
  </si>
  <si>
    <t>326 шт.</t>
  </si>
  <si>
    <t>Развитие физической культуры и спорта в г.Назарово на 2009-2011 гг.</t>
  </si>
  <si>
    <t>стадион Шахтер</t>
  </si>
  <si>
    <t xml:space="preserve">Строительство спортивной площадки </t>
  </si>
  <si>
    <t>8 микрорайон</t>
  </si>
  <si>
    <t>Школьная 2</t>
  </si>
  <si>
    <t>Капитальный ремонт здания</t>
  </si>
  <si>
    <t>школа №8</t>
  </si>
  <si>
    <t>школы №1,2,11,7</t>
  </si>
  <si>
    <t>Приобретение путевок</t>
  </si>
  <si>
    <t>Приобретение комплекта медицинского оборудования</t>
  </si>
  <si>
    <t>школы №1,3,9</t>
  </si>
  <si>
    <t>Приобретение и монтаж приборов искусственного освещения</t>
  </si>
  <si>
    <t>школы №2,7</t>
  </si>
  <si>
    <t>Приобретение мебели</t>
  </si>
  <si>
    <t>Капитошка</t>
  </si>
  <si>
    <t xml:space="preserve">Капитальный ремонт здания </t>
  </si>
  <si>
    <t>Калинка</t>
  </si>
  <si>
    <t>Открытие "школы-детский сад"</t>
  </si>
  <si>
    <t>школа №17</t>
  </si>
  <si>
    <t>колосок</t>
  </si>
  <si>
    <t>Разработка положения о премии главы города и премирование лучших спортсменов города</t>
  </si>
  <si>
    <t>2009-2011</t>
  </si>
  <si>
    <t>администрация города</t>
  </si>
  <si>
    <t>Профилактика материнской смертности на 2009-2010гг.</t>
  </si>
  <si>
    <t>Внутриматочные контрацептивы для социально- незащищенных женщин</t>
  </si>
  <si>
    <t>Профилактика клещевого энцефалита на 2008-2010гг.</t>
  </si>
  <si>
    <t>Приобретение оборудования алкометр</t>
  </si>
  <si>
    <t>Мультифакторные и иммунохроматографические</t>
  </si>
  <si>
    <t>Проведение конкурсов среди СМИ по темам: пропаганда здорового образа жизни, освещение спортивных мероприятий города</t>
  </si>
  <si>
    <t>Публикация в СМИ нормативных документов поддержки субъектов предпринимательства</t>
  </si>
  <si>
    <t>Организация конкурса по определению наиболее эффективно работающего предпринимателя</t>
  </si>
  <si>
    <t>Преодоление распространения наркомании пьянства и алкоголизма на 2009-2011гг.</t>
  </si>
  <si>
    <t>Проведение первенства города по настольному теннису, пауэрлифтингу, вольной борьбе</t>
  </si>
  <si>
    <t>июнь-октябрь</t>
  </si>
  <si>
    <t>Мероприятия</t>
  </si>
  <si>
    <t>Наименование</t>
  </si>
  <si>
    <t>всего</t>
  </si>
  <si>
    <t>п/п</t>
  </si>
  <si>
    <t>Частный сектор</t>
  </si>
  <si>
    <t>Развитие системы муниципального дошкольного образования на 2007-2009гг.</t>
  </si>
  <si>
    <t>объект</t>
  </si>
  <si>
    <t>материалы, оборудование</t>
  </si>
  <si>
    <t>кол-во</t>
  </si>
  <si>
    <t>сроки</t>
  </si>
  <si>
    <t>Итого</t>
  </si>
  <si>
    <t>Подключение к сети Интернет</t>
  </si>
  <si>
    <t>Обеспечение безопасности дорожного движения в г. Назарово на 2007 год</t>
  </si>
  <si>
    <t>Огнезащитная обработка чердачных перекрытий</t>
  </si>
  <si>
    <t>Установка противопожарных дверей</t>
  </si>
  <si>
    <t>1.1</t>
  </si>
  <si>
    <t>1.2</t>
  </si>
  <si>
    <t>1.3</t>
  </si>
  <si>
    <t>1.3.1</t>
  </si>
  <si>
    <t>3</t>
  </si>
  <si>
    <t>4</t>
  </si>
  <si>
    <t>5</t>
  </si>
  <si>
    <t>6</t>
  </si>
  <si>
    <t>7</t>
  </si>
  <si>
    <t>8</t>
  </si>
  <si>
    <t>9</t>
  </si>
  <si>
    <t>10</t>
  </si>
  <si>
    <t>1.5</t>
  </si>
  <si>
    <t>1.6</t>
  </si>
  <si>
    <t>1.7</t>
  </si>
  <si>
    <t>3.1</t>
  </si>
  <si>
    <t>3.2</t>
  </si>
  <si>
    <t>4.1</t>
  </si>
  <si>
    <t>Комплексный капитальный ремонт</t>
  </si>
  <si>
    <t>4.2</t>
  </si>
  <si>
    <t>Обслуживание существующих светофорных объектов</t>
  </si>
  <si>
    <t>1</t>
  </si>
  <si>
    <t>2</t>
  </si>
  <si>
    <t>Завершение проектных работ и экспертиз по напорному коллектору от КНС №7 до ГОС (одна нитка)</t>
  </si>
  <si>
    <t>1.2.2</t>
  </si>
  <si>
    <t>1.2.3</t>
  </si>
  <si>
    <t>Прокладка водопровода с установкой ВРК</t>
  </si>
  <si>
    <t>12</t>
  </si>
  <si>
    <t>Приобретение игр и игрушек</t>
  </si>
  <si>
    <t>Приобретение методических пособий</t>
  </si>
  <si>
    <t>Приобретение спортивного оборудования</t>
  </si>
  <si>
    <t>в том числе по сферам жизнедеятельности</t>
  </si>
  <si>
    <t>ЖКХ</t>
  </si>
  <si>
    <t>Соц.сфера</t>
  </si>
  <si>
    <t>БДД</t>
  </si>
  <si>
    <t>ВСЕГО:</t>
  </si>
  <si>
    <t>Организация воспитательных, досуговых мероприятий</t>
  </si>
  <si>
    <t>Приобретение трудовых книжек</t>
  </si>
  <si>
    <t>Транспортные расходы</t>
  </si>
  <si>
    <t>Изготовление атрибутики</t>
  </si>
  <si>
    <t>профинансировано</t>
  </si>
  <si>
    <t>выполнено</t>
  </si>
  <si>
    <t>задолженность</t>
  </si>
  <si>
    <t>по конкурсу</t>
  </si>
  <si>
    <t>Обеспечение жильем</t>
  </si>
  <si>
    <t>жкх</t>
  </si>
  <si>
    <t>с</t>
  </si>
  <si>
    <t>б</t>
  </si>
  <si>
    <t>ж</t>
  </si>
  <si>
    <t>процент финансирования</t>
  </si>
  <si>
    <t>процент выполнения</t>
  </si>
  <si>
    <t>МБ</t>
  </si>
  <si>
    <t>КБ</t>
  </si>
  <si>
    <t>3-й квартал</t>
  </si>
  <si>
    <t>1-й квартал</t>
  </si>
  <si>
    <t>2-й квартал</t>
  </si>
  <si>
    <t>Строительство муниципального жилья</t>
  </si>
  <si>
    <t>Капитальный ремонт водопровода № 1</t>
  </si>
  <si>
    <t>май-сентябрь</t>
  </si>
  <si>
    <t>ул.Абрамова</t>
  </si>
  <si>
    <t>ЦЭМ (узел учета) до ЦТП п.Горняк</t>
  </si>
  <si>
    <t>ул.Новосибирская</t>
  </si>
  <si>
    <t>апрель</t>
  </si>
  <si>
    <t>Устройство освещения</t>
  </si>
  <si>
    <t>Обрезка тополей</t>
  </si>
  <si>
    <t>1-4 кварталы</t>
  </si>
  <si>
    <t>1,2,4 кварталы</t>
  </si>
  <si>
    <t>1.4</t>
  </si>
  <si>
    <t>СЮТ</t>
  </si>
  <si>
    <t>1,2</t>
  </si>
  <si>
    <t>2.2</t>
  </si>
  <si>
    <t>Возмещение субъектам малого и среднего предпринимательства в сфере производства части затрат по аренде муниципального имущества в соответствии с установленным порядком.</t>
  </si>
  <si>
    <t>Публикация в СМИ  нормативных документов поддержки субъектов  предпринимательства; другой информации, касающейся деятельности субъектов предпринимательства.</t>
  </si>
  <si>
    <t>Развитие МБ</t>
  </si>
  <si>
    <t>всего по  РАП "Переселение граждан из аварийного жилищного фонда в КрК 08-09гг"</t>
  </si>
  <si>
    <t>всего из Фонда содействия реформирования ЖКХ</t>
  </si>
  <si>
    <t>Устройство теневых навесов</t>
  </si>
  <si>
    <t>ЗАМЕНА  ТЕПЛОВЫХ  СЕТЕЙ</t>
  </si>
  <si>
    <t>п. Горняк  ввод в ж.д. ул. Радиальная д. 5</t>
  </si>
  <si>
    <t>От ТК 14-24-7 до ж.д. ул. К. Маркса д. 30</t>
  </si>
  <si>
    <t>п. Горняк от ТК-26 до ТК-24</t>
  </si>
  <si>
    <t>п. Горняк от ТК-12 до ТК - 21</t>
  </si>
  <si>
    <t>п. Горняк от ТК – 13 до ж.д. ул. Радиальная д. 3</t>
  </si>
  <si>
    <t>п. Горняк от ТК – 10 до ж.д. ул. Гуськова д. 23</t>
  </si>
  <si>
    <t>п.ПУ-62 от ул.Курчатова 6 до ул.Курчатова 6а</t>
  </si>
  <si>
    <t>от ж.д. ул. К. Маркса 45 до ДЮСШ (К. Маркса 64)</t>
  </si>
  <si>
    <t>Трудоустройство молодежи на период летник каникул</t>
  </si>
  <si>
    <t>244 человека</t>
  </si>
  <si>
    <t>1900 м</t>
  </si>
  <si>
    <t>550 м</t>
  </si>
  <si>
    <t>5 шт</t>
  </si>
  <si>
    <t>6 шт</t>
  </si>
  <si>
    <t>Произведен монтаж теплового узла с устройством теплоизоляции</t>
  </si>
  <si>
    <t>Изготовлена проектно-сметная документация по канализованию жилых домов</t>
  </si>
  <si>
    <t>Объект</t>
  </si>
  <si>
    <t>привокзальный микрорайон</t>
  </si>
  <si>
    <t>Водовод № 1</t>
  </si>
  <si>
    <t xml:space="preserve">Управление образования, МОУ СОШ №№ 4, 7, 8, 11 </t>
  </si>
  <si>
    <t>ул. 30 лет ВЛКСМ, д.7; ул. Трудовые резервы, д.5; ул. Парковая, д.29 А и д. 29 Б; ул. Сельскохозяйственная, д.16, д.18, д.20</t>
  </si>
  <si>
    <t>7 шт.</t>
  </si>
  <si>
    <t xml:space="preserve">Осуществлена прокладка наружных тепловых сетей </t>
  </si>
  <si>
    <t>Строительство и реконструкция жилья для переселения граждан, проживающих в муниципальных жилых домах, признанных в установленном порядке непригодными для проживания</t>
  </si>
  <si>
    <t xml:space="preserve">Прокладка наружных тепловых сетей </t>
  </si>
  <si>
    <t>ул.Солнечная д2кв2, ул.Торговая д.3 кв2, ул.Торговая д. 1, ул.Добычная д.1кв2, ул.Добычная д. 6, ул. Васильковая д1, ул. Васильковая 4-2, ул.Майская д.3, ул.Майская д. 4, ул.Майская д. 5, ул.Майская д10 кв 2, ул.Майская д. 12 кв1, Абрамова д.1в, Абрамова д. 2, Абрамова д. 2а, Абрамова д. 4, Абрамова д. 5а, Абрамова д.6, Абрамова д.7а, Абрамова д. 8, Абрамова д. 13, Гуськова д.5, Гуськова д.13, Гуськова д.21, Гуськова д.15, Радиальная д.3, Радиальная д. 5, Радиальная д. 7, Радиальная д.9 кв 1, Радиальная д13 кв 2, Донских д.2 кв 1, Донских д.3, Донских д.9, Донских  д14.кв1, Донских д.15, Абрамова д. .9, Абрамова д.10, Абрамова д.11</t>
  </si>
  <si>
    <t>ул. Ужурская</t>
  </si>
  <si>
    <t>Замена старых дорожных знаков</t>
  </si>
  <si>
    <t xml:space="preserve">Капитальный ремонт электротехнического оборудования </t>
  </si>
  <si>
    <t>84 м</t>
  </si>
  <si>
    <t>80 м</t>
  </si>
  <si>
    <t>734 м</t>
  </si>
  <si>
    <t>924 м</t>
  </si>
  <si>
    <t>2036 м</t>
  </si>
  <si>
    <t>554 м</t>
  </si>
  <si>
    <t>216 м</t>
  </si>
  <si>
    <t>19 м</t>
  </si>
  <si>
    <t>200 м</t>
  </si>
  <si>
    <t>540 м</t>
  </si>
  <si>
    <t>Трансформаторная подстанция котельной ПУ-62, мощностью 400 КВА</t>
  </si>
  <si>
    <t>Разработана проектно-сметная документация на установку водоразборных колонок</t>
  </si>
  <si>
    <t>ул.: Шахтерская, ХХ партсъезда, Зеленая, Новосибирская, Ужурская</t>
  </si>
  <si>
    <t>5 шт.</t>
  </si>
  <si>
    <t>Разработана проектно-сметная документация по освещению</t>
  </si>
  <si>
    <t>Привокзальной площади, ул.: Вокзальная, Китайкиной</t>
  </si>
  <si>
    <t>3 шт.</t>
  </si>
  <si>
    <t>441 м3</t>
  </si>
  <si>
    <t>Приобретены светильник и лампы ДНАТ.</t>
  </si>
  <si>
    <t>212 шт</t>
  </si>
  <si>
    <t>Модернизация деятельности библиотек по информационному обслуживанию населения г.Назарово на 2009-2011</t>
  </si>
  <si>
    <t>I.</t>
  </si>
  <si>
    <t>Заработная плата и начисления на фонд оплаты труда</t>
  </si>
  <si>
    <t>Связь</t>
  </si>
  <si>
    <t>Абонентская плата за использование сети Интернет</t>
  </si>
  <si>
    <t>Командировочные расходы</t>
  </si>
  <si>
    <t>Коммунальные услуги</t>
  </si>
  <si>
    <t>Текущий ремонт оборудования</t>
  </si>
  <si>
    <t>Промывка систем отопления</t>
  </si>
  <si>
    <t>Договорные отношения с другими организациями (тех. Обслуживание здания, услуги банка и др.);</t>
  </si>
  <si>
    <t>Приобретения</t>
  </si>
  <si>
    <t>Хозяйственные нужды, канцелярские товары</t>
  </si>
  <si>
    <t>Противопожарные мероприятия</t>
  </si>
  <si>
    <t>Проектно-сметная документация</t>
  </si>
  <si>
    <t>II.</t>
  </si>
  <si>
    <t>Реализация городской целевой программы трудового воспитания несовершеннолетних граждан и молодёжи «Любимый город», в т.ч.:</t>
  </si>
  <si>
    <t>Выплата заработной платы бригадирам, координатору, делопроизводителю, бухгалтеру</t>
  </si>
  <si>
    <t>Прочие услуги (1 % за перечисление заработной платы на сберегательные книжки)*</t>
  </si>
  <si>
    <t>Приобретение инвентаря, расходных материалов, аптечек, трудовых книжек</t>
  </si>
  <si>
    <t>Изготовление атрибутики (флаг, вымпел, значки, баннер и др.)</t>
  </si>
  <si>
    <t>Приобретение формы (футболка, бейсболка, бандана, шевроны и др.)</t>
  </si>
  <si>
    <t>Проведение мероприятий для детей и молодежи</t>
  </si>
  <si>
    <t>Грантовая молодёжная программа. Реализация и поддержка молодёжных проектов, инициатив, осуществление операторских функций при реализации молодёжных проектов мероприятий для западных муниципальных образований Красноярского края:</t>
  </si>
  <si>
    <t>Проведение акций, мероприятий, фестивалей, направленных на социально-психологическую поддержку молодых граждан, молодой семьи, талантливой молодёжи, патриотическое воспитание, поддержку молодых граждан в сфере здоровья, туризма, субкультуры, организации досуга.</t>
  </si>
  <si>
    <t>Организация и проведение мероприятий по организации оздоровления и отдыха.</t>
  </si>
  <si>
    <t>Подготовка, переподготовка, повышение квалификации, участие в семинарах, тренингах кадров, осуществляющих реализацию молодёжной политики.</t>
  </si>
  <si>
    <t>Программа утверждена до 2008г. планируется разработка программы предполагается сумма 955,0</t>
  </si>
  <si>
    <t>I</t>
  </si>
  <si>
    <t>Арифметическая ошибка: в программе по данному разделу указана сумма 743 т.р.</t>
  </si>
  <si>
    <t>Обеспечение работы городской межведомственной комиссии по охране труда</t>
  </si>
  <si>
    <t>Представление информации о состоянии условий и охраны труда в администрацию  города</t>
  </si>
  <si>
    <t>Участие в расследовании несчастных случаев в организациях города</t>
  </si>
  <si>
    <t>Проведение экспертизы коллективных договоров, поступающих на уведомительную регистрацию в части соблюдения законодательства по охране труда</t>
  </si>
  <si>
    <t>Мониторинг   о состоянии условий труда в организациях муниципального образования в администрацию Красноярского края</t>
  </si>
  <si>
    <t>Содействие развитию института уполномоченных лиц по охране труда в организациях и у индивидуальных предпринимателей</t>
  </si>
  <si>
    <t>Выполнение  мероприятий по улучшению условий и охраны  труда в рамках текущего финансирования</t>
  </si>
  <si>
    <t>Методическое обеспечение по вопросам охраны труда специалистов организаций  всех форм собственности, индивидуальных предпринимателей</t>
  </si>
  <si>
    <t>Проведение смотра – конкурса на лучшее состояние условий и охраны труда  в организациях города</t>
  </si>
  <si>
    <t>Содействие проведению аттестации рабочих мест по условиям труда с последующей сертификацией организации работ по охране труда в организациях и у индивидуальных предпринимателей</t>
  </si>
  <si>
    <t>Проведение семинаров – совещаний по вопросам охраны труда</t>
  </si>
  <si>
    <t>Обучение и проверка знаний по охране труда руководителей и специалистов организаций независимо от их организационно – правовых форм собственности</t>
  </si>
  <si>
    <t>Организация и обучение охране труда отдельных категорий в соответствии с ФЗ-125 от 24.07.98 г. «Об обязательном социальном страховании от несчастных случаев на производстве и профессиональных заболеваний» за счёт средств ФСС</t>
  </si>
  <si>
    <t>Проведение совместных проверок  состояния условий и охраны  труда в  организациях города независимо от форм собственности</t>
  </si>
  <si>
    <t>Информирование  населения через СМИ о результатах проводимых проверок по охране труда</t>
  </si>
  <si>
    <t>Участие в составлении актов и материалов по расследованию несчастных случаев на производстве и проверке исполнения выписанных предписаний о нарушениях</t>
  </si>
  <si>
    <t>2.1</t>
  </si>
  <si>
    <t>2.3</t>
  </si>
  <si>
    <t>2.4</t>
  </si>
  <si>
    <t>4.3</t>
  </si>
  <si>
    <t xml:space="preserve">Совершенствование системы управления охраной труда </t>
  </si>
  <si>
    <t>Организационно – методическое обеспечение вопросов охраны труда.</t>
  </si>
  <si>
    <t>Обучение охране труда.</t>
  </si>
  <si>
    <t>Повышение эффективности государственного надзора и контроля за охраной труда.</t>
  </si>
  <si>
    <t>Улучшение условий и охраны труда в г.Назарово на 2008-2010гг</t>
  </si>
  <si>
    <t>17 программ</t>
  </si>
  <si>
    <t>бдд</t>
  </si>
  <si>
    <t>предпр</t>
  </si>
  <si>
    <t>от</t>
  </si>
  <si>
    <t>Охрана труда</t>
  </si>
  <si>
    <t>Финансирование программы осуществляется за счет общих ассигнований</t>
  </si>
  <si>
    <t>Функционирование МУ ММЦ «Бригантина»</t>
  </si>
  <si>
    <t>Строительство 16 кв.ПСД, межевание замеры</t>
  </si>
  <si>
    <t>Трудовое воспитание несовершеннолетних граждан и молодежи "Любимый город" на 2009-2011гг</t>
  </si>
  <si>
    <t>Развитие малого и среднего предпринимательства на 2007-2009</t>
  </si>
  <si>
    <t>Кафедра библиотечная, стеллаж детский, столы и стулья читательские и компьютерные, стойка поворотная, мягкий детский уголок, доска для рисования, половое покрытие</t>
  </si>
  <si>
    <t>ПК, Монитор, Домашний кинотеатр пишущий, экран со стойкой, МФУ</t>
  </si>
  <si>
    <t>ПК, монитор, ДВД проигрыватель, автоматизированная музейная система, цифровые фотоаппарат и видеокамера, телевизор жидкокристаллический, экран со стойкой, МФУ, диктофон</t>
  </si>
  <si>
    <t>Кафедра, витрины выставочные, столы, стулья, столы компьютерные, мягкий уголок, доска для рисования, доска магнитная, половое покрытие</t>
  </si>
  <si>
    <t>ткань, стекло, оргстекло, пластик, клей для пластика, клей для пластика сварной, пленка, шарниры, гвозди, шурупы</t>
  </si>
  <si>
    <t>Приобретение музейного оборудования</t>
  </si>
  <si>
    <t>ГРЭС- пос. Горняк</t>
  </si>
  <si>
    <t>Ремонт теплоизоляции теплотрассы</t>
  </si>
  <si>
    <t>Организация и проведение детского праздника "Безопасное колесо"</t>
  </si>
  <si>
    <t>Организация летнего отдыха, занятости, оздоровлении школьников</t>
  </si>
  <si>
    <t>Молодежь третьего тысячелетия на 2007-2009 гг</t>
  </si>
  <si>
    <t>Материалы для оформления новых экспозиций</t>
  </si>
  <si>
    <t>Приобретение противоклещевого иммуноглобулина</t>
  </si>
  <si>
    <t>За счет общих ассигнований</t>
  </si>
  <si>
    <t>Строительство 3-х этажный жилой дом 36 кв, экспертиза, межевание, ПИР по адресу: 
ул. 30 лет ВЛКСМ, 52</t>
  </si>
  <si>
    <t>Фонд содействия реформированию ЖКХ</t>
  </si>
  <si>
    <t>Строительство 3-х этажный жилой дом 36 кв, экспертиза, межевание, ПИР по адресу: 
ул. 30 лет ВЛКСМ, 48</t>
  </si>
  <si>
    <t>РАП "Переселение граждан из аварийного жилищного фонда в КрК 08-09гг"</t>
  </si>
  <si>
    <t>в течение года</t>
  </si>
  <si>
    <t>2-ой квартал</t>
  </si>
  <si>
    <t>Размещение и установка в городе и на спортивных сооружениях информационно-агитационных щитов с информацией о спортивных мероприятиях и достижениях спортсменов</t>
  </si>
  <si>
    <t>Подготовка ПСД для строительства футбольного поля с искусственным покрытием</t>
  </si>
  <si>
    <t>наземная теплотрасса от жилого дома по ул. Фабричная, 7 до жилого дома по ул.Фабричная, 14</t>
  </si>
  <si>
    <t>теплотрасса от ТК 16А до жилого дома по ул.Арбузова 120А</t>
  </si>
  <si>
    <t>теплотрасса от ТК 16 до жилого дома по ул.Арбузова 112</t>
  </si>
  <si>
    <t>теплотрасса от ТК 11-4-12 жилого дома по ул. Мира 13А</t>
  </si>
  <si>
    <t>теплотрасса от ТК 8-1 до жилого дома по ул.Школьная, 9</t>
  </si>
  <si>
    <t>теплотрасса от ТК 11 до здания Краевой судебной медэкспертизы</t>
  </si>
  <si>
    <t>теплотрасса от ТК 11-4-23 до жилого дома по ул.Чехова 24</t>
  </si>
  <si>
    <t>теплотрасса от жилого дома мкр.Привокзальный 2 до жилого дома мкр.Привокзальный, 3</t>
  </si>
  <si>
    <t>теплотрасса от ТК 01-09 до школы № 4 по ул.Московская, 2</t>
  </si>
  <si>
    <t>ввод в здание филиала школы № 8 по ул.Арбузова, 125</t>
  </si>
  <si>
    <t>ввод в здание д/с Катюша по ул.К.Маркса, 60</t>
  </si>
  <si>
    <t>ввод в жилые дома ул.К.Маркса, 30В, 30Б</t>
  </si>
  <si>
    <t>ввод в жилой дом ул.Парковая, 2А</t>
  </si>
  <si>
    <t>ввод в жилой дом ул.Арбузова, 88</t>
  </si>
  <si>
    <t>ввод в жилой дом ул.30 лет ВЛКСМ, 102</t>
  </si>
  <si>
    <t>ввод в жилой дом ул.30 лет ВЛКСМ, 42А</t>
  </si>
  <si>
    <t>ввод в жилой дом ул.Арбузова, 77Б</t>
  </si>
  <si>
    <t>участок по ул.Абрамова от ТК-2 до ТК 3</t>
  </si>
  <si>
    <t>Установка опор для линий электропередач</t>
  </si>
  <si>
    <t>Текущий ремонт здания</t>
  </si>
  <si>
    <t>Ремонтно-строительные работы с заменой линолеума</t>
  </si>
  <si>
    <t>Замена водонагревателя</t>
  </si>
  <si>
    <t>Конкурс выставка рисунков и плакатов</t>
  </si>
  <si>
    <t>Книжная выставка</t>
  </si>
  <si>
    <t>Изготовление информационных буклетов</t>
  </si>
  <si>
    <t>Реконструкция навеса над центральным входом</t>
  </si>
  <si>
    <t>Ремонт козырька над запасным входом</t>
  </si>
  <si>
    <t>школа №11</t>
  </si>
  <si>
    <t>школы №1,4,7,9</t>
  </si>
  <si>
    <t>школы №7,9</t>
  </si>
  <si>
    <t>школы №1,2,3,4,7,8,9,11,14,17, СДЮСШОР, ДЮСШ</t>
  </si>
  <si>
    <t>ввод в здание д/с Сказка по ул.Мира, 11А</t>
  </si>
  <si>
    <t>ввод в жилой дом ул.Арбузова, 91, ремонт от ЦТП №1</t>
  </si>
  <si>
    <t>участок от жилого дома по ул.Абрамова,13 до ТК3</t>
  </si>
  <si>
    <t>Повышение устойчивости и перспективного развития инженерного обеспечения ЖКХ г.Назарово на 2007-2008гг.</t>
  </si>
  <si>
    <t>пер.Васильковый от ТК 34 до ТК 36А</t>
  </si>
  <si>
    <t>от ТК 02-03-41 до жилого дома по ул.Сельскохозяйственная 1</t>
  </si>
  <si>
    <t>от ТК 02-05-09 до здания Поликлиники п. Бор</t>
  </si>
  <si>
    <t>от ТК 01-09 до школы № 11 по ул.Клубная, 10</t>
  </si>
  <si>
    <t>Осуществление медиа-поддержки реализации молодёжной политики, в т.ч.:Информационное обеспечение в СМИ Издание информационных буклетов, брошюр, содержащих информационные и справочные материалы по молодежной проблематике, отражающих реализацию проектов, акций молодёжной политики на территории г.Назарово</t>
  </si>
  <si>
    <t>Ремонтно-строительные работы по восстановлению санузлов</t>
  </si>
  <si>
    <t>Ремонтно-строительные работы по восстановлению душевых кабин</t>
  </si>
  <si>
    <t>Устройство пожарно сигнализации</t>
  </si>
  <si>
    <t>Ремонт систем отопления и водоснабжения</t>
  </si>
  <si>
    <t>ул. Труда, 7, РАП "Переселение граждан из аварийного жилищного фонда в КрК 08-09гг"</t>
  </si>
  <si>
    <t>привокзальный район</t>
  </si>
  <si>
    <t>Гвардейская,Октябрьская,Коммунистическая,Кошевого,Железнодорожная, Шоссейная, Свободы, Кирова, Первомайская, Красноармейская, Ададымская, Совхозная, Комсомольская, Энергетиков, Новошахтинска, 9 января, Кутузова, Братская, Луговая, Загородная, Грунтовая, Рабочая, Степная</t>
  </si>
  <si>
    <t>"Капитошка"</t>
  </si>
  <si>
    <t>Приобретение жилья для многодетных семей</t>
  </si>
  <si>
    <t>1977 м</t>
  </si>
  <si>
    <t>790 м</t>
  </si>
  <si>
    <t>в д/с ул.К.Маркса, 30 а</t>
  </si>
  <si>
    <t>ввод в жилой дом ул.Мира, 15</t>
  </si>
  <si>
    <t>сооружние т/с от ТК-10 в районе жилого дома ул.Арбузова, 86</t>
  </si>
  <si>
    <t>14шт</t>
  </si>
  <si>
    <t>28шт</t>
  </si>
  <si>
    <t>Обеспечение жильем молодых семей на 2009-2010гг.</t>
  </si>
  <si>
    <t>Предоставление социальной выплаты на приобретение или строительство жилья, в т.ч. на погашение части ипотечного кредита или займа</t>
  </si>
  <si>
    <t>семьи, стоящие в очереди</t>
  </si>
  <si>
    <t>На основании решения Назаровского городского Совета № 30-296 от 24.06.09 приостановлено действие следующих городских целевых программ:</t>
  </si>
  <si>
    <t>1. Модернизация деятельности библиотек по информационному обслуживанию населения г. Назарово на 2009-2011 годы</t>
  </si>
  <si>
    <t>2. "Музей 21 века" (Совершенствование музейного дела в г.Назарово) на 2009-2011 годы</t>
  </si>
  <si>
    <t>Начальник отдела экономики и поддержки предпринимательства</t>
  </si>
  <si>
    <t>Г.П. Казанцева</t>
  </si>
  <si>
    <t>Исполнитель:</t>
  </si>
  <si>
    <t>Манаева Елена Сергеевна</t>
  </si>
  <si>
    <t>Анализ городских целевых программ за 2009 год</t>
  </si>
  <si>
    <t>ул.Братская, д.83</t>
  </si>
  <si>
    <t>Ремонт ввода в ж.д. ул. Мира д.15</t>
  </si>
  <si>
    <t>Ремонт сооружения т/с от ТК-10 расположенной в р-не жилого дома ул. Арбузова 86</t>
  </si>
  <si>
    <t xml:space="preserve">Установка опор для линий электропередач </t>
  </si>
  <si>
    <t>4 шт.</t>
  </si>
  <si>
    <t>Парковая, Привокзальный, Труда, школа №17, школа № 7, Бор, городской пляж</t>
  </si>
  <si>
    <t>16200 м</t>
  </si>
  <si>
    <t xml:space="preserve">Ремонтно-стоительные работы по восстановлению душевых кабин </t>
  </si>
  <si>
    <t>школы № 1,4,7,9</t>
  </si>
  <si>
    <t>замена линолеума</t>
  </si>
  <si>
    <t>Субсидии на возмещение затрат субъектов малого и среднего предпринимательства, возникающих в связи с выполнением требований предъявляемых российскми кредитными организациями при заключении договоров к объему имущественного обеспечения  возвратности кредитов</t>
  </si>
  <si>
    <t>Субсидии вновь созданным субъектам малого предпринимательства  на возмещение части расходов, связанных с приобретением и созданием оановных средств и началом  коммерческой деятельности в сфере производства, бытового обслуживания, общественного питания</t>
  </si>
  <si>
    <t>МУЗ "Назаровская ЦРБ"</t>
  </si>
  <si>
    <t>Прочие услуги ( изготовление сертификатов, открытых ключей эл. Цифровой подписи, приемка приборов учета, оплата за обучение)</t>
  </si>
  <si>
    <t>Прочие услуги (1 % за перечисление заработной платы на сберегательные книжки)</t>
  </si>
  <si>
    <t>Повышение устойчивости и перспективного развития инженерного обеспечения ЖКХ г.Назарово на 2009</t>
  </si>
  <si>
    <t>Осуществление медиа-поддержки реализации молодёжной политики, в т.ч.:Информационное обеспечение в СМИ Издание информационных буклетов, брошюр, с информационными материалами по молодежной проблематике, отражающих реализацию проектов, акций молодёжной политики на территории города</t>
  </si>
  <si>
    <t>Обучение охране труда</t>
  </si>
  <si>
    <t>Организация и обучение охране труда отдельных категорий в соответствии с ФЗ-125 от 24.07.98 «Об обязательном социальном страховании от несчастных случаев на производстве и профессиональных заболеваний» средства ФСС</t>
  </si>
  <si>
    <t>Повышение эффективности государственного надзора и контроля за охраной труда</t>
  </si>
  <si>
    <t>Информирование населения через СМИ о результатах проверок по охране труда</t>
  </si>
  <si>
    <t>Анализ городских целеых программ за 1 квартал на 2010 года</t>
  </si>
  <si>
    <t>Анализ городских и долгосрочных целеых программ за 1 квартал на 2010 года</t>
  </si>
  <si>
    <t>"Дом" города Назарово на 2010-2012 годы</t>
  </si>
  <si>
    <t>Строительство и реконструкция жилья для граждан, проживающих в муниципальных жилых домах, признанных в установленном порядке непригодними для проживания, и нуждающихся в жилых помещениях</t>
  </si>
  <si>
    <t>Подготовка исходно - разрешительной документации</t>
  </si>
  <si>
    <t>Приобретение жилых помещений и жилых домов для многодетных семей , оказание единовременной материальной помощи на приобритение жилья</t>
  </si>
  <si>
    <t>Подготовка схем планировочной организации земельного участка и размещения на кадастровой карте, чертежа градостроительного плана, справок о расчёте нагрузок на подключение к инженерным сетям, расчёта инсоляции, формирования земельного участка (межевание)</t>
  </si>
  <si>
    <t>Проведение инструментальных исследований, измерений на гамма-излучения, плотности потока радона</t>
  </si>
  <si>
    <t>Выполнение санитарно-эпидемиологической экспертизы материалов по выбору земельного участка под строительство</t>
  </si>
  <si>
    <t>Выполнение инструментальных измерений уровня звука, определение веществ в пробе воздуха</t>
  </si>
  <si>
    <t>1.1.1</t>
  </si>
  <si>
    <t>1.1.2</t>
  </si>
  <si>
    <t>1.1.3</t>
  </si>
  <si>
    <t>1.1.4</t>
  </si>
  <si>
    <t>1.1.5</t>
  </si>
  <si>
    <t>1.1.6</t>
  </si>
  <si>
    <t>Разработка проектной документации</t>
  </si>
  <si>
    <t xml:space="preserve">Выполнение работ по геологическим изысканиям </t>
  </si>
  <si>
    <t>1.1.7</t>
  </si>
  <si>
    <t>Строительно-монтажные работы (долевое софинансирование)</t>
  </si>
  <si>
    <t>Приобретение жилых помещений для предоставления гражданам, проживающих в муниципальных жилых домах, признанных в установленном порядке непригодними для проживания, и нуждающихся в жилых помещениях</t>
  </si>
  <si>
    <t>Наименование мероприятия</t>
  </si>
  <si>
    <t>1,2 кварталы</t>
  </si>
  <si>
    <t>4229,54 м2</t>
  </si>
  <si>
    <t>ул. 30 лет ВЛКСМ, №46</t>
  </si>
  <si>
    <t>36-ти квартирный жилой дом</t>
  </si>
  <si>
    <t>8-ми квартиный жилой дом</t>
  </si>
  <si>
    <t>ул. Чехова, №2</t>
  </si>
  <si>
    <t xml:space="preserve">ул. Школьная, №9 </t>
  </si>
  <si>
    <t>Реконструкция первой блок-секции общежития под жилой дом</t>
  </si>
  <si>
    <t>3762,68 м2</t>
  </si>
  <si>
    <t>г.Назарово, ул. Братская, д. 83</t>
  </si>
  <si>
    <t>Оказание единовременной материальной помощи семье Подоваловой Натальи Иннокентьевны, зарегестрированной по адресу: г.Назарово, ул.Вокзальная, д. 74, с целью приобритения жилья</t>
  </si>
  <si>
    <t>Дом на 2010-2012 годы</t>
  </si>
  <si>
    <t>Капитальный ремонт водовода № 1</t>
  </si>
  <si>
    <t>1130 м</t>
  </si>
  <si>
    <t>Капитальный ремонт напорного коллектора от КНС № 1</t>
  </si>
  <si>
    <t>1358 м</t>
  </si>
  <si>
    <t>школа № 7</t>
  </si>
  <si>
    <t>ул.К.Маркса 22а д/с "Капитошка"</t>
  </si>
  <si>
    <t>ул. Арбузова, 94А д/с "Вишенка"</t>
  </si>
  <si>
    <t>ул.Чулымская, 76 д/с "Аленка"</t>
  </si>
  <si>
    <t>ул.Арбузова, 118 д/с "Теремок"</t>
  </si>
  <si>
    <t>240м</t>
  </si>
  <si>
    <t>600м</t>
  </si>
  <si>
    <t>42м</t>
  </si>
  <si>
    <t>37м</t>
  </si>
  <si>
    <t>80м</t>
  </si>
  <si>
    <t>180м</t>
  </si>
  <si>
    <t>Дополнительные работы: Сельскохозяйственная 15,17, Трудовые резервы, 5, Парковая, 29А</t>
  </si>
  <si>
    <t>Техническая инвентаризация: ул.Сельскохозяйственная, 16,8,19, Трудовые резервы, 5, Парковая, 29а, 29б</t>
  </si>
  <si>
    <t>Разработка ПСД</t>
  </si>
  <si>
    <t>ул. Советская, Дмитрова</t>
  </si>
  <si>
    <t>400м</t>
  </si>
  <si>
    <t>ул. Коммунистическая, Октябрьская</t>
  </si>
  <si>
    <t>Ремонт дорог микрорайонов города</t>
  </si>
  <si>
    <t>2000м3</t>
  </si>
  <si>
    <t>Работы, связанные с выполнением технических условий для заключения договра на электроосвещениее</t>
  </si>
  <si>
    <t>Провод СИП 3700м, светильники 57шт.</t>
  </si>
  <si>
    <t>Обслуживание светофорных объектов</t>
  </si>
  <si>
    <t>Нанесение горизонтальной дорожной разметки на пешеходных переходах</t>
  </si>
  <si>
    <t>Разработка проекта Организации дорожного движения</t>
  </si>
  <si>
    <t>Организация и проведение соревнований «Безопасное колесо»</t>
  </si>
  <si>
    <t>Городской слет отрядов ЮИД</t>
  </si>
  <si>
    <t>Строительство и обустройство детского городка</t>
  </si>
  <si>
    <t>Обустройство наиболее опасных участков улично-дорожной сети дорожными ограждениями</t>
  </si>
  <si>
    <t xml:space="preserve">Обустройство пешеходных переходов искусственными неровностями </t>
  </si>
  <si>
    <t>Путепровод р-н з-да МКК ул.Пролетарская,
автодорога Промышленный узел (р-н з-да НСИ), ул.30 лет ВЛКСМ (р-н ЦРБ). ул. К.Маркса, 23. К.Маркса,46, перекресток Арбузова-Чехова, автодорога ПУ-62 ( р-н переливной трубы), ул.Арбузова (р-н Церкви), ул. Красноармейская,17</t>
  </si>
  <si>
    <t>ул.Арбузова, 104-129, К.Маркса,27А</t>
  </si>
  <si>
    <t>Обслуживание дорожно-знаковой информации на улично-дорожной сети города</t>
  </si>
  <si>
    <t>Нанесение горизональной дорожной разметки по дорогам города</t>
  </si>
  <si>
    <t>Организация и проведение конкурса «Зеленый огонек»</t>
  </si>
  <si>
    <t>2000мп</t>
  </si>
  <si>
    <t>2шт</t>
  </si>
  <si>
    <t>900шт</t>
  </si>
  <si>
    <t>7шт</t>
  </si>
  <si>
    <t>14</t>
  </si>
  <si>
    <t>15</t>
  </si>
  <si>
    <t>18</t>
  </si>
  <si>
    <t>Мероприятия по обеспечению пожарной безопасности образвательных учреждений</t>
  </si>
  <si>
    <t>Монтаж и ремонт автоматической пожарной сигнализации и системы оповещения</t>
  </si>
  <si>
    <t>Огнезащитная обработка деревянных конструкций чердачного помещения, огнезащитная обработка несущих элементов планшета сцены, а также настила сцены в актовом зале</t>
  </si>
  <si>
    <t>Монтаж, демонтаж и приобретение противопожарных дверей</t>
  </si>
  <si>
    <t>Монтаж, демонтаж и приобретение сертифицированных противопожарных люков 2-го типа размером 0,6*0,8м в чердачном помещении</t>
  </si>
  <si>
    <t>Монтаж речевой и световой системы оповещения и управления эвакуацией людей при пожаре</t>
  </si>
  <si>
    <t>Монтаж аварийного освещения в электрощитовой от независимого источника питания</t>
  </si>
  <si>
    <t>Монтаж эвакуационного освещения</t>
  </si>
  <si>
    <t>1.8</t>
  </si>
  <si>
    <t>Ремонт систем отопления и водоснабжения, канализации, вентиляции</t>
  </si>
  <si>
    <t>Приобретение технологического оборудования</t>
  </si>
  <si>
    <t>Монтаж, демонтаж и приобретение технологического оборудования (софинансирование</t>
  </si>
  <si>
    <t>Приобретение медицинского оборудования</t>
  </si>
  <si>
    <t>Круглогодичный отдых, оздоровление и занятость школьников</t>
  </si>
  <si>
    <t>Оплата стоимости путевок для детей в краевые и муниципальные загородные оздоровительные лагеря, негосударственные организации отдыха, оздоровления и занятости детей, зарегистрированные на территории Красноярского края (софинансирование)</t>
  </si>
  <si>
    <t>6.1</t>
  </si>
  <si>
    <t>Организация 2-ух разового питания в лагерях с дневным пребыванием детей, в том числе оплата стоимости набора продуктов питания или готовых блюд и накладные расходы на их изготовление (софинансирование)</t>
  </si>
  <si>
    <t>Текущий и капитальный ремонт образовательных учреждений</t>
  </si>
  <si>
    <t>ПСД, техническое заключение, ремонтно-строительные работы (спортзал).</t>
  </si>
  <si>
    <t>ПСД, техническое заключение, ремонтно-строительные работы</t>
  </si>
  <si>
    <t>7.1</t>
  </si>
  <si>
    <t>7.1.1</t>
  </si>
  <si>
    <t>7.1.2</t>
  </si>
  <si>
    <t>7.1.3</t>
  </si>
  <si>
    <t>7.1.4</t>
  </si>
  <si>
    <t>7.2</t>
  </si>
  <si>
    <t>Выборочный капитальный ремонт</t>
  </si>
  <si>
    <t>Ремонтно-строительные работы, в том числе замена линолеума</t>
  </si>
  <si>
    <t>Разработка проектно-сметной документации, проведение ремонтных работ (софинансирование)</t>
  </si>
  <si>
    <t>Ремонтно-строительные, сантехнические работы</t>
  </si>
  <si>
    <t>7.2.1</t>
  </si>
  <si>
    <t>7.2.2</t>
  </si>
  <si>
    <t>7.2.3</t>
  </si>
  <si>
    <t>7.2.4</t>
  </si>
  <si>
    <t>6.2</t>
  </si>
  <si>
    <t>Дополнительные электромонтажные, ремонтно-строительные, сантехнические работы (Блок В)</t>
  </si>
  <si>
    <t>Ремонтно-строительные работы по замене дощатых полов</t>
  </si>
  <si>
    <t>школа № 1</t>
  </si>
  <si>
    <t>школы №№ 1,3,4, д/с Росинка</t>
  </si>
  <si>
    <t>школы №№ 14,9</t>
  </si>
  <si>
    <t>3 шт</t>
  </si>
  <si>
    <t>д/с Аленка,Березка,Вишенка,Калинка, Росинка, Сибрячок, Солнышко, Теремок, Тополек; школы №№1,2 (2здания),3,8 (2здания),14</t>
  </si>
  <si>
    <t>д/с Вишенка; школы 1,3,8(2здания)</t>
  </si>
  <si>
    <t>Школы, 3,1,4,7,8,9,11,17</t>
  </si>
  <si>
    <t>Приобретение и монтаж приборов искусственного освещения (софинансирование ДЦП)</t>
  </si>
  <si>
    <t>д/с Аленка,Березка,Одуванчик,Калинка, Сибрячок, Росинка, Теремок,Колосок Тополек,Солнышко,Катюша,Вишенка,Капитошка; школа №8; МОУ ДОД ДПиШ</t>
  </si>
  <si>
    <t>д/с Одуванчик,Калинка, Сибрячок, Росинка,Теремок,Колосок,Солнышко,Катюша,Вишенка,Капитошка; МОУ ДОД ДПиШ</t>
  </si>
  <si>
    <t>Ремонтно строительные работы по восстановлению системы отопления, приобретение калориферов</t>
  </si>
  <si>
    <t>Ремонтно строительные работы по замене труб холодного водоснабжения санузлов, труб горячего и холодного водоснабжения в подвале</t>
  </si>
  <si>
    <t>Школа № 2</t>
  </si>
  <si>
    <t>Школы №№ 11,17</t>
  </si>
  <si>
    <t>Школы №№ 4, 14,9</t>
  </si>
  <si>
    <t>Школа № 8</t>
  </si>
  <si>
    <t>Школа № 11</t>
  </si>
  <si>
    <t>д/с Калинка</t>
  </si>
  <si>
    <t>д/с Колосок</t>
  </si>
  <si>
    <t>МУП "Достоинство"</t>
  </si>
  <si>
    <t>Школа № 7</t>
  </si>
  <si>
    <t>Школа № 1</t>
  </si>
  <si>
    <t>школа № 17</t>
  </si>
  <si>
    <t>МДОУ № 3 по адресу: г.Назарово, ул.30 лет ВЛКСМ, 63А</t>
  </si>
  <si>
    <t>Совершенствование нормативно-правовой базы</t>
  </si>
  <si>
    <t>Принятие нормативных актов по местным налогам (К-2 по ЕНВД) с учетом предложений предпринимателей.</t>
  </si>
  <si>
    <t xml:space="preserve">Финансовая поддержка </t>
  </si>
  <si>
    <t>Поддержка субъектов малого и (или) среднего предпринимательства, направленная на развитие инвестиционной деятельности, развитие системы кредитования и снижение затрат субъектов малого и среднего предпринимательства, возникающих в связи с привлечением финансовых ресурсов</t>
  </si>
  <si>
    <t xml:space="preserve">Субсидии субъектам малого и (или) среднего предпринимательства на возмещение части процентных ставок по кредитам российских кредитных организаций и части лизинговых платежей, уплачиваемых лизингодателям </t>
  </si>
  <si>
    <t>Субсидии субъектам малого и (или) среднего предпринимательства, занимающимся лесопереработкой, переработкой сельскохозяйственной продукции, дикоросов, а также иными видами обрабатывающих производств.</t>
  </si>
  <si>
    <t>Субсидии на возмещение части затрат по разработке бизнес-планов проектов субъектов малого и (или) среднего предпринимательства</t>
  </si>
  <si>
    <t>2.1.1</t>
  </si>
  <si>
    <t>2.1.2</t>
  </si>
  <si>
    <t>2.1.3</t>
  </si>
  <si>
    <t>2.1.4</t>
  </si>
  <si>
    <t>Поддержка создаваемых субъектов малого предпринимательства, а также предприятий, осуществляющих продвижение продукции собственного производства на российский и международный рынки</t>
  </si>
  <si>
    <t>Субсидии вновь созданным субъектам малого предпринимательства на возмещение части расходов, связанных с приобретением и созданием основных средств и началом коммерческой деятельности в сфере производства, бытового обслуживания, общественного питания.</t>
  </si>
  <si>
    <t>Возмещение части затрат по участию в выставочно-ярмарочных мероприятиях на территории Российской Федерации и за рубежом, включая расходы по транспортировке экспозиций.</t>
  </si>
  <si>
    <t>2.2.1</t>
  </si>
  <si>
    <t>2.2.2</t>
  </si>
  <si>
    <t>2.2.3</t>
  </si>
  <si>
    <t>Информационная и образовательная поддержка субъектов малого и среднего предпринимательства, создание и развитие организаций, образующих инфраструктуру поддержки субъектов малого и среднего предпринимательства</t>
  </si>
  <si>
    <t>Содействие созданию и развитию организаций инфраструктуры поддержки субъектов малого и среднего предпринимательства.</t>
  </si>
  <si>
    <t>Ведение мониторинга состояния и развития предпринимательства (ежеквартально).</t>
  </si>
  <si>
    <t>Организация конкурса по определению наиболее эффективно работающего предпринимателя муниципального образования г. Назарово.</t>
  </si>
  <si>
    <t>3.3</t>
  </si>
  <si>
    <t>3.4</t>
  </si>
  <si>
    <t>3.5</t>
  </si>
  <si>
    <t>Обеспечение доступа субъектов предпринимательства к муниципальному имуществу</t>
  </si>
  <si>
    <t>Передача в пользование на возмездной основе муниципального имущества (зданий, сооружений, нежилых помещений и т.д.).</t>
  </si>
  <si>
    <t>Возмещение субъектам малого и среднего предпринимательства в сфере производства части затрат по аренде муниципального имущества в соответствии с установленным порядком</t>
  </si>
  <si>
    <t>Повышение уровня кадрового потенциала в сфере предпринимательства</t>
  </si>
  <si>
    <t>5.1</t>
  </si>
  <si>
    <t>без финансирования</t>
  </si>
  <si>
    <t>1-2 инвест.проекта</t>
  </si>
  <si>
    <t>3 ед.</t>
  </si>
  <si>
    <t>25-30 предприним</t>
  </si>
  <si>
    <t>3 ед</t>
  </si>
  <si>
    <t>предусмотренных программой содействия занятости населения г. Назарово на 2008-2010гг</t>
  </si>
  <si>
    <t>Развитие малого и среднего предпринимательства на 2008-2010</t>
  </si>
  <si>
    <t>83</t>
  </si>
  <si>
    <t>70</t>
  </si>
  <si>
    <t>300</t>
  </si>
  <si>
    <t>1.2.1</t>
  </si>
  <si>
    <t>1.2.4</t>
  </si>
  <si>
    <t>1.2.5</t>
  </si>
  <si>
    <t>Укрепление материально-технической базы :</t>
  </si>
  <si>
    <t>Техническое и технологическое оснащение библиотек</t>
  </si>
  <si>
    <t>ПК с комплектующими и</t>
  </si>
  <si>
    <t>Монитор</t>
  </si>
  <si>
    <t>Телевизор ж/к</t>
  </si>
  <si>
    <t>Видеопроектор</t>
  </si>
  <si>
    <t>Многофункциональное устройство (принтер, сканер, копир)</t>
  </si>
  <si>
    <t>Кафедра библиотечная</t>
  </si>
  <si>
    <t>Стеллажи</t>
  </si>
  <si>
    <t>Столы читательские</t>
  </si>
  <si>
    <t>Стулья читательские</t>
  </si>
  <si>
    <t>Доска магнитная</t>
  </si>
  <si>
    <t>Оборудование</t>
  </si>
  <si>
    <t>Персональный компьютер с комплектующими</t>
  </si>
  <si>
    <t>Многофункциональное устройство</t>
  </si>
  <si>
    <t>Витрины выставочные</t>
  </si>
  <si>
    <t>Столы</t>
  </si>
  <si>
    <t>Стулья</t>
  </si>
  <si>
    <t>Столы компьютерные</t>
  </si>
  <si>
    <t>Мягкий уголок</t>
  </si>
  <si>
    <t>Ткань</t>
  </si>
  <si>
    <t>Стекло</t>
  </si>
  <si>
    <t>Оргстекло</t>
  </si>
  <si>
    <t>Пластик</t>
  </si>
  <si>
    <t>Пленка</t>
  </si>
  <si>
    <t>Клей для пластика</t>
  </si>
  <si>
    <t>Клей для пластика сварной</t>
  </si>
  <si>
    <t>Шарниры</t>
  </si>
  <si>
    <t>Гвозди</t>
  </si>
  <si>
    <t>Шурупы</t>
  </si>
  <si>
    <t>100 кв.м</t>
  </si>
  <si>
    <t>30 кв. м</t>
  </si>
  <si>
    <t>45 кв. м</t>
  </si>
  <si>
    <t>60 кв. м</t>
  </si>
  <si>
    <t>15 кг</t>
  </si>
  <si>
    <t>2.5</t>
  </si>
  <si>
    <t>2.6</t>
  </si>
  <si>
    <t>2.7</t>
  </si>
  <si>
    <t>2.8</t>
  </si>
  <si>
    <t>2.9</t>
  </si>
  <si>
    <t>2.10</t>
  </si>
  <si>
    <t>1.2.6</t>
  </si>
  <si>
    <t>350 доз</t>
  </si>
  <si>
    <t>марафон книжных выставок "Чтение для сердца и разума"</t>
  </si>
  <si>
    <t>Мультифакторные и иммунохроматографические тесты</t>
  </si>
  <si>
    <t>Цикл конкурсов плакатов, рисунков, рекламных роликов: "Скажи наркотикам: "Нет!"</t>
  </si>
  <si>
    <t>Цикл уроков нравственности "Имя беды-нарокмания"</t>
  </si>
  <si>
    <t>отдел культуры и информационной политики</t>
  </si>
  <si>
    <t>Цикл устных журналов "Белый туман"</t>
  </si>
  <si>
    <t>Приобретение книг и периодических изданий для организации и проведения цикла книжных выставок</t>
  </si>
  <si>
    <t>Размещение рекламы о мероприятиях в СМИ</t>
  </si>
  <si>
    <t>ЦБС, Юбилейный</t>
  </si>
  <si>
    <t>Приобретение канцелярских и оформительских товаров (ватман, маркеры, гуашь, картон, краска аэрозольная, клей ПВА) для проведения конкурса плакатов, рисунков</t>
  </si>
  <si>
    <t>Обеспечение для развития физической культуры и спорта среди населения город</t>
  </si>
  <si>
    <t>Устройство беговых дорожек и трибун СОК "Строитель"</t>
  </si>
  <si>
    <t>СДЮСШОР</t>
  </si>
  <si>
    <t>СМЗ</t>
  </si>
  <si>
    <t>Пропаганда физической культуры и спорта</t>
  </si>
  <si>
    <t>Лицензирование</t>
  </si>
  <si>
    <t>Обеспечение жильем молодых семей на 2009-2011гг.</t>
  </si>
  <si>
    <t>Развитие малоэтажного жилищного строительства на территории города Назарово на 2010-2012 годы</t>
  </si>
  <si>
    <t>Разработка проекта планировки территории под комплексное малоэтажное строительство</t>
  </si>
  <si>
    <t>Формирование пакета документов по земельным участкам, предназначенным под малоэтажную застройку</t>
  </si>
  <si>
    <t>Проведение аукционов на земельные участки под малоэтажное жилищное строительство</t>
  </si>
  <si>
    <t>отдельные участки</t>
  </si>
  <si>
    <t xml:space="preserve">резерв п. Горняк </t>
  </si>
  <si>
    <t>Проведение антинаркотических, профилактических акций:</t>
  </si>
  <si>
    <t>«Родительский урок»- с целью доведения до сознания родителей опасности употребления несовершеннолетними любых видов наркотиков;</t>
  </si>
  <si>
    <t>Молодежные акции</t>
  </si>
  <si>
    <t>Городская родительская конференция «Здоровая семья – здоровое общество»</t>
  </si>
  <si>
    <t>Проведение смотров-конкурсов по профилактике употребления алкоголя и наркотических средств</t>
  </si>
  <si>
    <t>«Городской детский видеосалон» на базе МОУ ДОД «Дом пионеров и школьников» - организация просмотра видеофильмов в целях воспитания у несовершеннолетних негативного отношения к незаконному употреблению наркотических средств и алкоголя.</t>
  </si>
  <si>
    <t>Организация каникулярной занятости учащихся:</t>
  </si>
  <si>
    <t>Проведение круглогодичных образовательных программ (по модульному принципу)</t>
  </si>
  <si>
    <t>Анонимное телефонное консультирование</t>
  </si>
  <si>
    <t>Участие в городском месячнике по военно-патриотической работе</t>
  </si>
  <si>
    <t>Фестиваль и игры КВН</t>
  </si>
  <si>
    <t>Городской фестиваль студенческого самодеятельного творчества «Студенческая весна»</t>
  </si>
  <si>
    <t>3-х дневный туристический поход (д. Ильинка)</t>
  </si>
  <si>
    <t>Организация и проведение краевого проекта «Новый фарватер - объединяя молодых» зона Запад</t>
  </si>
  <si>
    <t>День города. Концертно- игровая программа «С праздником, любимый город!»</t>
  </si>
  <si>
    <t>День молодежи «За здоровый образ жизни»</t>
  </si>
  <si>
    <t>Участие в краевой военно-спортивной игре «Енисейский меридиан» Зона Запад.</t>
  </si>
  <si>
    <t>Проведение регионального и городского туристических слётов подростков и молодежи «Суд над коноплей»</t>
  </si>
  <si>
    <t>Конкурсно-развлекательная программа «Супер студент».</t>
  </si>
  <si>
    <t>Организация книжно-иллюстрированных выставок по проблеме наркомании, алкоголизма и употребления психоактивных веществ</t>
  </si>
  <si>
    <t>Мероприятия по развитию и усовершенствованию материально-технической базы</t>
  </si>
  <si>
    <t>Изготовление информационных буклетов, брошюр, листовок, плакатов с целью распространения среди населения города.</t>
  </si>
  <si>
    <t>Изготовление наружной социальной рекламы, и размещение её в местах массового пребывания людей</t>
  </si>
  <si>
    <t>12.1</t>
  </si>
  <si>
    <t>Юбилейный</t>
  </si>
  <si>
    <t>12.2</t>
  </si>
  <si>
    <t>12.3</t>
  </si>
  <si>
    <t>12.4</t>
  </si>
  <si>
    <t>15.1</t>
  </si>
  <si>
    <t>16</t>
  </si>
  <si>
    <t>17</t>
  </si>
  <si>
    <t>17.1</t>
  </si>
  <si>
    <t>17.2</t>
  </si>
  <si>
    <t>Бригантина</t>
  </si>
  <si>
    <t>Управление образования, без доп.финансирования</t>
  </si>
  <si>
    <t>Управление образования, за счет ГЦП "Обеспечение жизнедеятельности образовательных учреждений, круглогодичный отдых, оздоровление и занятость школьников на 2007-2010гг"</t>
  </si>
  <si>
    <t>15.2</t>
  </si>
  <si>
    <t>16.1</t>
  </si>
  <si>
    <t>16.2</t>
  </si>
  <si>
    <t>16.3</t>
  </si>
  <si>
    <t>16.4</t>
  </si>
  <si>
    <t>16.5</t>
  </si>
  <si>
    <t>16.6</t>
  </si>
  <si>
    <t>16.7</t>
  </si>
  <si>
    <t>16.8</t>
  </si>
  <si>
    <t>16.9</t>
  </si>
  <si>
    <t>16.10</t>
  </si>
  <si>
    <t>16.11</t>
  </si>
  <si>
    <t>16.12</t>
  </si>
  <si>
    <t>16.13</t>
  </si>
  <si>
    <t>16.14</t>
  </si>
  <si>
    <t>Общепрофилактические мероприятия</t>
  </si>
  <si>
    <t>Бригантина, за счет текущего финансирования</t>
  </si>
  <si>
    <t>Итого за счет ГЦП</t>
  </si>
  <si>
    <t>Внутриматочные контрацептивы для социально-незащищенных женщин</t>
  </si>
  <si>
    <t>10 -дневный водный сплав с. Подсосное - Назарово</t>
  </si>
  <si>
    <t>Итого по ГЦП</t>
  </si>
  <si>
    <t>Итого по долевому софинансированию из местного бюджета</t>
  </si>
  <si>
    <t>Итого по краевому бюджету</t>
  </si>
  <si>
    <t>Итого по Фонду содействия реформирования ЖКХ</t>
  </si>
  <si>
    <t>Итого по из местного бюджета</t>
  </si>
  <si>
    <t>МОУ ДОД "СДЮСШОР": Зал борьбы, ул. Парковая, владение 43А; СК «Энергия», 8-ой мкр, 14</t>
  </si>
  <si>
    <t>Ремонтно-строительные работы</t>
  </si>
  <si>
    <t>Развитие материально-технической базы спорта</t>
  </si>
  <si>
    <t>Подготовка жилщно-коммунального хозяйства г.Назарово к отопительному сезону 2010-2011гг</t>
  </si>
  <si>
    <t>ул.Советская, Коммунистическая, Дмитрова, Октябрьская</t>
  </si>
  <si>
    <t>Ремонт водоразборных колонок (комплектующих) по заявкам населения</t>
  </si>
  <si>
    <t>Приобретеие инертных материалов различной фракции (ПГС, щебень) для подсыпки дорог частного сектора</t>
  </si>
  <si>
    <t>ул.Луговая, Братская</t>
  </si>
  <si>
    <t>Всего 18 ГЦП</t>
  </si>
  <si>
    <t>Оплата кредиторской задолженности за 2009 год:</t>
  </si>
  <si>
    <t>ГЦП "Обеспечение безопасности дорожного движения в г. Назарово на 2007-2009 годы"</t>
  </si>
  <si>
    <t>Выполненые работы, оплаченные в 2009 году:</t>
  </si>
  <si>
    <t>Обеспечение безопасности дорожного движения в г. Назарово на 2010-2012 годы</t>
  </si>
  <si>
    <t>Повышение устойчивости и перспективного развития инженерного обеспечения ЖКХ г. Назарово на 2010г.</t>
  </si>
  <si>
    <t>Оплата за обслуживание существующих светофорных объектов произведена в рамках ВЦП "Обеспечение жизнедеятельности образовательных учреждений, круглогодичный отдых, оздоровление и занятость школьников на 20010-2012гг"</t>
  </si>
  <si>
    <t>2 семьи приобрели жилье в 1 квартале 2010 на предоставленые в 4 квартале 2009 социальные выплаты на приобретение или строительство жилья, в т.ч. на погашение части ипотечного кредита или займа</t>
  </si>
  <si>
    <t>104 внутриматочных контрацептива для социально-незащищенных женщин приобретены в 1 квартале 2010 финансирование осуществлено в 4 квартале 2009</t>
  </si>
  <si>
    <t>Всего по ГЦП</t>
  </si>
  <si>
    <t>Ремонт канализации от ж.д.Заречная,1а,1б</t>
  </si>
  <si>
    <t>Укрепление материально - технической базы МУК «МВЦ»</t>
  </si>
  <si>
    <t>отдел спорта, туризма и молодежной политики</t>
  </si>
  <si>
    <t>МУЗ "НЦРБ"</t>
  </si>
  <si>
    <t>ГДК, Юбилейный</t>
  </si>
  <si>
    <t>приобретение путевок в загородные лагеря, оплата стоимости питания детей из социально–неблагополучных семей в пришкольных лагерях, организация летнего отдыха, занятости, оздоровления школьников</t>
  </si>
  <si>
    <t>Акции для подростков и молодежи "Живи по солнцу",ток-шоу "На перекрестках", встреча-откровение, "Формула счастья", беседа "Диалог о счастливых людях", аутотренинг "Положительные эмоции"</t>
  </si>
  <si>
    <t>Реконструкция муниципального дошкольного образовательного учреждения (софинансирование). Приобретение мягкого инвентаря.</t>
  </si>
  <si>
    <t>Открытие разновозрастной группы для детей дошкольного возраста (софинансирование)</t>
  </si>
  <si>
    <t>«Классные часы»-с целью доведения до сознания учащихся опасности употребления любых видов наркотических средств и психоактивных веществ.</t>
  </si>
  <si>
    <t>Конкурс патриотической песни «Люблю тебя, Россия»</t>
  </si>
  <si>
    <t>Мониторинг о состоянии условий труда в организациях города в администрацию Красноярского края</t>
  </si>
  <si>
    <t xml:space="preserve">Получение положительного заключения государственной экспертизы или заключения о достоверности (положительное заключение) определения сметной стоимости объекта капитального строительства </t>
  </si>
  <si>
    <t>Работы по строительству, реконструкции и для получения разрешения на ввод в эксплуатацию</t>
  </si>
  <si>
    <t>Завершение проектных работ и экспертиз проекта напорного коллектора от КНС №7 до ГОС (одна нитка)</t>
  </si>
  <si>
    <t>Развитие муниципальной системы дошкольного образования города Назарово на 2010-2012годы</t>
  </si>
  <si>
    <t>Выборочный, капитальный ремонт, реконструкция и строительство образовательных учреждений</t>
  </si>
  <si>
    <t xml:space="preserve"> Субсидии на возмещение затрат субъектов малого (или) среднего предпринимательства, возникающих в связи с выполнением требований, предъявляемых российскими кредитными организациями при заключении кредитных договоров к объему имущественного обеспечения возвратности кредитов </t>
  </si>
  <si>
    <t>Субсидии субъектам малого и (или) среднего предпринимательства на возмещение части затрат по оплате работ (услуг), связанных с сертификацией, регистрацией или другими формами подтверждения соответствия товаров (работ, услуг) собственного производства.</t>
  </si>
  <si>
    <t>Публикация в СМИ нормативных документов поддержки субъектов предпринимательства; другой информации, касающейся деятельности субъектов предпринимательства.</t>
  </si>
  <si>
    <t>Проведение консультационных семинаров, круглых столов с привлечением специалистов налоговой службы, кредитных учреждений и др. Проведение Дня российского предпринимательства.</t>
  </si>
  <si>
    <t>Обучение безработных граждан через КГБУ «Центр занятости населения г.Назарово» основам предпринимательской деятельности и профессиям, востребованным в сфере малого и среднего бизнеса</t>
  </si>
  <si>
    <t>Представление информации о состоянии условий и охраны труда в администрацию города</t>
  </si>
  <si>
    <t>Выполнение мероприятий по улучшению условий и охраны труда в рамках текущего финансирования</t>
  </si>
  <si>
    <t>Методическое обеспечение по вопросам охраны труда специалистов организаций всех форм собственности, индивидуальных предпринимателей</t>
  </si>
  <si>
    <t>Проведение совместных проверок состояния условий и охраны труда в организациях города независимо от форм собственности</t>
  </si>
  <si>
    <t>Информирование населения через СМИ о результатах проводимых проверок по охране труда</t>
  </si>
  <si>
    <t>Организационно-методическое обеспечение вопросов охраны труда</t>
  </si>
  <si>
    <t>Проведение смотра-конкурса на лучшее состояние условий и охраны труда в организациях города</t>
  </si>
  <si>
    <t>Организация и обучение охране труда отдельных категорий в соответствии с ФЗ № 125-ФЗ от 24.07.98 «Об обязательном социальном страховании от несчастных случаев на производстве и профессиональных заболеваний» за счёт средств ФСС</t>
  </si>
  <si>
    <t>объем финансирования на 2010 год, тыс.руб.</t>
  </si>
  <si>
    <t>Анализ городских целеых программ за 1 полугодие 2010 года</t>
  </si>
  <si>
    <t>"Дом на 2010-2012 г.г."</t>
  </si>
  <si>
    <t>"Повышение устойчивости и перспективного развития инженерного обеспечения ЖКХ г." Назарово на 2010г.</t>
  </si>
  <si>
    <t>"Подготовка жилщно-коммунального хозяйства г.Назарово к отопительному сезону 2010-2011г.г."</t>
  </si>
  <si>
    <t>"Развитие инженерного обеспечения микрорайонов города Назарово на 2009-2011гг."</t>
  </si>
  <si>
    <t>"Обеспечение безопасности дорожного движения в г. Назарово на 2010-2012 годы"</t>
  </si>
  <si>
    <t>"Обеспечение жизнедеятельности образовательных учреждений, круглогодичный отдых, оздоровление и занятость школьников на 2007-2010гг"</t>
  </si>
  <si>
    <t>"Трудовое воспитание несовершеннолетних граждан и молодежи "Любимый город" на 2009-2011г.г."</t>
  </si>
  <si>
    <t>"Развитие муниципальной системы дошкольного образования города Назарово на 2010-2012годы"</t>
  </si>
  <si>
    <t>"Развитие малого и среднего предпринимательства на 2008-2010"</t>
  </si>
  <si>
    <t>Работы, связанные с выполнением технических условий для заключения договора на электроосвещениее</t>
  </si>
  <si>
    <t>Анализ городских целевых программ за 9 месяцев 2010 года</t>
  </si>
  <si>
    <t>№</t>
  </si>
  <si>
    <t>Статья расходов</t>
  </si>
  <si>
    <t>Заработная плата с ЕСН</t>
  </si>
  <si>
    <t>Выплата заработной платы специалистам / (бригадирам, специалистам по работе с детьми, координатору, делопроизводителю, бухгалтеру)</t>
  </si>
  <si>
    <t>П.</t>
  </si>
  <si>
    <t>Обеспечение трудовой деятельности и воспитательной работы</t>
  </si>
  <si>
    <t>Приобретение атрибутики (флаг, вымпел, значки, баннер и др.); формы (футболка, бейсболка, бандана. шевроны и др.)</t>
  </si>
  <si>
    <t>ИТОГО:</t>
  </si>
  <si>
    <t>III</t>
  </si>
  <si>
    <t>II</t>
  </si>
  <si>
    <t>ДЦП "ДОМ" города Назарово на 2010-2012 годы</t>
  </si>
  <si>
    <t>ДЦП "Развитие малоэтажного жилищного строительства на территории города Назарово на 2010-2012 годы"</t>
  </si>
  <si>
    <t>ДЦП "Обеспечение безопасности дорожного движения в г. Назарово на 2010-2012 годы"</t>
  </si>
  <si>
    <t>ДЦП "Энергосбережение и повышение энергетической эффективности в городе Назарово на 2010-2012 годы"</t>
  </si>
  <si>
    <t>Приобретение и установка дорожно-знаковой информации на улично-дорожной сети города</t>
  </si>
  <si>
    <t>933 шт.</t>
  </si>
  <si>
    <t>10 шт.</t>
  </si>
  <si>
    <t>Нанесение горизонтальной разметки на пешеходных переходах</t>
  </si>
  <si>
    <t>Организация и проведение соревнований "Безопасное колесо"</t>
  </si>
  <si>
    <t>Организация и проведение городского слета ЮИД</t>
  </si>
  <si>
    <t>Обеспечение жителей частного сектора питьевой водой</t>
  </si>
  <si>
    <t>Предоставление социальной выплаты на приобретение или строительство жилья, в т.ч. На погашение части ипотечного кредита или займа</t>
  </si>
  <si>
    <t>Подготовка исходно-разрешительной документации</t>
  </si>
  <si>
    <t>Подготовка схем планировочной организации земельного участка и размещения на кадастровой карте, чертежа градостроительного плана, справок о расчете нагрузок  на подключение к инженерным сетям, расчета инсоляции</t>
  </si>
  <si>
    <t>Формирование земельного участка (межевание)</t>
  </si>
  <si>
    <t>Выполнение экологического обследования</t>
  </si>
  <si>
    <t>Итого по долевому софинансированию из местного бюджета -1%</t>
  </si>
  <si>
    <t>квартал (ул. Труда, ул. Парковая, ул. 30 лет ВЛКСМ)</t>
  </si>
  <si>
    <t>ИТОГО по программам:</t>
  </si>
  <si>
    <t>Проведение лабораторных исследований по измерениям параметров радиоционной безопасности</t>
  </si>
  <si>
    <t>ДЦП "Благоустроенный город Назарово на 2012-2014 годы"</t>
  </si>
  <si>
    <t>Выполнение инструментальных измерений уровня звука , определение веществ в пробе воздуха, исследования проб почвы</t>
  </si>
  <si>
    <t>45-ти квартирный жилой дом по адресу: г. Назарово ул. Труда,№ 2</t>
  </si>
  <si>
    <t>45-ти квартирный жилой дом по адресу: г. Назарово ул. Труда,№ 4</t>
  </si>
  <si>
    <t>60-ти квартирный жилой дом по адресу: г. Назарово ул. Труда,№ 6</t>
  </si>
  <si>
    <t>Оценка рыночной стоимости земельных участков для проведения торгов</t>
  </si>
  <si>
    <t>Обустройство пешеходных переходов дополнительным наружным освещением (с получением технических условий на технологическое присоединение)</t>
  </si>
  <si>
    <t>20 шт.</t>
  </si>
  <si>
    <t>80 шт.</t>
  </si>
  <si>
    <t>Приобретение и установка  светофорного объекта на светоизлучающих диодах (со звуковой сигнализацией и табло обратного отчета) в местах пересечения ул. 30 лет ВЛКСМ-Труда</t>
  </si>
  <si>
    <t>Приобретение и установка  светофорного объекта на светоизлучающих диодах (со звуковой сигнализацией и табло обратного отчета) на пешеходном переходе в районе  ул.Арбузова</t>
  </si>
  <si>
    <t>2 шт.</t>
  </si>
  <si>
    <t>Нанесение горизонтальной разметки на улично-дорожной сети города</t>
  </si>
  <si>
    <t>5212кв.м</t>
  </si>
  <si>
    <t>Нанесение дорожной разметки на 36 пещеходных  переходов</t>
  </si>
  <si>
    <t>Обустройство искусственных дорожных неровностей: ул. 30 лет  ВЛКСМ, 74 , ул. Арбузова, 75; мкр. Привокзальный,1</t>
  </si>
  <si>
    <t>Ремонт решоток дождеприемников: ул. Советская, Чехова, К. Маркса, Революционная</t>
  </si>
  <si>
    <t>Ремонт решоток в кол-ве 17 шт.</t>
  </si>
  <si>
    <t>Проведение энергетических обследований зданий, строений, сооружений, сбор и анализ информации об энергосбережении</t>
  </si>
  <si>
    <t>Раработка ПСД (вт.ч. исходно-разрешительной документации)</t>
  </si>
  <si>
    <t>Работы связанные с получением технических паспортов, регистрация БТИ</t>
  </si>
  <si>
    <t>Ремонт и строительство сетей уличного освещения</t>
  </si>
  <si>
    <t>Раработка ПСД на ремонт сетей уличного освещения  мкр. Привокзальный (от ул. З0 лет ВЛКСМ  до ул. Паравозная)</t>
  </si>
  <si>
    <t>Работы связанные с выполнением технических условий для заключения договора на электроосвещение</t>
  </si>
  <si>
    <t>Ремонт сетей уличного освещения  мкр. Привокзальный  (от ул. 30 лет  ВЛКСМ до ул. Паравозная)</t>
  </si>
  <si>
    <t>ремонт сетей уличного освещения протяженностью430 кв.м</t>
  </si>
  <si>
    <t>Ремонт улично-дорожной сети</t>
  </si>
  <si>
    <t>Ремонтное профилирование дорог частного сектора с добавлением новых инертных материалов</t>
  </si>
  <si>
    <t>Ремонтное профилирование дорог  частного сектора 5000кв.м</t>
  </si>
  <si>
    <t>IV</t>
  </si>
  <si>
    <t>Ввод  в д/с "Сибирячок"</t>
  </si>
  <si>
    <t>ремонт тепловых сетей длинной  32 м, д=76мм</t>
  </si>
  <si>
    <t>ремонт тепловых сетей длинной  38 м, д=50мм</t>
  </si>
  <si>
    <t>Ввод  в д/с "Березка"</t>
  </si>
  <si>
    <t>Ввод  в д/с "Калинка"</t>
  </si>
  <si>
    <t>ремонт тепловых сетей длинной  104 м, д=100мм</t>
  </si>
  <si>
    <t>Т/сеть по ул. Радиальная</t>
  </si>
  <si>
    <t>ремонт тепловых сетей длинной  260 м, д=76мм;длинной  40 м, д=50мм</t>
  </si>
  <si>
    <t>Организация озеленения территории города</t>
  </si>
  <si>
    <t>Устройство цветников на территории города</t>
  </si>
  <si>
    <t>Вырубка сухих  и аварийных деревьев на территории города Назарово</t>
  </si>
  <si>
    <t>Создание и обустройство  развязок на территории города Назарово</t>
  </si>
  <si>
    <t>Механизированная уборка дорог, проездов и тротуаров на территории города Назарово</t>
  </si>
  <si>
    <t>Организация санитарного содержания улично-дорожной сети на территории города Назарово.</t>
  </si>
  <si>
    <t xml:space="preserve">Содержание автомобильных  дорог общего пользования местного значения по городу Назарово,  в том числе городских дорог, тротуаров, заездов и внутриквартальных проездов,  иных инженерных сооружений ( ливневой канализации) </t>
  </si>
  <si>
    <t>Инвентаризация ранее не учтённых городских дорог, тротуаров, заездов и внутриквартальных проездов,  иных инженерных сооружений ( ливневой канализации)</t>
  </si>
  <si>
    <t>Уход за стрелами  на территории города Назарово</t>
  </si>
  <si>
    <t>Ремонтные  работы на стеле, расположенной по автомобильной дороге в сторону мкр. п. Бор</t>
  </si>
  <si>
    <t>Устройство цветников на территории города Назарово. Посадка деревьев и кустарников на территории города Назарово в том числе на отдельных участках лесных массивов Берёзовой рощи и Соснового бора. Уход за цветниками, газонами и зелеными насаждениями на территории города Назарово</t>
  </si>
  <si>
    <t>Организация озеленения территории города Назарово.</t>
  </si>
  <si>
    <t>Обустройство территории транспортной развязки (уборка мусора, посадка цветов) ул. Революционная</t>
  </si>
  <si>
    <t>Обустройство территории транспортной развязки (уборка мусора, вспашка, посев трав, посадка цветов) ул. Шоссейная и ул. Красноармейская</t>
  </si>
  <si>
    <t>2.3.1</t>
  </si>
  <si>
    <t>2.3.2</t>
  </si>
  <si>
    <t>2.3.3</t>
  </si>
  <si>
    <t>2.3.4</t>
  </si>
  <si>
    <t>Организация санитароного содержания территорий общего пользования города Назарово.</t>
  </si>
  <si>
    <t xml:space="preserve"> Санитарная уборка территории города Назарово:  текущее содержание  городских площадей,  газонов, парков и скверов</t>
  </si>
  <si>
    <t>3.1.1</t>
  </si>
  <si>
    <t>3.1.2</t>
  </si>
  <si>
    <t>Текущее содержание объектов благоустройства: площадей, парков, скверов, газонов, пустырей, фантанов (кредиторская задолженность 2011г.)</t>
  </si>
  <si>
    <t>Ликвидация несанкционированных свалок на территории города Назарово: текущее содержание пустырей, несанкционированных свалок</t>
  </si>
  <si>
    <t>Приобретение контейнерного оборудования для оснащения пунктов приема ртутьсодержащих отходов от населения</t>
  </si>
  <si>
    <t>3.2.1</t>
  </si>
  <si>
    <t>Содержание городских фонтанов города Назарово</t>
  </si>
  <si>
    <t>Фонтан на центральной площади</t>
  </si>
  <si>
    <t>Фонтан на площади в районе жилого дома №86 "А"</t>
  </si>
  <si>
    <t>3.3.1</t>
  </si>
  <si>
    <t>3.3.2</t>
  </si>
  <si>
    <t>Оказание ветеринарных услуг по регулированию численности безнадзорных животных на территории города Назарово</t>
  </si>
  <si>
    <t>3.4.1</t>
  </si>
  <si>
    <t>3.6</t>
  </si>
  <si>
    <t>Сбор, транспортировка и утилизации ртутных и люминисцентных ламп на территории города Назарово</t>
  </si>
  <si>
    <t>3.6.1</t>
  </si>
  <si>
    <t>Сбор, транспортировка и утилизации ртутных и люминисцентных ламп от наружного освещения улиц на территории города Назарово</t>
  </si>
  <si>
    <t>3.8</t>
  </si>
  <si>
    <t>Проектирование  и строительство городского скотомогильника</t>
  </si>
  <si>
    <t>3.8.1</t>
  </si>
  <si>
    <t>Создание условий для массового отдыха жителей города Назарово</t>
  </si>
  <si>
    <t>Ремонт покрытий улично-дорожной сети на территории города Назарово</t>
  </si>
  <si>
    <t>Наименование мероприятий, обеспечивающих выполнение задач</t>
  </si>
  <si>
    <t xml:space="preserve">Утверждено  
по программе (всего), тыс.руб
</t>
  </si>
  <si>
    <t xml:space="preserve">Достигнутые результаты 
от реализации программных
мероприятий
(в натуральном
выражении, эффект)
</t>
  </si>
  <si>
    <t>в т.ч. на погашение кредиторской задолженности, тыс.руб</t>
  </si>
  <si>
    <t>Утвержено на 2012 год, тыс.руб.</t>
  </si>
  <si>
    <t>Главный распорядитель бюджетных средств - администрация города</t>
  </si>
  <si>
    <t>Документация по определению оценки и признанию многоквартиных жилых домов аварийными для формирования сноса на 2010-2012гг.</t>
  </si>
  <si>
    <t>Получатель бюджетных средств - МКУ "СМЗ"</t>
  </si>
  <si>
    <t>Погашение кредиторской задолженности за приобретение 32 квартир</t>
  </si>
  <si>
    <t>-</t>
  </si>
  <si>
    <t>Обеспечение жильем 3-х семей</t>
  </si>
  <si>
    <t>ДЦП "Обеспечение жильем молодых семей" на 2012-2015 годы в городе Назарово</t>
  </si>
  <si>
    <t>Получатель бюджетных средств -администрация г. Назарово</t>
  </si>
  <si>
    <t>Разработка проекта планировки, межевания территории и градостроительных планов земельных участков</t>
  </si>
  <si>
    <t>земельный участок по ул. Вокзальной</t>
  </si>
  <si>
    <t>земельный участок по ул. Китайкиной</t>
  </si>
  <si>
    <t>Формирование документов на земельные участки для проведения аукционов под малоэтажное жилищное строительство</t>
  </si>
  <si>
    <t>кадастровые работы на земельные участки  для ИЖС (17 участков)</t>
  </si>
  <si>
    <t>оценка рыночной стоимости  земельных участков  для ИЖС (17 участков)</t>
  </si>
  <si>
    <t>Обустройство искусственных дорожных неровностей: ул. 30 лет  ВЛКСМ, 74 , ул. Арбузова, 75; мкр. Привокзальный,2</t>
  </si>
  <si>
    <t>Гл. распорядитель, получатель бюджетных средств - МКУ "СМЗ"</t>
  </si>
  <si>
    <t xml:space="preserve">Прокладка в/сетей с утановкой ВРК : </t>
  </si>
  <si>
    <t>ул. Новосибирская</t>
  </si>
  <si>
    <t>Подготовка исходно-разрешительной документации  для строительства сетей  уличного освещения:</t>
  </si>
  <si>
    <t xml:space="preserve"> мкр. Привокзальный (от 30 лет ВЛКСМ до ул. Паравозная ): межевание земельных участков; изготовление кадастровых паспартов; изготовление технических паспортов</t>
  </si>
  <si>
    <t>Разработка проектно-сметной документации (т/с по ул. Радиальной)</t>
  </si>
  <si>
    <t>Администрация г. Назарово</t>
  </si>
  <si>
    <t>МБУ МЦЦ "Бригантина"</t>
  </si>
  <si>
    <t>МБУ ДОД "ДЮСШ"</t>
  </si>
  <si>
    <t>МКУ «Архив»</t>
  </si>
  <si>
    <t>МКУ «СМЗ»</t>
  </si>
  <si>
    <t xml:space="preserve">Замена ламп накаливания  в местах общего пользования на энергоэффективные лампы </t>
  </si>
  <si>
    <t>администрация г. Назарово</t>
  </si>
  <si>
    <t>МБОУ СОШ №1</t>
  </si>
  <si>
    <t>МБОУ СОШ №2</t>
  </si>
  <si>
    <t>МБОУ СОШ №3</t>
  </si>
  <si>
    <t>МБОУ СОШ №4</t>
  </si>
  <si>
    <t>МБОУ СОШ №7</t>
  </si>
  <si>
    <t>МБОУ СОШ №8</t>
  </si>
  <si>
    <t>МБОУ СОШ №9</t>
  </si>
  <si>
    <t>МБОУ СОШ №11</t>
  </si>
  <si>
    <t>МБОУ СОШ №17</t>
  </si>
  <si>
    <t>МБОУ СОШ №14</t>
  </si>
  <si>
    <t>МБДОУ  д/сад  Аленка</t>
  </si>
  <si>
    <t>МБДОУ  д/сад  Березка</t>
  </si>
  <si>
    <t>МБДОУ  д/сад  Вишенка</t>
  </si>
  <si>
    <t>МБДОУ  д/сад  Калинка</t>
  </si>
  <si>
    <t>МБДОУ  д/сад  Катюшка</t>
  </si>
  <si>
    <t>МБДОУ  д/сад  Капитошка</t>
  </si>
  <si>
    <t>МБДОУ  д/сад  Колосок</t>
  </si>
  <si>
    <t>МБДОУ  д/сад  Одуванчик</t>
  </si>
  <si>
    <t>МБДОУ  д/сад  Россинка</t>
  </si>
  <si>
    <t>МБДОУ  д/сад  Сибирячок</t>
  </si>
  <si>
    <t>МБДОУ  д/сад  Солнышко</t>
  </si>
  <si>
    <t>МБДОУ  д/сад  Теремок</t>
  </si>
  <si>
    <t>МБДОУ  д/сад  Тополек</t>
  </si>
  <si>
    <t>МБДОУ  д/сад  №6</t>
  </si>
  <si>
    <t>МБДОУ  ДОД ДПиШ</t>
  </si>
  <si>
    <t>Учреждения культуры</t>
  </si>
  <si>
    <t>МБДОУ  ДОД СЮТ</t>
  </si>
  <si>
    <t>Учрежденя образования</t>
  </si>
  <si>
    <t>Повышение энергетической эффективности объектов наружного освещения и рекламы, в том числе направленных на замену светильников уличного ос-вещения на энергоэффек-тивные, замену неизолиро-ванных проводов на самонесущие изолированные провода, кабельные линии, установку светодиодных ламп</t>
  </si>
  <si>
    <t>МБОУ ДОД "Детская щкола искусств"</t>
  </si>
  <si>
    <t>МБОУ ДОД "Детская художественная школа"</t>
  </si>
  <si>
    <t>МБУК "Гродской Дворец культуры"</t>
  </si>
  <si>
    <t>МБУК "КДЦ "Юбилейный""</t>
  </si>
  <si>
    <t>МБУК "КДО "Энергетик""</t>
  </si>
  <si>
    <t>МБУК "КДО "Централизованная библиотечная система""</t>
  </si>
  <si>
    <t>Создание и обустройство трансрпортных развязок на территории города Назарово</t>
  </si>
  <si>
    <t>Обустройство территории транспортной развязки (уборка мусора, вспашка, посев трав, посадка цветов, полив, прополка) ул. Переездная</t>
  </si>
  <si>
    <t>Обустройство территории транспортной развязки (уборка мусора, посадка цветов, полив, прополка) ул. Чехова</t>
  </si>
  <si>
    <t>Конкурс на звание "Лучший подъезд многоквартирного дома", "Лучший благоустроенный двор города",  "Лучшая усадьба частного сектора"</t>
  </si>
  <si>
    <t>Выполнение работ по асфальтированию участка  автомобильной дороги, отходящей от 23 км  автодороги «Ачинск-Ужур-Троицкое», протяженностью 4000,0 м (подготовлена смета)</t>
  </si>
  <si>
    <t>Выполнение работ по асфальтированию участка  автомобильной дороги, соединяющей микрорайоны «Промышленный узел» и «п. Строителей», протяжённостью 214,0м  (подготовлена смета)</t>
  </si>
  <si>
    <t>5.1.13</t>
  </si>
  <si>
    <t>5.1.12</t>
  </si>
  <si>
    <t>Выполнение работ по асфальтированию участка автомобильной дороги от ул. К. Маркса до 8-го микрорайона, протяжённостью 206,2 м (подготовлена смета)</t>
  </si>
  <si>
    <t>5.1.14</t>
  </si>
  <si>
    <t>Ремонт наружного освещения улиц, площадей, скверов на территории города Назарово</t>
  </si>
  <si>
    <t>Ремонт и содержание наружного освещения улиц, площадей, скверов на территории города Назарово</t>
  </si>
  <si>
    <t>6.1.1</t>
  </si>
  <si>
    <t xml:space="preserve">Оплата электроосвещения от наружного освещения улиц, площадей, скверов на территории города </t>
  </si>
  <si>
    <t>6.2.1</t>
  </si>
  <si>
    <t>текущее соднржание и ремонт уличного освещения (кредиторская задолженность 2011г.)</t>
  </si>
  <si>
    <t>Благоустройство мест отдыха на территории города Назарово</t>
  </si>
  <si>
    <t>Устройство наружного освещения улиц, площадей, скверов на территории города Назарово</t>
  </si>
  <si>
    <t>Проектирование работ по капитальному  ремонту мемориала "Назаровцам участникам ВОВ"</t>
  </si>
  <si>
    <t>Благоустройство на территории  мемориального комплекса воинам-назаровцам, погибшим в ВОВ</t>
  </si>
  <si>
    <t>7.1.7</t>
  </si>
  <si>
    <t>7.1.11</t>
  </si>
  <si>
    <t>Проектирование галереи "Гордость земли Назаровской"</t>
  </si>
  <si>
    <t>7.1.13</t>
  </si>
  <si>
    <t>Проектирование, строительство мест отдыха на территории города Назарово</t>
  </si>
  <si>
    <t>Капитальный и текущий ремонт мест отдыха на территории города Назарово</t>
  </si>
  <si>
    <t>Текущий ремонт Мемориала Назаровцам участникам ВОВ</t>
  </si>
  <si>
    <t>Текущий ремонт памятника "Скорбящая мать"</t>
  </si>
  <si>
    <t>7.2.6</t>
  </si>
  <si>
    <t>Текущий ремонт памятника "В.И. Ленин"</t>
  </si>
  <si>
    <t>Текущий ремонт братской могилы семи советско-партийных работников, погибших при ликвидации Сережского контрреволюционного мятежа в 1920 году</t>
  </si>
  <si>
    <t>7.2.8</t>
  </si>
  <si>
    <t>ремонтные работы по скверу "Комсомольский" и Аллеи Шахтерской славы</t>
  </si>
  <si>
    <t>изготовление кадастрового паспорта земельного участка:сооружение  детской площадки по адресу ул. Арбузова, №84 "И"</t>
  </si>
  <si>
    <t>7.2.12</t>
  </si>
  <si>
    <t>7.2.13</t>
  </si>
  <si>
    <t>Ведение адресного хозяйства на территории города Назарово</t>
  </si>
  <si>
    <t>Приобретение и установка аншлагов с названием улиц</t>
  </si>
  <si>
    <t>Приобретение и установка аншлагов с названием улиц: у. Дорожников-2 шт. ул. 1-ой Семилетки-8 шт.  ул. Маяковского-12 шт;</t>
  </si>
  <si>
    <t xml:space="preserve"> Приобретение и установка номерных знаков</t>
  </si>
  <si>
    <t>Приобретение и установка номерных знаков: ул. Дорожников-17 шт, ул. 1-ой Семилетки-36 шт, ул. Маяковского-50 шт</t>
  </si>
  <si>
    <t>8.1</t>
  </si>
  <si>
    <t>8.1.1</t>
  </si>
  <si>
    <t>8.2</t>
  </si>
  <si>
    <t>8.2.1</t>
  </si>
  <si>
    <t>9.1</t>
  </si>
  <si>
    <t>Содержание мест захоронения</t>
  </si>
  <si>
    <t xml:space="preserve">Текущее содержание мест захоронения </t>
  </si>
  <si>
    <t>Текущее содержание мест захоронения</t>
  </si>
  <si>
    <t>9.1.1</t>
  </si>
  <si>
    <t>9.1.2</t>
  </si>
  <si>
    <t>Содержание мест захоронения (кредиторская задолженность 2011г)</t>
  </si>
  <si>
    <t>Проектирование  и строительство городского кладбища традиционного захоронения</t>
  </si>
  <si>
    <t>9.2</t>
  </si>
  <si>
    <t>9.2.1</t>
  </si>
  <si>
    <t>9.2.2</t>
  </si>
  <si>
    <t>9.2.3</t>
  </si>
  <si>
    <t>Выполнение экологического обоснования</t>
  </si>
  <si>
    <t>Выполнение санитарно - эпидемиологической экспертизы материалов по выбору земельного участка под строительство</t>
  </si>
  <si>
    <t>9.2.5</t>
  </si>
  <si>
    <t>Проект планировки территории и проект межевания</t>
  </si>
  <si>
    <t>Организация мест отдыха на водном объекте р. Чулым</t>
  </si>
  <si>
    <t>10.3</t>
  </si>
  <si>
    <t>Комплексная инженерная защита г. Назарово от затопления и берегообрушения</t>
  </si>
  <si>
    <t>10.3.1</t>
  </si>
  <si>
    <t xml:space="preserve">Проведение кадастровых работ </t>
  </si>
  <si>
    <t>государственная зкспертиза результатов инженерных изысканий  и проектно-сметной документации, включая смету</t>
  </si>
  <si>
    <t>10.3.2</t>
  </si>
  <si>
    <t>ДЦП "Развитие инженерного обеспечения микрорайонов города Назарово на 2012-2014 годы"</t>
  </si>
  <si>
    <t xml:space="preserve">Главный распорядитель,
распорядитель средств   
бюджета города, получатель  
бюджетных средств
</t>
  </si>
  <si>
    <t>Профинансировано, тыс.руб</t>
  </si>
  <si>
    <t>Итого: ДЦП "Дом на 2010-2012 г.г."</t>
  </si>
  <si>
    <t>Итого: "Развитие малоэтажного жилищного строительства на территории города Назарово на 2010-2012 годы"</t>
  </si>
  <si>
    <t>Итого: "Развитие инженерного обеспечения микрорайонов города Назарово на 2012-2014 годы"</t>
  </si>
  <si>
    <t>Итого: ДЦП "Энергосбережение и повышение энергетической эффективности в городе Назарово на 2010-2012 годы"</t>
  </si>
  <si>
    <t>Итого: ДЦП "Благоустроенный город Назарово на 2012-2014 годы"</t>
  </si>
  <si>
    <t>Итого : ДЦП "Обеспечение жильем молодых семей" на 2012-2015 годы в городе Назарово</t>
  </si>
  <si>
    <t>Итого: ДЦП "Обеспечение безопасности дорожного движения в г. Назарово на 2010-2012 годы"</t>
  </si>
  <si>
    <t>Итого ДЦП "Обеспечение безопасности дорожного движения в г. Назарово на 2010-2012 годы"</t>
  </si>
  <si>
    <t>ИТОГО ПО ПРОГРАММАМ:</t>
  </si>
  <si>
    <t>Получатель бюджетных средств -администрация г.Назарово</t>
  </si>
  <si>
    <t>объект/количество</t>
  </si>
  <si>
    <t>Устройство  3-х искусственных неровностей</t>
  </si>
  <si>
    <t>Обучение учащихся правилам дорожного движения. Принимали участие 60 человек, 10 из которых стали победителями</t>
  </si>
  <si>
    <t>Обучение учащихся правилам дорожного движения. Принимали участие 68 человек.</t>
  </si>
  <si>
    <t>ул. Лермонтова/ Прокладка водопровода  589м., установка  ВКР- 6 шт.</t>
  </si>
  <si>
    <t>ул. I Семилетки /Прокладка водопровода  270,5м., установка  ВКР- 3 шт.</t>
  </si>
  <si>
    <t>V</t>
  </si>
  <si>
    <t>Учреждения образования:</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</si>
  <si>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</si>
  <si>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</si>
  <si>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</si>
  <si>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</si>
  <si>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</si>
  <si>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</si>
  <si>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</si>
  <si>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</si>
  <si>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</si>
  <si>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</si>
  <si>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</si>
  <si>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</si>
  <si>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</si>
  <si>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</si>
  <si>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</si>
  <si>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</si>
  <si>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</si>
  <si>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</si>
  <si>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</si>
  <si>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</si>
  <si>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</si>
  <si>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</si>
  <si>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</si>
  <si>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</si>
  <si>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</si>
  <si>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</si>
  <si>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1.7.1</t>
  </si>
  <si>
    <t>1.7.2</t>
  </si>
  <si>
    <t>1.7.3</t>
  </si>
  <si>
    <t>1.7.4</t>
  </si>
  <si>
    <t>1.7.5</t>
  </si>
  <si>
    <t>1.7.6</t>
  </si>
  <si>
    <t>Учреждения культуры:</t>
  </si>
  <si>
    <t>Гл. распорядитель, получатель бюджетных средств - МКУ "СМЗ", администрация г.Назарово</t>
  </si>
  <si>
    <t>Выполнено, тыс.руб</t>
  </si>
  <si>
    <t>Процент финансирования</t>
  </si>
  <si>
    <t>Исполнение от плана на год, %</t>
  </si>
  <si>
    <t>Анализ выполнения долгосрочных целевых программ  за 9 месяцев  2012 год</t>
  </si>
  <si>
    <t xml:space="preserve"> Сводный анализ выполнения долгосрочных целевых программ  за 9 месяцев  2012 год</t>
  </si>
  <si>
    <r>
      <t xml:space="preserve">По состоянию на 01.10.2012 г. достигнуты следующие результаты: </t>
    </r>
    <r>
      <rPr>
        <sz val="12"/>
        <rFont val="Times New Roman"/>
        <family val="1"/>
        <charset val="204"/>
      </rPr>
      <t>произведены ремонтные  работы на стеле, расположенной по автомобильной дороге в сторону мкр. п. Бор, выполнено содержание автомобильных  дорог общего пользования местного значения ,  в том числе городских дорог, тротуаров, заездов и внутриквартальных проездов,  иных инженерных сооружений, ливневой канализации)  в полном объеме от запланированного по программе); организовано устройство цветников на территории города; посажены деревья и кустарники, том числе на отдельных участках лесных массивов Берёзовой рощи и Соснового бора. осуществлен уход за цветниками, газонами и зелеными насаждениями; Обустройство территории транспортной развязки (уборка мусора, вспашка, посев трав, посадка цветов, полив, прополка) ул, Революционная, ул. Переездная, ул. Чехова, ул.Шоссейная и ул. Красноармейская.; произведена  санитарная уборка территории города :  текущее содержание  городских площадей,  газонов, парков и скверов, оказаны ветеринарные услуги по регулированию  численности бездомных животных; выполнены работы по асфальтированию участков  автомобильных дорог (без учета финансирования): дороги, отходящей от 23 км  автодороги «Ачинск-Ужур-Троицкое», протяженностью 4000,0 м (подготовлена смета), автомобильной дороги, соединяющей микрорайоны «Промышленный узел» и «п. Строителей», протяжённостью 214,0м  (подготовлена смета), автомобильной дороги от ул. К. Маркса до 8-го микрорайона, протяжённостью 206,2 м (подготовлена смета); произведен ремонт ии содержание наружного освещения улиц, площадей, скверов; проведены работы по благоустройству (без учета финансирования):мемориального комплекса воинам-назаровцам, погибшим в ВОВ,детского городка в районе ГДК (ул. К. Маркса 21), проведены мероприятия по изготовлению кадастрового паспорта  земельного участка сооружения детской площадки  ул. Арбузова 84 "И".  В полном объеме выполнен и профинансирован текущий ремонт мемориала Назаровцам участникам ВОВ, памятника "Скорбящая мать"; осуществляется текущее содержание мест захоронения. Проведена и  в полном объеме (от запланированного по программе) профинансирована экспертиза проектной документации по организации мест отдыха на р. Чулым.</t>
    </r>
  </si>
  <si>
    <r>
      <t xml:space="preserve">Обслуживание дорожно-знаковой информации на улично-дорожной сети города </t>
    </r>
    <r>
      <rPr>
        <b/>
        <sz val="11"/>
        <rFont val="Times New Roman"/>
        <family val="1"/>
        <charset val="204"/>
      </rPr>
      <t>(кредиторская задолженность)</t>
    </r>
  </si>
  <si>
    <r>
      <t xml:space="preserve">Обслуживание светофорных объектов </t>
    </r>
    <r>
      <rPr>
        <b/>
        <sz val="11"/>
        <rFont val="Times New Roman"/>
        <family val="1"/>
        <charset val="204"/>
      </rPr>
      <t>(кредиторская задолженность)</t>
    </r>
  </si>
  <si>
    <r>
      <t>Работы по изготовлению технического паспорта на сооружение путепровода</t>
    </r>
    <r>
      <rPr>
        <b/>
        <sz val="11"/>
        <rFont val="Times New Roman"/>
        <family val="1"/>
        <charset val="204"/>
      </rPr>
      <t xml:space="preserve"> (кредиторская задолженность)</t>
    </r>
  </si>
  <si>
    <r>
      <t xml:space="preserve">Ремонт сетей уличного освещения ул. Дружбы, ул. Маяковского </t>
    </r>
    <r>
      <rPr>
        <b/>
        <sz val="11"/>
        <rFont val="Times New Roman"/>
        <family val="1"/>
        <charset val="204"/>
      </rPr>
      <t>(кредиторская задолженность  2011г.)</t>
    </r>
  </si>
  <si>
    <t>По состоянию на 01.10.2012 г. данная долгосрочная целевая программа не реализовывалась, в связи с чем достигнутые результаты отсутствуют.</t>
  </si>
  <si>
    <t>Обустройство детского городка в районе ГДК (ул. К. Маркса, 21)</t>
  </si>
  <si>
    <r>
      <rPr>
        <b/>
        <sz val="12"/>
        <rFont val="Times New Roman"/>
        <family val="1"/>
        <charset val="204"/>
      </rPr>
      <t>По состоянию на 01.10.2012 г. достигнуты следующие результаты:</t>
    </r>
    <r>
      <rPr>
        <sz val="12"/>
        <rFont val="Times New Roman"/>
        <family val="1"/>
        <charset val="204"/>
      </rPr>
      <t xml:space="preserve"> дополнительно освещены  20 пешеходных переходов; установлены дородные знаки, в количестве 80 шт.;  проведено обслуживание дорожно-знаковой информации, в количестве 933 шт. и 10-ти светодиоидных светофорных объектов; преобретены и установлены светофорные объекты на пересечении  ул.30 лет ВЛКСМ-Труда и на пешеходном переходе в районе  ул. Арбузова,104; нанесена дорожная разметка (5212 м.кв.) и на 36-ти пешеходных переходов; установлены 3 шт. искусственных неровностей; произведен ремонт  17-ти решоток дождеприемников. Проведено  соревнование "Безопасное колесо", в результате которого   проходило обучение учащихся правилам дорожного движения. Принимали участие 60 человек, 10 из которых стали победителями ; Организован и  проведен городской слет ЮИД - обучение   учащихся правилам дорожного движения. Принимали участие 68 человек.</t>
    </r>
  </si>
  <si>
    <r>
      <t xml:space="preserve">По состоянию на 01.10.2012 г. достигнуты следующие результаты: </t>
    </r>
    <r>
      <rPr>
        <sz val="12"/>
        <rFont val="Times New Roman"/>
        <family val="1"/>
        <charset val="204"/>
      </rPr>
      <t>произведена прокладка водопровода  589м., установка  ВКР- 6 шт. (ул. Лермонтова) ; произведена прокладка водопровода  270,5м., установка  ВКР- 3 шт. (ул. I Семилетки ); разработана ПСД на ремонт сетей уличного освещения мкр. Привокзальный (от ул. 30лет ВЛКСМ до ул. Паравозная); осущественно ремонтное профилирование дорог частного сектора (5000 м.кв.); выполнен ремонт тепловых сетей длинной  32 м, д=76мм (д/с "Сибирячок"), ремонт тепловых сетей длинной  38 м, д=50мм (д/с "Березка"), ремонт тепловых сетей длинной  104 м, д=100мм (д/с "Калинка"); проведена работа по устройству цветников на территории города, осуществена вырубка сухих  и аварийных деревьев; произведено обустройство транспортных развязок на территории города.</t>
    </r>
  </si>
  <si>
    <t>Наименование ДЦП</t>
  </si>
  <si>
    <t>По состоянию на 01.10.2012 г. данная долгосрочная целевая программа не финансировалась/выполнялась, в связи с чем достигнутые результаты отсутствуют.</t>
  </si>
  <si>
    <t>Приобретение новых жилых помещений и жилых домов для многодетных семей, оказание единовременной материальной помощи на приобретение жилья (1 % долевое софинансирование из местного бюджета) кредиторская задолженность за 2011 год.</t>
  </si>
  <si>
    <t>Получатель бюджетных средств - МКУ «Архив»</t>
  </si>
  <si>
    <t>Получатель бюджетных средств - МКУ «СМЗ»</t>
  </si>
</sst>
</file>

<file path=xl/styles.xml><?xml version="1.0" encoding="utf-8"?>
<styleSheet xmlns="http://schemas.openxmlformats.org/spreadsheetml/2006/main">
  <numFmts count="2">
    <numFmt numFmtId="164" formatCode="0.0"/>
    <numFmt numFmtId="165" formatCode="0.000"/>
  </numFmts>
  <fonts count="41">
    <font>
      <sz val="10"/>
      <name val="Arial Cyr"/>
      <charset val="204"/>
    </font>
    <font>
      <sz val="8"/>
      <name val="Arial Cyr"/>
      <charset val="204"/>
    </font>
    <font>
      <sz val="6"/>
      <name val="Times New Roman"/>
      <family val="1"/>
      <charset val="204"/>
    </font>
    <font>
      <i/>
      <sz val="6"/>
      <name val="Times New Roman"/>
      <family val="1"/>
      <charset val="204"/>
    </font>
    <font>
      <u/>
      <sz val="6"/>
      <name val="Times New Roman"/>
      <family val="1"/>
      <charset val="204"/>
    </font>
    <font>
      <b/>
      <sz val="6"/>
      <name val="Times New Roman"/>
      <family val="1"/>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10"/>
      <color indexed="10"/>
      <name val="Times New Roman"/>
      <family val="1"/>
      <charset val="204"/>
    </font>
    <font>
      <sz val="8"/>
      <color indexed="8"/>
      <name val="Times New Roman"/>
      <family val="1"/>
      <charset val="204"/>
    </font>
    <font>
      <b/>
      <sz val="14"/>
      <name val="Times New Roman"/>
      <family val="1"/>
      <charset val="204"/>
    </font>
    <font>
      <b/>
      <u/>
      <sz val="6"/>
      <name val="Times New Roman"/>
      <family val="1"/>
      <charset val="204"/>
    </font>
    <font>
      <sz val="12"/>
      <name val="Times New Roman"/>
      <family val="1"/>
      <charset val="204"/>
    </font>
    <font>
      <sz val="8"/>
      <name val="Times New Roman"/>
      <family val="1"/>
      <charset val="204"/>
    </font>
    <font>
      <b/>
      <sz val="10"/>
      <name val="Arial Cyr"/>
      <charset val="204"/>
    </font>
    <font>
      <sz val="8"/>
      <color indexed="81"/>
      <name val="Tahoma"/>
      <family val="2"/>
      <charset val="204"/>
    </font>
    <font>
      <b/>
      <sz val="8"/>
      <color indexed="81"/>
      <name val="Tahoma"/>
      <family val="2"/>
      <charset val="204"/>
    </font>
    <font>
      <b/>
      <sz val="8"/>
      <name val="Times New Roman"/>
      <family val="1"/>
      <charset val="204"/>
    </font>
    <font>
      <sz val="14"/>
      <name val="Times New Roman"/>
      <family val="1"/>
      <charset val="204"/>
    </font>
    <font>
      <b/>
      <sz val="10"/>
      <name val="Times New Roman"/>
      <family val="1"/>
      <charset val="204"/>
    </font>
    <font>
      <sz val="10"/>
      <name val="Times New Roman"/>
      <family val="1"/>
      <charset val="204"/>
    </font>
    <font>
      <b/>
      <sz val="11"/>
      <name val="Times New Roman"/>
      <family val="1"/>
      <charset val="204"/>
    </font>
    <font>
      <sz val="11"/>
      <name val="Times New Roman"/>
      <family val="1"/>
      <charset val="204"/>
    </font>
    <font>
      <b/>
      <sz val="12"/>
      <name val="Times New Roman"/>
      <family val="1"/>
      <charset val="204"/>
    </font>
    <font>
      <b/>
      <sz val="16"/>
      <name val="Times New Roman"/>
      <family val="1"/>
      <charset val="204"/>
    </font>
    <font>
      <sz val="11"/>
      <color indexed="8"/>
      <name val="Times New Roman"/>
      <family val="1"/>
      <charset val="204"/>
    </font>
    <font>
      <b/>
      <sz val="11"/>
      <color indexed="8"/>
      <name val="Times New Roman"/>
      <family val="1"/>
      <charset val="204"/>
    </font>
    <font>
      <sz val="14"/>
      <color theme="1"/>
      <name val="Times New Roman"/>
      <family val="2"/>
      <charset val="204"/>
    </font>
    <font>
      <sz val="12"/>
      <color theme="1"/>
      <name val="Times New Roman"/>
      <family val="2"/>
      <charset val="204"/>
    </font>
    <font>
      <b/>
      <sz val="12"/>
      <color theme="1"/>
      <name val="Times New Roman"/>
      <family val="2"/>
      <charset val="204"/>
    </font>
    <font>
      <b/>
      <sz val="12"/>
      <color theme="1"/>
      <name val="Times New Roman"/>
      <family val="1"/>
      <charset val="204"/>
    </font>
    <font>
      <b/>
      <sz val="8"/>
      <color rgb="FFFF0000"/>
      <name val="Times New Roman"/>
      <family val="1"/>
      <charset val="204"/>
    </font>
    <font>
      <sz val="8"/>
      <color rgb="FFFF0000"/>
      <name val="Times New Roman"/>
      <family val="1"/>
      <charset val="204"/>
    </font>
    <font>
      <sz val="8"/>
      <color theme="1"/>
      <name val="Times New Roman"/>
      <family val="1"/>
      <charset val="204"/>
    </font>
    <font>
      <b/>
      <sz val="8"/>
      <color theme="1"/>
      <name val="Times New Roman"/>
      <family val="1"/>
      <charset val="204"/>
    </font>
    <font>
      <b/>
      <sz val="14"/>
      <color theme="1"/>
      <name val="Times New Roman"/>
      <family val="1"/>
      <charset val="204"/>
    </font>
    <font>
      <b/>
      <sz val="11"/>
      <color theme="1"/>
      <name val="Times New Roman"/>
      <family val="1"/>
      <charset val="204"/>
    </font>
    <font>
      <sz val="11"/>
      <color theme="1"/>
      <name val="Times New Roman"/>
      <family val="1"/>
      <charset val="204"/>
    </font>
    <font>
      <b/>
      <sz val="11"/>
      <color rgb="FFFF0000"/>
      <name val="Times New Roman"/>
      <family val="1"/>
      <charset val="204"/>
    </font>
    <font>
      <b/>
      <sz val="20"/>
      <name val="Times New Roman"/>
      <family val="1"/>
      <charset val="204"/>
    </font>
  </fonts>
  <fills count="1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s>
  <borders count="46">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28" fillId="0" borderId="0"/>
  </cellStyleXfs>
  <cellXfs count="620">
    <xf numFmtId="0" fontId="0" fillId="0" borderId="0" xfId="0"/>
    <xf numFmtId="0" fontId="2" fillId="0" borderId="0" xfId="0" applyFont="1" applyAlignment="1">
      <alignment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left" wrapText="1"/>
    </xf>
    <xf numFmtId="0" fontId="2" fillId="0" borderId="3" xfId="0" applyFont="1" applyFill="1" applyBorder="1" applyAlignment="1">
      <alignmen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Border="1" applyAlignment="1">
      <alignment vertical="center" wrapText="1"/>
    </xf>
    <xf numFmtId="0" fontId="5"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0" xfId="0" applyFont="1"/>
    <xf numFmtId="0" fontId="2" fillId="0" borderId="2" xfId="0" applyFont="1" applyBorder="1" applyAlignment="1">
      <alignment wrapText="1"/>
    </xf>
    <xf numFmtId="0" fontId="2" fillId="0" borderId="2" xfId="0" applyFont="1" applyBorder="1" applyAlignment="1">
      <alignment horizontal="center" wrapText="1"/>
    </xf>
    <xf numFmtId="0" fontId="5" fillId="0" borderId="2" xfId="0" applyFont="1" applyBorder="1" applyAlignment="1">
      <alignment horizontal="center" vertical="center" wrapText="1"/>
    </xf>
    <xf numFmtId="0" fontId="5" fillId="0" borderId="2" xfId="0" applyFont="1" applyBorder="1" applyAlignment="1">
      <alignment horizontal="center" wrapText="1"/>
    </xf>
    <xf numFmtId="0" fontId="2" fillId="0" borderId="0" xfId="0" applyFont="1" applyAlignment="1">
      <alignment horizontal="center"/>
    </xf>
    <xf numFmtId="0" fontId="3" fillId="0" borderId="2" xfId="0" applyFont="1" applyBorder="1" applyAlignment="1">
      <alignment horizontal="center" vertical="center" wrapText="1"/>
    </xf>
    <xf numFmtId="0" fontId="2" fillId="2" borderId="2" xfId="0" applyFont="1" applyFill="1" applyBorder="1" applyAlignment="1">
      <alignment wrapText="1"/>
    </xf>
    <xf numFmtId="0" fontId="2" fillId="2" borderId="2" xfId="0" applyFont="1" applyFill="1" applyBorder="1" applyAlignment="1">
      <alignment horizontal="center" wrapText="1"/>
    </xf>
    <xf numFmtId="0" fontId="2" fillId="0" borderId="0" xfId="0" applyFont="1" applyAlignment="1">
      <alignment horizontal="center" wrapText="1"/>
    </xf>
    <xf numFmtId="0" fontId="0" fillId="0" borderId="0" xfId="0" applyAlignment="1">
      <alignment vertical="center"/>
    </xf>
    <xf numFmtId="0" fontId="7" fillId="0" borderId="0" xfId="0" applyFont="1" applyAlignment="1">
      <alignment vertical="center" wrapText="1"/>
    </xf>
    <xf numFmtId="0" fontId="7" fillId="0" borderId="0" xfId="0" applyFont="1" applyAlignment="1">
      <alignment vertical="center"/>
    </xf>
    <xf numFmtId="0" fontId="7"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vertical="center" wrapText="1"/>
    </xf>
    <xf numFmtId="3" fontId="6" fillId="0" borderId="2" xfId="0" applyNumberFormat="1" applyFont="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vertical="center" wrapText="1"/>
    </xf>
    <xf numFmtId="0" fontId="7" fillId="0" borderId="2" xfId="0" applyFont="1" applyBorder="1" applyAlignment="1">
      <alignment vertical="center"/>
    </xf>
    <xf numFmtId="3" fontId="7" fillId="0" borderId="2" xfId="0" applyNumberFormat="1" applyFont="1" applyBorder="1" applyAlignment="1">
      <alignment horizontal="center" vertical="center"/>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9" fillId="0" borderId="2" xfId="0" applyFont="1" applyBorder="1" applyAlignment="1">
      <alignment vertical="center" wrapText="1"/>
    </xf>
    <xf numFmtId="0" fontId="10" fillId="0" borderId="0" xfId="0" applyFont="1" applyAlignment="1">
      <alignment horizontal="center" vertical="center"/>
    </xf>
    <xf numFmtId="0" fontId="2" fillId="0" borderId="3"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Border="1" applyAlignment="1">
      <alignment horizontal="left" vertical="center" wrapText="1"/>
    </xf>
    <xf numFmtId="0" fontId="4" fillId="0" borderId="2" xfId="0" applyFont="1" applyBorder="1" applyAlignment="1">
      <alignment horizontal="center" vertical="center" wrapText="1"/>
    </xf>
    <xf numFmtId="0" fontId="2" fillId="0" borderId="0" xfId="0" applyFont="1" applyFill="1"/>
    <xf numFmtId="164" fontId="2" fillId="0" borderId="0" xfId="0" applyNumberFormat="1" applyFont="1" applyAlignment="1">
      <alignment wrapText="1"/>
    </xf>
    <xf numFmtId="1" fontId="2" fillId="0" borderId="0" xfId="0" applyNumberFormat="1" applyFont="1" applyAlignment="1">
      <alignment wrapText="1"/>
    </xf>
    <xf numFmtId="164" fontId="2" fillId="0" borderId="0" xfId="0" applyNumberFormat="1" applyFont="1"/>
    <xf numFmtId="1" fontId="2" fillId="0" borderId="0" xfId="0" applyNumberFormat="1" applyFont="1"/>
    <xf numFmtId="0" fontId="2" fillId="0" borderId="0" xfId="0" applyFont="1" applyAlignment="1">
      <alignment vertical="center"/>
    </xf>
    <xf numFmtId="164" fontId="2" fillId="0" borderId="3"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4" fontId="2" fillId="0" borderId="1" xfId="0" applyNumberFormat="1" applyFont="1" applyBorder="1" applyAlignment="1">
      <alignment vertical="center" wrapText="1"/>
    </xf>
    <xf numFmtId="1" fontId="2" fillId="0" borderId="1" xfId="0" applyNumberFormat="1" applyFont="1" applyBorder="1" applyAlignment="1">
      <alignment vertical="center" wrapText="1"/>
    </xf>
    <xf numFmtId="164" fontId="2" fillId="0" borderId="7" xfId="0" applyNumberFormat="1" applyFont="1" applyBorder="1" applyAlignment="1">
      <alignment vertical="center" wrapText="1"/>
    </xf>
    <xf numFmtId="0" fontId="4" fillId="0" borderId="0" xfId="0" applyFont="1" applyAlignment="1">
      <alignment vertical="center"/>
    </xf>
    <xf numFmtId="164" fontId="4" fillId="0" borderId="3"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1" fontId="4" fillId="0" borderId="2" xfId="0" applyNumberFormat="1" applyFont="1" applyBorder="1" applyAlignment="1">
      <alignment horizontal="center" vertical="center" wrapText="1"/>
    </xf>
    <xf numFmtId="0" fontId="3" fillId="0" borderId="0" xfId="0" applyFont="1" applyAlignment="1">
      <alignment vertical="center"/>
    </xf>
    <xf numFmtId="49" fontId="3"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2" fillId="0" borderId="0" xfId="0" applyFont="1" applyFill="1" applyAlignment="1">
      <alignment vertical="center"/>
    </xf>
    <xf numFmtId="164" fontId="2" fillId="0" borderId="2"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2" fillId="0" borderId="8"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5" fillId="0" borderId="0" xfId="0" applyFont="1" applyAlignment="1">
      <alignment vertical="center"/>
    </xf>
    <xf numFmtId="1" fontId="2" fillId="0" borderId="1"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 fontId="5" fillId="0" borderId="2"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1" fontId="2" fillId="0" borderId="6" xfId="0" applyNumberFormat="1" applyFont="1" applyFill="1" applyBorder="1" applyAlignment="1">
      <alignment horizontal="center" vertical="center" wrapText="1"/>
    </xf>
    <xf numFmtId="0" fontId="5" fillId="0" borderId="2" xfId="0" applyFont="1" applyBorder="1" applyAlignment="1">
      <alignment vertical="top" wrapText="1"/>
    </xf>
    <xf numFmtId="0" fontId="2" fillId="0" borderId="2" xfId="0" applyFont="1" applyBorder="1" applyAlignment="1">
      <alignment vertical="top" wrapText="1"/>
    </xf>
    <xf numFmtId="0" fontId="5" fillId="0" borderId="3" xfId="0" applyFont="1" applyBorder="1" applyAlignment="1">
      <alignment horizontal="center" vertical="center" wrapText="1"/>
    </xf>
    <xf numFmtId="1" fontId="5" fillId="0" borderId="3" xfId="0" applyNumberFormat="1" applyFont="1" applyBorder="1" applyAlignment="1">
      <alignment horizontal="center" vertical="center" wrapText="1"/>
    </xf>
    <xf numFmtId="1" fontId="5" fillId="0" borderId="6" xfId="0" applyNumberFormat="1" applyFont="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Fill="1" applyBorder="1" applyAlignment="1">
      <alignment vertical="center"/>
    </xf>
    <xf numFmtId="1" fontId="4" fillId="0" borderId="6" xfId="0" applyNumberFormat="1" applyFont="1" applyBorder="1" applyAlignment="1">
      <alignment horizontal="center" vertical="center" wrapText="1"/>
    </xf>
    <xf numFmtId="0" fontId="5" fillId="0" borderId="3" xfId="0" applyFont="1" applyBorder="1" applyAlignment="1">
      <alignment vertical="top" wrapText="1"/>
    </xf>
    <xf numFmtId="1" fontId="5" fillId="0" borderId="8"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9" xfId="0" applyFont="1" applyFill="1" applyBorder="1" applyAlignment="1">
      <alignment vertical="center"/>
    </xf>
    <xf numFmtId="0" fontId="2" fillId="0" borderId="2" xfId="0" applyFont="1" applyBorder="1" applyAlignment="1">
      <alignment vertical="center"/>
    </xf>
    <xf numFmtId="49"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1" fontId="5" fillId="0" borderId="7" xfId="0" applyNumberFormat="1" applyFont="1" applyFill="1" applyBorder="1" applyAlignment="1">
      <alignment horizontal="center" vertical="center" wrapText="1"/>
    </xf>
    <xf numFmtId="0" fontId="5" fillId="0" borderId="0" xfId="0" applyFont="1" applyFill="1" applyAlignment="1">
      <alignment vertical="center"/>
    </xf>
    <xf numFmtId="164" fontId="5" fillId="0" borderId="4"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 fontId="5" fillId="0" borderId="10" xfId="0" applyNumberFormat="1" applyFont="1" applyFill="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5" fillId="0" borderId="0" xfId="0" applyFont="1"/>
    <xf numFmtId="0" fontId="5" fillId="0" borderId="11" xfId="0" applyFont="1" applyFill="1" applyBorder="1" applyAlignment="1">
      <alignment vertical="center"/>
    </xf>
    <xf numFmtId="0" fontId="5" fillId="0" borderId="12" xfId="0" applyFont="1" applyBorder="1" applyAlignment="1">
      <alignment vertical="center" wrapText="1"/>
    </xf>
    <xf numFmtId="164" fontId="5" fillId="0" borderId="12"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1" fontId="5" fillId="0" borderId="13" xfId="0" applyNumberFormat="1" applyFont="1" applyBorder="1" applyAlignment="1">
      <alignment horizontal="center" vertical="center" wrapText="1"/>
    </xf>
    <xf numFmtId="0" fontId="13" fillId="0" borderId="0" xfId="0" applyFont="1" applyFill="1"/>
    <xf numFmtId="0" fontId="13" fillId="0" borderId="0" xfId="0" applyFont="1" applyAlignment="1">
      <alignment wrapText="1"/>
    </xf>
    <xf numFmtId="49" fontId="13" fillId="0" borderId="0" xfId="0" applyNumberFormat="1" applyFont="1" applyAlignment="1">
      <alignment horizontal="center" vertical="center" wrapText="1"/>
    </xf>
    <xf numFmtId="0" fontId="13" fillId="0" borderId="0" xfId="0" applyFont="1" applyAlignment="1">
      <alignment horizontal="left" wrapText="1"/>
    </xf>
    <xf numFmtId="0" fontId="13" fillId="0" borderId="0" xfId="0" applyFont="1" applyAlignment="1">
      <alignment horizontal="center" wrapText="1"/>
    </xf>
    <xf numFmtId="164" fontId="13" fillId="0" borderId="0" xfId="0" applyNumberFormat="1" applyFont="1" applyAlignment="1">
      <alignment wrapText="1"/>
    </xf>
    <xf numFmtId="1" fontId="13" fillId="0" borderId="0" xfId="0" applyNumberFormat="1" applyFont="1" applyAlignment="1">
      <alignment wrapText="1"/>
    </xf>
    <xf numFmtId="164" fontId="13" fillId="0" borderId="0" xfId="0" applyNumberFormat="1" applyFont="1"/>
    <xf numFmtId="1" fontId="13" fillId="0" borderId="0" xfId="0" applyNumberFormat="1" applyFont="1"/>
    <xf numFmtId="0" fontId="13" fillId="0" borderId="0" xfId="0" applyFont="1"/>
    <xf numFmtId="1" fontId="13" fillId="0" borderId="0" xfId="0" applyNumberFormat="1" applyFont="1" applyAlignment="1">
      <alignment horizontal="right"/>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4" xfId="0" applyFont="1" applyFill="1" applyBorder="1" applyAlignment="1">
      <alignment horizontal="left" vertical="center" wrapText="1"/>
    </xf>
    <xf numFmtId="164" fontId="2" fillId="0" borderId="14" xfId="0" applyNumberFormat="1" applyFont="1" applyFill="1" applyBorder="1" applyAlignment="1">
      <alignment horizontal="center" vertical="center" wrapText="1"/>
    </xf>
    <xf numFmtId="1" fontId="2" fillId="0" borderId="14" xfId="0" applyNumberFormat="1" applyFont="1" applyFill="1" applyBorder="1" applyAlignment="1">
      <alignment horizontal="center" vertical="center" wrapText="1"/>
    </xf>
    <xf numFmtId="164" fontId="2" fillId="0" borderId="15" xfId="0" applyNumberFormat="1" applyFont="1" applyFill="1" applyBorder="1" applyAlignment="1">
      <alignment horizontal="center" vertical="center" wrapText="1"/>
    </xf>
    <xf numFmtId="164" fontId="2" fillId="0" borderId="15" xfId="0" applyNumberFormat="1" applyFont="1" applyBorder="1" applyAlignment="1">
      <alignment horizontal="center" vertical="center" wrapText="1"/>
    </xf>
    <xf numFmtId="1" fontId="14" fillId="0" borderId="0" xfId="0" applyNumberFormat="1" applyFont="1" applyAlignment="1">
      <alignment wrapText="1"/>
    </xf>
    <xf numFmtId="0" fontId="2" fillId="0" borderId="0" xfId="0" applyFont="1" applyAlignment="1">
      <alignment horizontal="center" vertical="center"/>
    </xf>
    <xf numFmtId="0" fontId="5" fillId="0" borderId="2" xfId="0"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0" fontId="5" fillId="0" borderId="16" xfId="0" applyFont="1" applyFill="1" applyBorder="1" applyAlignment="1">
      <alignment vertical="center"/>
    </xf>
    <xf numFmtId="0" fontId="5" fillId="0" borderId="2" xfId="0" applyFont="1" applyFill="1" applyBorder="1" applyAlignment="1">
      <alignment vertical="center"/>
    </xf>
    <xf numFmtId="0" fontId="5" fillId="0" borderId="0" xfId="0" applyFont="1" applyFill="1"/>
    <xf numFmtId="164" fontId="2" fillId="0" borderId="2" xfId="0" applyNumberFormat="1" applyFont="1" applyFill="1" applyBorder="1" applyAlignment="1">
      <alignment vertical="center" wrapText="1"/>
    </xf>
    <xf numFmtId="1" fontId="2" fillId="0" borderId="2" xfId="0" applyNumberFormat="1" applyFont="1" applyFill="1" applyBorder="1" applyAlignment="1">
      <alignment vertical="center" wrapText="1"/>
    </xf>
    <xf numFmtId="1" fontId="5"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2" fillId="0" borderId="2" xfId="0" applyNumberFormat="1" applyFont="1" applyFill="1" applyBorder="1" applyAlignment="1">
      <alignment horizontal="center" vertical="center" wrapText="1"/>
    </xf>
    <xf numFmtId="0" fontId="2" fillId="0" borderId="0" xfId="0" applyFont="1" applyFill="1" applyAlignment="1">
      <alignment wrapText="1"/>
    </xf>
    <xf numFmtId="49" fontId="2" fillId="0" borderId="0" xfId="0" applyNumberFormat="1" applyFont="1" applyFill="1" applyAlignment="1">
      <alignment horizontal="center" vertical="center" wrapText="1"/>
    </xf>
    <xf numFmtId="0" fontId="2" fillId="0" borderId="0" xfId="0" applyFont="1" applyFill="1" applyAlignment="1">
      <alignment horizontal="left" wrapText="1"/>
    </xf>
    <xf numFmtId="0" fontId="2" fillId="0" borderId="0" xfId="0" applyFont="1" applyFill="1" applyAlignment="1">
      <alignment horizontal="center" wrapText="1"/>
    </xf>
    <xf numFmtId="164" fontId="2" fillId="0" borderId="0" xfId="0" applyNumberFormat="1" applyFont="1" applyFill="1" applyAlignment="1">
      <alignment wrapText="1"/>
    </xf>
    <xf numFmtId="1" fontId="2" fillId="0" borderId="0" xfId="0" applyNumberFormat="1" applyFont="1" applyFill="1" applyAlignment="1">
      <alignment wrapText="1"/>
    </xf>
    <xf numFmtId="164" fontId="2" fillId="0" borderId="0" xfId="0" applyNumberFormat="1" applyFont="1" applyFill="1"/>
    <xf numFmtId="1" fontId="2" fillId="0" borderId="0" xfId="0" applyNumberFormat="1" applyFont="1" applyFill="1"/>
    <xf numFmtId="0" fontId="13" fillId="0" borderId="0" xfId="0" applyFont="1" applyFill="1" applyAlignment="1">
      <alignment wrapText="1"/>
    </xf>
    <xf numFmtId="49" fontId="13" fillId="0" borderId="0" xfId="0" applyNumberFormat="1" applyFont="1" applyFill="1" applyAlignment="1">
      <alignment horizontal="center" vertical="center" wrapText="1"/>
    </xf>
    <xf numFmtId="0" fontId="13" fillId="0" borderId="0" xfId="0" applyFont="1" applyFill="1" applyAlignment="1">
      <alignment horizontal="left" wrapText="1"/>
    </xf>
    <xf numFmtId="0" fontId="13" fillId="0" borderId="0" xfId="0" applyFont="1" applyFill="1" applyAlignment="1">
      <alignment horizontal="center" wrapText="1"/>
    </xf>
    <xf numFmtId="164" fontId="13" fillId="0" borderId="0" xfId="0" applyNumberFormat="1" applyFont="1" applyFill="1" applyAlignment="1">
      <alignment wrapText="1"/>
    </xf>
    <xf numFmtId="1" fontId="13" fillId="0" borderId="0" xfId="0" applyNumberFormat="1" applyFont="1" applyFill="1" applyAlignment="1">
      <alignment wrapText="1"/>
    </xf>
    <xf numFmtId="164" fontId="13" fillId="0" borderId="0" xfId="0" applyNumberFormat="1" applyFont="1" applyFill="1"/>
    <xf numFmtId="1" fontId="13" fillId="0" borderId="0" xfId="0" applyNumberFormat="1" applyFont="1" applyFill="1"/>
    <xf numFmtId="1" fontId="13" fillId="0" borderId="0" xfId="0" applyNumberFormat="1" applyFont="1" applyFill="1" applyAlignment="1">
      <alignment horizontal="right"/>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2" fontId="2" fillId="0" borderId="2" xfId="0" applyNumberFormat="1" applyFont="1" applyFill="1" applyBorder="1" applyAlignment="1">
      <alignment horizontal="center" wrapText="1"/>
    </xf>
    <xf numFmtId="0" fontId="2" fillId="0" borderId="2" xfId="0" applyFont="1" applyFill="1" applyBorder="1"/>
    <xf numFmtId="49" fontId="2" fillId="0" borderId="2" xfId="0" applyNumberFormat="1" applyFont="1" applyFill="1" applyBorder="1" applyAlignment="1">
      <alignment vertical="center" wrapText="1"/>
    </xf>
    <xf numFmtId="0" fontId="2" fillId="0" borderId="2" xfId="0" applyFont="1" applyFill="1" applyBorder="1" applyAlignment="1"/>
    <xf numFmtId="0" fontId="2" fillId="0" borderId="2" xfId="0" applyNumberFormat="1" applyFont="1" applyFill="1" applyBorder="1" applyAlignment="1">
      <alignment vertical="center" wrapText="1"/>
    </xf>
    <xf numFmtId="0" fontId="5" fillId="0" borderId="2" xfId="0" applyFont="1" applyFill="1" applyBorder="1" applyAlignment="1">
      <alignment horizontal="left" vertical="center" wrapText="1"/>
    </xf>
    <xf numFmtId="0" fontId="2" fillId="0" borderId="2" xfId="0" applyFont="1" applyFill="1" applyBorder="1" applyAlignment="1">
      <alignment horizontal="right" vertical="center" wrapText="1"/>
    </xf>
    <xf numFmtId="49" fontId="2" fillId="0" borderId="2" xfId="0" applyNumberFormat="1" applyFont="1" applyFill="1" applyBorder="1" applyAlignment="1">
      <alignment horizontal="right" vertical="center" wrapText="1"/>
    </xf>
    <xf numFmtId="0" fontId="29" fillId="0" borderId="2" xfId="1" applyFont="1" applyBorder="1" applyAlignment="1">
      <alignment horizontal="center" vertical="center" wrapText="1"/>
    </xf>
    <xf numFmtId="0" fontId="29" fillId="0" borderId="2" xfId="1" applyFont="1" applyBorder="1" applyAlignment="1">
      <alignment vertical="center" wrapText="1"/>
    </xf>
    <xf numFmtId="0" fontId="30" fillId="0" borderId="2" xfId="1" applyFont="1" applyBorder="1" applyAlignment="1">
      <alignment horizontal="center" vertical="center" wrapText="1"/>
    </xf>
    <xf numFmtId="0" fontId="30" fillId="0" borderId="2" xfId="1" applyFont="1" applyBorder="1" applyAlignment="1">
      <alignment vertical="center" wrapText="1"/>
    </xf>
    <xf numFmtId="4" fontId="30" fillId="0" borderId="2" xfId="1" applyNumberFormat="1" applyFont="1" applyBorder="1" applyAlignment="1">
      <alignment horizontal="center" vertical="center" wrapText="1"/>
    </xf>
    <xf numFmtId="0" fontId="15" fillId="0" borderId="0" xfId="0" applyFont="1"/>
    <xf numFmtId="0" fontId="31" fillId="0" borderId="2" xfId="1" applyFont="1" applyBorder="1" applyAlignment="1">
      <alignment horizontal="center" vertical="center" wrapText="1"/>
    </xf>
    <xf numFmtId="0" fontId="14" fillId="0" borderId="0" xfId="0" applyFont="1" applyFill="1" applyAlignment="1">
      <alignment wrapText="1"/>
    </xf>
    <xf numFmtId="165" fontId="14" fillId="4" borderId="0" xfId="0" applyNumberFormat="1" applyFont="1" applyFill="1" applyAlignment="1">
      <alignment horizontal="center" wrapText="1"/>
    </xf>
    <xf numFmtId="0" fontId="14" fillId="0" borderId="0" xfId="0" applyFont="1" applyFill="1" applyAlignment="1">
      <alignment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8" fillId="0" borderId="0" xfId="0" applyFont="1" applyFill="1" applyAlignment="1">
      <alignment vertical="center" wrapText="1"/>
    </xf>
    <xf numFmtId="0" fontId="14" fillId="0" borderId="20" xfId="0" applyFont="1" applyFill="1" applyBorder="1" applyAlignment="1">
      <alignment horizontal="center" vertical="center" wrapText="1"/>
    </xf>
    <xf numFmtId="0" fontId="14" fillId="4" borderId="0" xfId="0" applyFont="1" applyFill="1" applyAlignment="1">
      <alignment vertical="center" wrapText="1"/>
    </xf>
    <xf numFmtId="0" fontId="14" fillId="6" borderId="0" xfId="0" applyFont="1" applyFill="1" applyAlignment="1">
      <alignment vertical="center" wrapText="1"/>
    </xf>
    <xf numFmtId="0" fontId="18" fillId="6" borderId="0" xfId="0" applyFont="1" applyFill="1" applyAlignment="1">
      <alignment vertical="center" wrapText="1"/>
    </xf>
    <xf numFmtId="0" fontId="18" fillId="4" borderId="0" xfId="0" applyFont="1" applyFill="1" applyAlignment="1">
      <alignment vertical="center" wrapText="1"/>
    </xf>
    <xf numFmtId="0" fontId="14" fillId="4" borderId="0" xfId="0" applyFont="1" applyFill="1" applyAlignment="1">
      <alignment horizontal="center" vertical="center" wrapText="1"/>
    </xf>
    <xf numFmtId="0" fontId="14" fillId="0" borderId="0" xfId="0" applyFont="1" applyFill="1" applyBorder="1" applyAlignment="1">
      <alignment horizontal="center" vertical="center" wrapText="1"/>
    </xf>
    <xf numFmtId="49" fontId="14" fillId="0" borderId="0" xfId="0" applyNumberFormat="1" applyFont="1" applyFill="1" applyAlignment="1">
      <alignment horizontal="center" vertical="center" wrapText="1"/>
    </xf>
    <xf numFmtId="165" fontId="14" fillId="5" borderId="0" xfId="0" applyNumberFormat="1" applyFont="1" applyFill="1" applyBorder="1" applyAlignment="1">
      <alignment wrapText="1"/>
    </xf>
    <xf numFmtId="165" fontId="14" fillId="0" borderId="0" xfId="0" applyNumberFormat="1" applyFont="1" applyFill="1" applyBorder="1" applyAlignment="1">
      <alignment wrapText="1"/>
    </xf>
    <xf numFmtId="165" fontId="14" fillId="0" borderId="0" xfId="0" applyNumberFormat="1" applyFont="1" applyFill="1" applyAlignment="1">
      <alignment wrapText="1"/>
    </xf>
    <xf numFmtId="165" fontId="14" fillId="5" borderId="0" xfId="0" applyNumberFormat="1" applyFont="1" applyFill="1" applyAlignment="1">
      <alignment wrapText="1"/>
    </xf>
    <xf numFmtId="165" fontId="14" fillId="5" borderId="0" xfId="0" applyNumberFormat="1" applyFont="1" applyFill="1" applyAlignment="1">
      <alignment horizontal="right" wrapText="1"/>
    </xf>
    <xf numFmtId="164" fontId="14" fillId="0" borderId="0" xfId="0" applyNumberFormat="1" applyFont="1" applyFill="1" applyAlignment="1">
      <alignment wrapText="1"/>
    </xf>
    <xf numFmtId="0" fontId="14" fillId="0" borderId="0" xfId="0" applyFont="1" applyFill="1" applyBorder="1" applyAlignment="1">
      <alignment wrapText="1"/>
    </xf>
    <xf numFmtId="0" fontId="14" fillId="0" borderId="0" xfId="0" applyFont="1" applyFill="1" applyBorder="1" applyAlignment="1">
      <alignment vertical="center" wrapText="1"/>
    </xf>
    <xf numFmtId="0" fontId="18" fillId="0" borderId="0" xfId="0" applyFont="1" applyFill="1" applyBorder="1" applyAlignment="1">
      <alignment vertical="center" wrapText="1"/>
    </xf>
    <xf numFmtId="0" fontId="14" fillId="4" borderId="0" xfId="0" applyFont="1" applyFill="1" applyBorder="1" applyAlignment="1">
      <alignment vertical="center" wrapText="1"/>
    </xf>
    <xf numFmtId="0" fontId="14" fillId="6" borderId="0" xfId="0" applyFont="1" applyFill="1" applyBorder="1" applyAlignment="1">
      <alignment vertical="center" wrapText="1"/>
    </xf>
    <xf numFmtId="0" fontId="18" fillId="6" borderId="0" xfId="0" applyFont="1" applyFill="1" applyBorder="1" applyAlignment="1">
      <alignment vertical="center" wrapText="1"/>
    </xf>
    <xf numFmtId="0" fontId="18" fillId="4" borderId="0" xfId="0" applyFont="1" applyFill="1" applyBorder="1" applyAlignment="1">
      <alignment horizontal="center" vertical="center" wrapText="1"/>
    </xf>
    <xf numFmtId="0" fontId="18" fillId="4" borderId="0" xfId="0" applyFont="1" applyFill="1" applyBorder="1" applyAlignment="1">
      <alignment vertical="center" wrapText="1"/>
    </xf>
    <xf numFmtId="0" fontId="14" fillId="4" borderId="0" xfId="0" applyFont="1" applyFill="1" applyBorder="1" applyAlignment="1">
      <alignment horizontal="center" vertical="center" wrapText="1"/>
    </xf>
    <xf numFmtId="164" fontId="14" fillId="0" borderId="0" xfId="0" applyNumberFormat="1" applyFont="1" applyFill="1" applyBorder="1" applyAlignment="1">
      <alignment wrapText="1"/>
    </xf>
    <xf numFmtId="0" fontId="19" fillId="6" borderId="0" xfId="0" applyFont="1" applyFill="1" applyBorder="1" applyAlignment="1">
      <alignment vertical="center" wrapText="1"/>
    </xf>
    <xf numFmtId="0" fontId="19" fillId="6" borderId="0" xfId="0" applyFont="1" applyFill="1" applyAlignment="1">
      <alignment vertical="center" wrapText="1"/>
    </xf>
    <xf numFmtId="0" fontId="14" fillId="6" borderId="17" xfId="0" applyFont="1" applyFill="1" applyBorder="1" applyAlignment="1">
      <alignment horizontal="center" vertical="center" wrapText="1"/>
    </xf>
    <xf numFmtId="165" fontId="14" fillId="4" borderId="0" xfId="0" applyNumberFormat="1" applyFont="1" applyFill="1" applyBorder="1" applyAlignment="1">
      <alignment horizontal="center" wrapText="1"/>
    </xf>
    <xf numFmtId="0" fontId="34" fillId="6" borderId="0" xfId="0" applyFont="1" applyFill="1" applyBorder="1" applyAlignment="1">
      <alignment horizontal="center" vertical="center" wrapText="1"/>
    </xf>
    <xf numFmtId="0" fontId="35" fillId="6" borderId="0" xfId="0" applyFont="1" applyFill="1" applyBorder="1" applyAlignment="1">
      <alignment vertical="center" wrapText="1"/>
    </xf>
    <xf numFmtId="0" fontId="35" fillId="6" borderId="0" xfId="0" applyFont="1" applyFill="1" applyAlignment="1">
      <alignment vertical="center" wrapText="1"/>
    </xf>
    <xf numFmtId="0" fontId="14" fillId="7" borderId="0" xfId="0" applyFont="1" applyFill="1" applyAlignment="1">
      <alignment wrapText="1"/>
    </xf>
    <xf numFmtId="0" fontId="14" fillId="7" borderId="0" xfId="0" applyFont="1" applyFill="1" applyBorder="1" applyAlignment="1">
      <alignment wrapText="1"/>
    </xf>
    <xf numFmtId="0" fontId="18" fillId="4" borderId="0" xfId="0" applyFont="1" applyFill="1" applyAlignment="1">
      <alignment horizontal="center" vertical="center" wrapText="1"/>
    </xf>
    <xf numFmtId="49" fontId="14" fillId="4" borderId="0" xfId="0" applyNumberFormat="1" applyFont="1" applyFill="1" applyBorder="1" applyAlignment="1">
      <alignment horizontal="center" vertical="center" wrapText="1"/>
    </xf>
    <xf numFmtId="165" fontId="22" fillId="4" borderId="9" xfId="0" applyNumberFormat="1" applyFont="1" applyFill="1" applyBorder="1" applyAlignment="1">
      <alignment horizontal="center" vertical="center" wrapText="1"/>
    </xf>
    <xf numFmtId="165" fontId="22" fillId="4" borderId="24" xfId="0" applyNumberFormat="1" applyFont="1" applyFill="1" applyBorder="1" applyAlignment="1">
      <alignment horizontal="center" vertical="center" wrapText="1"/>
    </xf>
    <xf numFmtId="49" fontId="22" fillId="4" borderId="2" xfId="0" applyNumberFormat="1" applyFont="1" applyFill="1" applyBorder="1" applyAlignment="1">
      <alignment horizontal="center" vertical="center" wrapText="1"/>
    </xf>
    <xf numFmtId="0" fontId="22" fillId="4" borderId="2" xfId="0" applyFont="1" applyFill="1" applyBorder="1" applyAlignment="1">
      <alignment horizontal="center" vertical="center" wrapText="1"/>
    </xf>
    <xf numFmtId="165" fontId="22" fillId="4" borderId="2" xfId="0" applyNumberFormat="1" applyFont="1" applyFill="1" applyBorder="1" applyAlignment="1">
      <alignment horizontal="center" vertical="center" wrapText="1"/>
    </xf>
    <xf numFmtId="1" fontId="21" fillId="4" borderId="2" xfId="0" applyNumberFormat="1" applyFont="1" applyFill="1" applyBorder="1" applyAlignment="1">
      <alignment wrapText="1"/>
    </xf>
    <xf numFmtId="1" fontId="20" fillId="4" borderId="2" xfId="0" applyNumberFormat="1" applyFont="1" applyFill="1" applyBorder="1" applyAlignment="1">
      <alignment horizontal="center" vertical="center" wrapText="1"/>
    </xf>
    <xf numFmtId="0" fontId="14" fillId="4" borderId="0" xfId="0" applyFont="1" applyFill="1" applyBorder="1" applyAlignment="1">
      <alignment wrapText="1"/>
    </xf>
    <xf numFmtId="0" fontId="14" fillId="4" borderId="0" xfId="0" applyFont="1" applyFill="1" applyBorder="1" applyAlignment="1">
      <alignment horizontal="left" wrapText="1"/>
    </xf>
    <xf numFmtId="0" fontId="14" fillId="4" borderId="0" xfId="0" applyFont="1" applyFill="1" applyBorder="1" applyAlignment="1">
      <alignment horizontal="center" wrapText="1"/>
    </xf>
    <xf numFmtId="165" fontId="14" fillId="4" borderId="0" xfId="0" applyNumberFormat="1" applyFont="1" applyFill="1" applyBorder="1" applyAlignment="1">
      <alignment wrapText="1"/>
    </xf>
    <xf numFmtId="1" fontId="21" fillId="4" borderId="0" xfId="0" applyNumberFormat="1" applyFont="1" applyFill="1" applyBorder="1" applyAlignment="1">
      <alignment wrapText="1"/>
    </xf>
    <xf numFmtId="0" fontId="20" fillId="4" borderId="0" xfId="0" applyFont="1" applyFill="1" applyBorder="1" applyAlignment="1">
      <alignment horizontal="center" vertical="center" wrapText="1"/>
    </xf>
    <xf numFmtId="49" fontId="24" fillId="4" borderId="2" xfId="0" applyNumberFormat="1" applyFont="1" applyFill="1" applyBorder="1" applyAlignment="1">
      <alignment horizontal="center" vertical="center" wrapText="1"/>
    </xf>
    <xf numFmtId="0" fontId="24" fillId="4" borderId="2" xfId="0" applyFont="1" applyFill="1" applyBorder="1" applyAlignment="1">
      <alignment horizontal="center" vertical="center" wrapText="1"/>
    </xf>
    <xf numFmtId="165" fontId="24" fillId="4" borderId="2" xfId="0" applyNumberFormat="1" applyFont="1" applyFill="1" applyBorder="1" applyAlignment="1">
      <alignment horizontal="center" vertical="center" wrapText="1"/>
    </xf>
    <xf numFmtId="165" fontId="24" fillId="4" borderId="2" xfId="0" applyNumberFormat="1" applyFont="1" applyFill="1" applyBorder="1" applyAlignment="1">
      <alignment vertical="center" wrapText="1"/>
    </xf>
    <xf numFmtId="165" fontId="24" fillId="4" borderId="9" xfId="0" applyNumberFormat="1" applyFont="1" applyFill="1" applyBorder="1" applyAlignment="1">
      <alignment vertical="center" wrapText="1"/>
    </xf>
    <xf numFmtId="1" fontId="13" fillId="4" borderId="2" xfId="0" applyNumberFormat="1" applyFont="1" applyFill="1" applyBorder="1" applyAlignment="1">
      <alignment horizontal="left" vertical="center" wrapText="1"/>
    </xf>
    <xf numFmtId="0" fontId="23" fillId="4" borderId="2" xfId="0" applyFont="1" applyFill="1" applyBorder="1" applyAlignment="1">
      <alignment horizontal="left" vertical="center" wrapText="1"/>
    </xf>
    <xf numFmtId="165" fontId="23" fillId="4" borderId="2" xfId="0" applyNumberFormat="1" applyFont="1" applyFill="1" applyBorder="1" applyAlignment="1">
      <alignment horizontal="center" vertical="center" wrapText="1"/>
    </xf>
    <xf numFmtId="0" fontId="22" fillId="4" borderId="2" xfId="0" applyFont="1" applyFill="1" applyBorder="1" applyAlignment="1">
      <alignment horizontal="center" vertical="center" textRotation="90" wrapText="1"/>
    </xf>
    <xf numFmtId="49" fontId="23" fillId="4" borderId="2" xfId="0" applyNumberFormat="1" applyFont="1" applyFill="1" applyBorder="1" applyAlignment="1">
      <alignment horizontal="center" vertical="center" wrapText="1"/>
    </xf>
    <xf numFmtId="0" fontId="23" fillId="4" borderId="2" xfId="0" applyFont="1" applyFill="1" applyBorder="1" applyAlignment="1">
      <alignment vertical="center" wrapText="1"/>
    </xf>
    <xf numFmtId="49" fontId="23" fillId="4" borderId="2" xfId="0" applyNumberFormat="1" applyFont="1" applyFill="1" applyBorder="1" applyAlignment="1">
      <alignment vertical="center" wrapText="1"/>
    </xf>
    <xf numFmtId="0" fontId="22" fillId="4" borderId="2" xfId="0" applyFont="1" applyFill="1" applyBorder="1" applyAlignment="1">
      <alignment horizontal="left" vertical="center" wrapText="1"/>
    </xf>
    <xf numFmtId="0" fontId="23" fillId="4" borderId="2" xfId="0" applyFont="1" applyFill="1" applyBorder="1" applyAlignment="1">
      <alignment horizontal="center" vertical="center" wrapText="1"/>
    </xf>
    <xf numFmtId="0" fontId="37" fillId="4" borderId="2" xfId="0" applyFont="1" applyFill="1" applyBorder="1" applyAlignment="1">
      <alignment vertical="top" wrapText="1"/>
    </xf>
    <xf numFmtId="165" fontId="23" fillId="4" borderId="21" xfId="0" applyNumberFormat="1" applyFont="1" applyFill="1" applyBorder="1" applyAlignment="1">
      <alignment horizontal="center" vertical="center" wrapText="1"/>
    </xf>
    <xf numFmtId="49" fontId="23" fillId="4" borderId="9" xfId="0" applyNumberFormat="1" applyFont="1" applyFill="1" applyBorder="1" applyAlignment="1">
      <alignment horizontal="center" vertical="center" wrapText="1"/>
    </xf>
    <xf numFmtId="0" fontId="38" fillId="4" borderId="2" xfId="0" applyFont="1" applyFill="1" applyBorder="1" applyAlignment="1">
      <alignment vertical="top" wrapText="1"/>
    </xf>
    <xf numFmtId="2" fontId="38" fillId="4" borderId="2" xfId="0" applyNumberFormat="1" applyFont="1" applyFill="1" applyBorder="1" applyAlignment="1">
      <alignment horizontal="center" vertical="top" wrapText="1"/>
    </xf>
    <xf numFmtId="0" fontId="23" fillId="4" borderId="31" xfId="0" applyFont="1" applyFill="1" applyBorder="1" applyAlignment="1">
      <alignment horizontal="center" vertical="center" wrapText="1"/>
    </xf>
    <xf numFmtId="2" fontId="38" fillId="4" borderId="2" xfId="0" applyNumberFormat="1" applyFont="1" applyFill="1" applyBorder="1" applyAlignment="1">
      <alignment horizontal="center" vertical="center" wrapText="1"/>
    </xf>
    <xf numFmtId="0" fontId="38" fillId="4" borderId="2" xfId="0" applyFont="1" applyFill="1" applyBorder="1" applyAlignment="1">
      <alignment horizontal="left" vertical="center" wrapText="1"/>
    </xf>
    <xf numFmtId="0" fontId="22" fillId="4" borderId="2" xfId="0" applyFont="1" applyFill="1" applyBorder="1" applyAlignment="1">
      <alignment vertical="center" wrapText="1"/>
    </xf>
    <xf numFmtId="165" fontId="38" fillId="4" borderId="2" xfId="0" applyNumberFormat="1" applyFont="1" applyFill="1" applyBorder="1" applyAlignment="1">
      <alignment horizontal="center" vertical="center" wrapText="1"/>
    </xf>
    <xf numFmtId="1" fontId="21" fillId="4" borderId="0" xfId="0" applyNumberFormat="1" applyFont="1" applyFill="1" applyBorder="1" applyAlignment="1">
      <alignment horizontal="right" wrapText="1"/>
    </xf>
    <xf numFmtId="165" fontId="37" fillId="4" borderId="2" xfId="0" applyNumberFormat="1" applyFont="1" applyFill="1" applyBorder="1" applyAlignment="1">
      <alignment horizontal="center" vertical="center" wrapText="1"/>
    </xf>
    <xf numFmtId="0" fontId="14" fillId="4" borderId="0" xfId="0" applyFont="1" applyFill="1" applyAlignment="1">
      <alignment wrapText="1"/>
    </xf>
    <xf numFmtId="0" fontId="14" fillId="4" borderId="18" xfId="0" applyFont="1" applyFill="1" applyBorder="1" applyAlignment="1">
      <alignment horizontal="center" vertical="center" wrapText="1"/>
    </xf>
    <xf numFmtId="165" fontId="23" fillId="4" borderId="9" xfId="0" applyNumberFormat="1" applyFont="1" applyFill="1" applyBorder="1" applyAlignment="1">
      <alignment horizontal="center" vertical="center" wrapText="1"/>
    </xf>
    <xf numFmtId="165" fontId="22" fillId="4" borderId="2" xfId="0" applyNumberFormat="1" applyFont="1" applyFill="1" applyBorder="1" applyAlignment="1">
      <alignment horizontal="left" vertical="center" wrapText="1"/>
    </xf>
    <xf numFmtId="0" fontId="22" fillId="4" borderId="43" xfId="0" applyFont="1" applyFill="1" applyBorder="1" applyAlignment="1">
      <alignment vertical="center" wrapText="1"/>
    </xf>
    <xf numFmtId="0" fontId="22" fillId="4" borderId="43" xfId="0" applyFont="1" applyFill="1" applyBorder="1" applyAlignment="1">
      <alignment horizontal="left" vertical="center" wrapText="1"/>
    </xf>
    <xf numFmtId="165" fontId="22" fillId="4" borderId="21" xfId="0" applyNumberFormat="1" applyFont="1" applyFill="1" applyBorder="1" applyAlignment="1">
      <alignment horizontal="left" vertical="center" wrapText="1"/>
    </xf>
    <xf numFmtId="0" fontId="22" fillId="4" borderId="14" xfId="0" applyFont="1" applyFill="1" applyBorder="1" applyAlignment="1">
      <alignment horizontal="left" vertical="center" wrapText="1"/>
    </xf>
    <xf numFmtId="0" fontId="22" fillId="4" borderId="21" xfId="0" applyFont="1" applyFill="1" applyBorder="1" applyAlignment="1">
      <alignment horizontal="left" vertical="center" wrapText="1"/>
    </xf>
    <xf numFmtId="0" fontId="14" fillId="4" borderId="20" xfId="0" applyFont="1" applyFill="1" applyBorder="1" applyAlignment="1">
      <alignment horizontal="center" vertical="center" wrapText="1"/>
    </xf>
    <xf numFmtId="0" fontId="19" fillId="4" borderId="0" xfId="0" applyFont="1" applyFill="1" applyBorder="1" applyAlignment="1">
      <alignment vertical="center" wrapText="1"/>
    </xf>
    <xf numFmtId="0" fontId="19" fillId="4" borderId="0" xfId="0" applyFont="1" applyFill="1" applyAlignment="1">
      <alignment vertical="center" wrapText="1"/>
    </xf>
    <xf numFmtId="0" fontId="23" fillId="4" borderId="2" xfId="0" applyFont="1" applyFill="1" applyBorder="1" applyAlignment="1">
      <alignment horizontal="right" vertical="center" wrapText="1"/>
    </xf>
    <xf numFmtId="165" fontId="23" fillId="4" borderId="2" xfId="0" applyNumberFormat="1" applyFont="1" applyFill="1" applyBorder="1" applyAlignment="1">
      <alignment horizontal="right" vertical="center" wrapText="1"/>
    </xf>
    <xf numFmtId="0" fontId="22" fillId="4" borderId="24"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23" fillId="4" borderId="24" xfId="0" applyFont="1" applyFill="1" applyBorder="1" applyAlignment="1">
      <alignment horizontal="left" vertical="center" wrapText="1"/>
    </xf>
    <xf numFmtId="165" fontId="23" fillId="4" borderId="2" xfId="0" applyNumberFormat="1" applyFont="1" applyFill="1" applyBorder="1" applyAlignment="1">
      <alignment horizontal="left" vertical="center" wrapText="1"/>
    </xf>
    <xf numFmtId="0" fontId="23" fillId="4" borderId="21" xfId="0" applyFont="1" applyFill="1" applyBorder="1" applyAlignment="1">
      <alignment horizontal="center" vertical="center" wrapText="1"/>
    </xf>
    <xf numFmtId="0" fontId="23" fillId="4" borderId="0" xfId="0" applyFont="1" applyFill="1" applyAlignment="1">
      <alignment vertical="center" wrapText="1"/>
    </xf>
    <xf numFmtId="0" fontId="33" fillId="4" borderId="2" xfId="0" applyFont="1" applyFill="1" applyBorder="1" applyAlignment="1">
      <alignment horizontal="center" vertical="center" wrapText="1"/>
    </xf>
    <xf numFmtId="0" fontId="39" fillId="4" borderId="2" xfId="0" applyFont="1" applyFill="1" applyBorder="1" applyAlignment="1">
      <alignment horizontal="center" vertical="center" wrapText="1"/>
    </xf>
    <xf numFmtId="165" fontId="39" fillId="4" borderId="2" xfId="0" applyNumberFormat="1" applyFont="1" applyFill="1" applyBorder="1" applyAlignment="1">
      <alignment horizontal="center" vertical="center" wrapText="1"/>
    </xf>
    <xf numFmtId="0" fontId="33" fillId="4" borderId="0" xfId="0" applyFont="1" applyFill="1" applyBorder="1" applyAlignment="1">
      <alignment vertical="center" wrapText="1"/>
    </xf>
    <xf numFmtId="0" fontId="33" fillId="4" borderId="21" xfId="0" applyFont="1" applyFill="1" applyBorder="1" applyAlignment="1">
      <alignment vertical="center" wrapText="1"/>
    </xf>
    <xf numFmtId="0" fontId="33" fillId="4" borderId="2" xfId="0" applyFont="1" applyFill="1" applyBorder="1" applyAlignment="1">
      <alignment vertical="center" wrapText="1"/>
    </xf>
    <xf numFmtId="0" fontId="14" fillId="4" borderId="2" xfId="0" applyFont="1" applyFill="1" applyBorder="1" applyAlignment="1">
      <alignment horizontal="center" vertical="center" wrapText="1"/>
    </xf>
    <xf numFmtId="0" fontId="14" fillId="4" borderId="21" xfId="0" applyFont="1" applyFill="1" applyBorder="1" applyAlignment="1">
      <alignment vertical="center" wrapText="1"/>
    </xf>
    <xf numFmtId="0" fontId="14" fillId="4" borderId="2" xfId="0" applyFont="1" applyFill="1" applyBorder="1" applyAlignment="1">
      <alignment vertical="center" wrapText="1"/>
    </xf>
    <xf numFmtId="0" fontId="18" fillId="4" borderId="21" xfId="0" applyFont="1" applyFill="1" applyBorder="1" applyAlignment="1">
      <alignment vertical="center" wrapText="1"/>
    </xf>
    <xf numFmtId="0" fontId="18" fillId="4" borderId="2" xfId="0" applyFont="1" applyFill="1" applyBorder="1" applyAlignment="1">
      <alignment vertical="center" wrapText="1"/>
    </xf>
    <xf numFmtId="0" fontId="26" fillId="4" borderId="2" xfId="0" applyFont="1" applyFill="1" applyBorder="1" applyAlignment="1">
      <alignment horizontal="left" vertical="center" wrapText="1"/>
    </xf>
    <xf numFmtId="0" fontId="23" fillId="4" borderId="2" xfId="0" applyNumberFormat="1" applyFont="1" applyFill="1" applyBorder="1" applyAlignment="1">
      <alignment horizontal="left" vertical="center" wrapText="1"/>
    </xf>
    <xf numFmtId="0" fontId="27" fillId="4" borderId="2" xfId="0" applyFont="1" applyFill="1" applyBorder="1" applyAlignment="1">
      <alignment horizontal="left" vertical="center" wrapText="1"/>
    </xf>
    <xf numFmtId="0" fontId="32" fillId="4" borderId="0" xfId="0" applyFont="1" applyFill="1" applyBorder="1" applyAlignment="1">
      <alignment vertical="center" wrapText="1"/>
    </xf>
    <xf numFmtId="0" fontId="32" fillId="4" borderId="21" xfId="0" applyFont="1" applyFill="1" applyBorder="1" applyAlignment="1">
      <alignment vertical="center" wrapText="1"/>
    </xf>
    <xf numFmtId="0" fontId="32" fillId="4" borderId="2" xfId="0" applyFont="1" applyFill="1" applyBorder="1" applyAlignment="1">
      <alignment vertical="center" wrapText="1"/>
    </xf>
    <xf numFmtId="0" fontId="34" fillId="4" borderId="0" xfId="0" applyFont="1" applyFill="1" applyBorder="1" applyAlignment="1">
      <alignment horizontal="center" vertical="center" wrapText="1"/>
    </xf>
    <xf numFmtId="0" fontId="35" fillId="4" borderId="0" xfId="0" applyFont="1" applyFill="1" applyBorder="1" applyAlignment="1">
      <alignment vertical="center" wrapText="1"/>
    </xf>
    <xf numFmtId="0" fontId="35" fillId="4" borderId="0" xfId="0" applyFont="1" applyFill="1" applyAlignment="1">
      <alignment vertical="center" wrapText="1"/>
    </xf>
    <xf numFmtId="0" fontId="34" fillId="4" borderId="0" xfId="0" applyFont="1" applyFill="1" applyAlignment="1">
      <alignment wrapText="1"/>
    </xf>
    <xf numFmtId="0" fontId="34" fillId="4" borderId="0" xfId="0" applyFont="1" applyFill="1" applyBorder="1" applyAlignment="1">
      <alignment wrapText="1"/>
    </xf>
    <xf numFmtId="49" fontId="14" fillId="4" borderId="0" xfId="0" applyNumberFormat="1" applyFont="1" applyFill="1" applyAlignment="1">
      <alignment horizontal="center" vertical="center" wrapText="1"/>
    </xf>
    <xf numFmtId="0" fontId="14" fillId="4" borderId="0" xfId="0" applyFont="1" applyFill="1" applyAlignment="1">
      <alignment horizontal="left" wrapText="1"/>
    </xf>
    <xf numFmtId="0" fontId="14" fillId="4" borderId="0" xfId="0" applyFont="1" applyFill="1" applyAlignment="1">
      <alignment horizontal="center" wrapText="1"/>
    </xf>
    <xf numFmtId="165" fontId="14" fillId="4" borderId="0" xfId="0" applyNumberFormat="1" applyFont="1" applyFill="1" applyAlignment="1">
      <alignment wrapText="1"/>
    </xf>
    <xf numFmtId="165" fontId="14" fillId="4" borderId="0" xfId="0" applyNumberFormat="1" applyFont="1" applyFill="1" applyAlignment="1">
      <alignment horizontal="right" wrapText="1"/>
    </xf>
    <xf numFmtId="164" fontId="14" fillId="4" borderId="0" xfId="0" applyNumberFormat="1" applyFont="1" applyFill="1" applyBorder="1" applyAlignment="1">
      <alignment wrapText="1"/>
    </xf>
    <xf numFmtId="164" fontId="14" fillId="4" borderId="0" xfId="0" applyNumberFormat="1" applyFont="1" applyFill="1" applyAlignment="1">
      <alignment wrapText="1"/>
    </xf>
    <xf numFmtId="165" fontId="24" fillId="4" borderId="2" xfId="0" applyNumberFormat="1" applyFont="1" applyFill="1" applyBorder="1" applyAlignment="1">
      <alignment horizontal="center" vertical="center" wrapText="1"/>
    </xf>
    <xf numFmtId="165" fontId="22" fillId="4"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22"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5" xfId="0" applyFont="1" applyFill="1" applyBorder="1" applyAlignment="1">
      <alignment horizontal="left" vertical="center" wrapText="1"/>
    </xf>
    <xf numFmtId="0" fontId="5" fillId="0" borderId="0" xfId="0" applyFont="1" applyFill="1" applyAlignment="1">
      <alignment horizontal="center" vertical="center" wrapText="1"/>
    </xf>
    <xf numFmtId="1" fontId="2" fillId="0" borderId="2"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24" xfId="0" applyFont="1" applyFill="1" applyBorder="1" applyAlignment="1">
      <alignment horizontal="left" vertical="center" wrapText="1"/>
    </xf>
    <xf numFmtId="0" fontId="5" fillId="0" borderId="21" xfId="0" applyFont="1" applyFill="1" applyBorder="1" applyAlignment="1">
      <alignment horizontal="left" vertical="center" wrapText="1"/>
    </xf>
    <xf numFmtId="49" fontId="2" fillId="0" borderId="2" xfId="0" applyNumberFormat="1"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14" xfId="0" applyFont="1" applyFill="1" applyBorder="1" applyAlignment="1">
      <alignment horizontal="right" vertical="center" wrapText="1"/>
    </xf>
    <xf numFmtId="0" fontId="2" fillId="0" borderId="2" xfId="0" applyFont="1" applyFill="1" applyBorder="1" applyAlignment="1">
      <alignment horizontal="right" vertical="center" wrapText="1"/>
    </xf>
    <xf numFmtId="0" fontId="5" fillId="0" borderId="2" xfId="0" applyFont="1" applyFill="1" applyBorder="1" applyAlignment="1">
      <alignment horizontal="left" vertical="center" wrapText="1"/>
    </xf>
    <xf numFmtId="0" fontId="5" fillId="0" borderId="12" xfId="0" applyFont="1" applyBorder="1" applyAlignment="1">
      <alignment horizontal="center" vertical="center" wrapText="1"/>
    </xf>
    <xf numFmtId="0" fontId="2" fillId="0" borderId="5" xfId="0" applyFont="1" applyBorder="1" applyAlignment="1">
      <alignment horizontal="left" vertical="center"/>
    </xf>
    <xf numFmtId="164" fontId="2" fillId="0" borderId="25" xfId="0" applyNumberFormat="1" applyFont="1" applyBorder="1" applyAlignment="1">
      <alignment horizontal="center" vertical="center" wrapText="1"/>
    </xf>
    <xf numFmtId="164" fontId="2" fillId="0" borderId="26" xfId="0" applyNumberFormat="1" applyFont="1" applyBorder="1" applyAlignment="1">
      <alignment horizontal="center" vertical="center" wrapText="1"/>
    </xf>
    <xf numFmtId="164" fontId="2" fillId="0" borderId="27"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29"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31"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4" fontId="2" fillId="0" borderId="33" xfId="0" applyNumberFormat="1" applyFont="1" applyBorder="1" applyAlignment="1">
      <alignment horizontal="center" vertical="center" wrapText="1"/>
    </xf>
    <xf numFmtId="164" fontId="2" fillId="0" borderId="34" xfId="0" applyNumberFormat="1" applyFont="1" applyBorder="1" applyAlignment="1">
      <alignment horizontal="center" vertical="center" wrapText="1"/>
    </xf>
    <xf numFmtId="164" fontId="2" fillId="0" borderId="35" xfId="0" applyNumberFormat="1"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2" xfId="0"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14" xfId="0" applyFont="1" applyBorder="1" applyAlignment="1">
      <alignment horizontal="left"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0" fontId="11" fillId="0" borderId="0" xfId="0" applyFont="1" applyAlignment="1">
      <alignment horizontal="center" vertical="center" wrapText="1"/>
    </xf>
    <xf numFmtId="164" fontId="2" fillId="0" borderId="3" xfId="0" applyNumberFormat="1" applyFont="1" applyBorder="1" applyAlignment="1">
      <alignment horizontal="center" vertical="center" wrapText="1"/>
    </xf>
    <xf numFmtId="0" fontId="2" fillId="0" borderId="40"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right" vertical="center" wrapText="1"/>
    </xf>
    <xf numFmtId="0" fontId="5" fillId="0" borderId="0" xfId="0" applyFont="1" applyAlignment="1">
      <alignment horizontal="center" wrapText="1"/>
    </xf>
    <xf numFmtId="0" fontId="2" fillId="0" borderId="2" xfId="0" applyFont="1" applyBorder="1" applyAlignment="1">
      <alignment horizontal="center" wrapText="1"/>
    </xf>
    <xf numFmtId="0" fontId="2" fillId="4" borderId="2"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1" xfId="0" applyFont="1" applyBorder="1" applyAlignment="1">
      <alignment horizontal="center" vertical="center" wrapText="1"/>
    </xf>
    <xf numFmtId="0" fontId="7" fillId="0" borderId="2" xfId="0" applyFont="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horizontal="center" vertical="center"/>
    </xf>
    <xf numFmtId="0" fontId="7" fillId="2" borderId="2" xfId="0" applyFont="1" applyFill="1" applyBorder="1" applyAlignment="1">
      <alignment horizontal="center" vertical="center" wrapText="1"/>
    </xf>
    <xf numFmtId="0" fontId="7" fillId="0" borderId="2" xfId="0" applyFont="1" applyBorder="1" applyAlignment="1">
      <alignment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0" borderId="5" xfId="0" applyFont="1" applyBorder="1" applyAlignment="1">
      <alignment horizontal="center" vertical="center" wrapText="1"/>
    </xf>
    <xf numFmtId="0" fontId="6" fillId="0" borderId="2"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4" xfId="0" applyFont="1" applyBorder="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wrapText="1"/>
    </xf>
    <xf numFmtId="1" fontId="13" fillId="4" borderId="2" xfId="0" applyNumberFormat="1" applyFont="1" applyFill="1" applyBorder="1" applyAlignment="1">
      <alignment horizontal="left" vertical="center" wrapText="1"/>
    </xf>
    <xf numFmtId="0" fontId="23" fillId="4" borderId="4" xfId="0" applyFont="1" applyFill="1" applyBorder="1" applyAlignment="1">
      <alignment horizontal="center" vertical="center" wrapText="1"/>
    </xf>
    <xf numFmtId="0" fontId="23" fillId="4" borderId="14" xfId="0" applyFont="1" applyFill="1" applyBorder="1" applyAlignment="1">
      <alignment horizontal="center" vertical="center" wrapText="1"/>
    </xf>
    <xf numFmtId="49" fontId="23" fillId="4" borderId="4" xfId="0" applyNumberFormat="1" applyFont="1" applyFill="1" applyBorder="1" applyAlignment="1">
      <alignment horizontal="center" vertical="center" wrapText="1"/>
    </xf>
    <xf numFmtId="49" fontId="23" fillId="4" borderId="14" xfId="0" applyNumberFormat="1" applyFont="1" applyFill="1" applyBorder="1" applyAlignment="1">
      <alignment horizontal="center" vertical="center" wrapText="1"/>
    </xf>
    <xf numFmtId="49" fontId="23" fillId="4" borderId="5" xfId="0" applyNumberFormat="1" applyFont="1" applyFill="1" applyBorder="1" applyAlignment="1">
      <alignment horizontal="center" vertical="center" wrapText="1"/>
    </xf>
    <xf numFmtId="0" fontId="22" fillId="4" borderId="2" xfId="0" applyFont="1" applyFill="1" applyBorder="1" applyAlignment="1">
      <alignment horizontal="left" vertical="center" wrapText="1"/>
    </xf>
    <xf numFmtId="0" fontId="22" fillId="4" borderId="14" xfId="0" applyFont="1" applyFill="1" applyBorder="1" applyAlignment="1">
      <alignment horizontal="left" vertical="center" wrapText="1"/>
    </xf>
    <xf numFmtId="0" fontId="18" fillId="4" borderId="0" xfId="0" applyFont="1" applyFill="1" applyAlignment="1">
      <alignment horizontal="center" vertical="center" wrapText="1"/>
    </xf>
    <xf numFmtId="0" fontId="14" fillId="4" borderId="22"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24" fillId="4" borderId="2" xfId="0" applyFont="1" applyFill="1" applyBorder="1" applyAlignment="1">
      <alignment horizontal="center" vertical="center" wrapText="1"/>
    </xf>
    <xf numFmtId="165" fontId="24" fillId="4" borderId="2" xfId="0" applyNumberFormat="1" applyFont="1" applyFill="1" applyBorder="1" applyAlignment="1">
      <alignment horizontal="center" vertical="center" wrapText="1"/>
    </xf>
    <xf numFmtId="165" fontId="24" fillId="4" borderId="9" xfId="0" applyNumberFormat="1" applyFont="1" applyFill="1" applyBorder="1" applyAlignment="1">
      <alignment horizontal="center" vertical="center" wrapText="1"/>
    </xf>
    <xf numFmtId="0" fontId="24" fillId="4" borderId="4" xfId="0" applyFont="1" applyFill="1" applyBorder="1" applyAlignment="1">
      <alignment horizontal="left" vertical="center" textRotation="90" wrapText="1"/>
    </xf>
    <xf numFmtId="0" fontId="24" fillId="4" borderId="14" xfId="0" applyFont="1" applyFill="1" applyBorder="1" applyAlignment="1">
      <alignment horizontal="left" vertical="center" textRotation="90" wrapText="1"/>
    </xf>
    <xf numFmtId="165" fontId="24" fillId="4" borderId="41" xfId="0" applyNumberFormat="1" applyFont="1" applyFill="1" applyBorder="1" applyAlignment="1">
      <alignment horizontal="center" vertical="center" wrapText="1"/>
    </xf>
    <xf numFmtId="165" fontId="24" fillId="4" borderId="42" xfId="0" applyNumberFormat="1" applyFont="1" applyFill="1" applyBorder="1" applyAlignment="1">
      <alignment horizontal="center" vertical="center" wrapText="1"/>
    </xf>
    <xf numFmtId="165" fontId="24" fillId="4" borderId="43" xfId="0" applyNumberFormat="1" applyFont="1" applyFill="1" applyBorder="1" applyAlignment="1">
      <alignment horizontal="center" vertical="center" wrapText="1"/>
    </xf>
    <xf numFmtId="165" fontId="24" fillId="4" borderId="24" xfId="0" applyNumberFormat="1" applyFont="1" applyFill="1" applyBorder="1" applyAlignment="1">
      <alignment horizontal="center" vertical="center" wrapText="1"/>
    </xf>
    <xf numFmtId="165" fontId="24" fillId="4" borderId="21" xfId="0" applyNumberFormat="1" applyFont="1" applyFill="1" applyBorder="1" applyAlignment="1">
      <alignment horizontal="center" vertical="center" wrapText="1"/>
    </xf>
    <xf numFmtId="0" fontId="23" fillId="4" borderId="4" xfId="0" applyFont="1" applyFill="1" applyBorder="1" applyAlignment="1">
      <alignment horizontal="left" vertical="center" wrapText="1"/>
    </xf>
    <xf numFmtId="0" fontId="23" fillId="4" borderId="5" xfId="0" applyFont="1" applyFill="1" applyBorder="1" applyAlignment="1">
      <alignment horizontal="left" vertical="center" wrapText="1"/>
    </xf>
    <xf numFmtId="0" fontId="23" fillId="4" borderId="14" xfId="0" applyFont="1" applyFill="1" applyBorder="1" applyAlignment="1">
      <alignment horizontal="left" vertical="center" wrapText="1"/>
    </xf>
    <xf numFmtId="0" fontId="23" fillId="4" borderId="5"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22" fillId="4" borderId="0" xfId="0" applyFont="1" applyFill="1" applyBorder="1" applyAlignment="1">
      <alignment horizontal="left" vertical="center" wrapText="1"/>
    </xf>
    <xf numFmtId="0" fontId="14" fillId="4" borderId="19"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20" xfId="0" applyFont="1" applyFill="1" applyBorder="1" applyAlignment="1">
      <alignment horizontal="center" vertical="center" wrapText="1"/>
    </xf>
    <xf numFmtId="1" fontId="24" fillId="4" borderId="4" xfId="0" applyNumberFormat="1" applyFont="1" applyFill="1" applyBorder="1" applyAlignment="1">
      <alignment horizontal="center" vertical="center" wrapText="1"/>
    </xf>
    <xf numFmtId="1" fontId="24" fillId="4" borderId="5" xfId="0" applyNumberFormat="1" applyFont="1" applyFill="1" applyBorder="1" applyAlignment="1">
      <alignment horizontal="center" vertical="center" wrapText="1"/>
    </xf>
    <xf numFmtId="1" fontId="24" fillId="4" borderId="14" xfId="0" applyNumberFormat="1" applyFont="1" applyFill="1" applyBorder="1" applyAlignment="1">
      <alignment horizontal="center" vertical="center" wrapText="1"/>
    </xf>
    <xf numFmtId="0" fontId="23" fillId="4" borderId="2" xfId="0" applyFont="1" applyFill="1" applyBorder="1" applyAlignment="1">
      <alignment horizontal="center" vertical="center" wrapText="1"/>
    </xf>
    <xf numFmtId="1" fontId="24" fillId="4" borderId="4" xfId="0" applyNumberFormat="1" applyFont="1" applyFill="1" applyBorder="1" applyAlignment="1">
      <alignment horizontal="left" vertical="center" wrapText="1"/>
    </xf>
    <xf numFmtId="1" fontId="24" fillId="4" borderId="5" xfId="0" applyNumberFormat="1" applyFont="1" applyFill="1" applyBorder="1" applyAlignment="1">
      <alignment horizontal="left" vertical="center" wrapText="1"/>
    </xf>
    <xf numFmtId="1" fontId="24" fillId="4" borderId="14" xfId="0" applyNumberFormat="1" applyFont="1" applyFill="1" applyBorder="1" applyAlignment="1">
      <alignment horizontal="left" vertical="center" wrapText="1"/>
    </xf>
    <xf numFmtId="0" fontId="22" fillId="4" borderId="4" xfId="0" applyFont="1" applyFill="1" applyBorder="1" applyAlignment="1">
      <alignment horizontal="center" vertical="center" textRotation="90" wrapText="1"/>
    </xf>
    <xf numFmtId="0" fontId="22" fillId="4" borderId="5" xfId="0" applyFont="1" applyFill="1" applyBorder="1" applyAlignment="1">
      <alignment horizontal="center" vertical="center" textRotation="90" wrapText="1"/>
    </xf>
    <xf numFmtId="0" fontId="22" fillId="4" borderId="14" xfId="0" applyFont="1" applyFill="1" applyBorder="1" applyAlignment="1">
      <alignment horizontal="center" vertical="center" textRotation="90" wrapText="1"/>
    </xf>
    <xf numFmtId="49" fontId="23" fillId="4" borderId="4" xfId="0" applyNumberFormat="1" applyFont="1" applyFill="1" applyBorder="1" applyAlignment="1">
      <alignment horizontal="left" vertical="center" wrapText="1"/>
    </xf>
    <xf numFmtId="49" fontId="23" fillId="4" borderId="5" xfId="0" applyNumberFormat="1" applyFont="1" applyFill="1" applyBorder="1" applyAlignment="1">
      <alignment horizontal="left" vertical="center" wrapText="1"/>
    </xf>
    <xf numFmtId="49" fontId="23" fillId="4" borderId="14" xfId="0" applyNumberFormat="1" applyFont="1" applyFill="1" applyBorder="1" applyAlignment="1">
      <alignment horizontal="left" vertical="center" wrapText="1"/>
    </xf>
    <xf numFmtId="1" fontId="13" fillId="4" borderId="4" xfId="0" applyNumberFormat="1" applyFont="1" applyFill="1" applyBorder="1" applyAlignment="1">
      <alignment horizontal="left" vertical="center" wrapText="1"/>
    </xf>
    <xf numFmtId="1" fontId="13" fillId="4" borderId="5" xfId="0" applyNumberFormat="1" applyFont="1" applyFill="1" applyBorder="1" applyAlignment="1">
      <alignment horizontal="left" vertical="center" wrapText="1"/>
    </xf>
    <xf numFmtId="1" fontId="13" fillId="4" borderId="14" xfId="0" applyNumberFormat="1" applyFont="1" applyFill="1" applyBorder="1" applyAlignment="1">
      <alignment horizontal="left" vertical="center" wrapText="1"/>
    </xf>
    <xf numFmtId="0" fontId="22" fillId="4" borderId="42" xfId="0" applyFont="1" applyFill="1" applyBorder="1" applyAlignment="1">
      <alignment horizontal="center" vertical="center" textRotation="90" wrapText="1"/>
    </xf>
    <xf numFmtId="0" fontId="22" fillId="4" borderId="0" xfId="0" applyFont="1" applyFill="1" applyBorder="1" applyAlignment="1">
      <alignment horizontal="center" vertical="center" textRotation="90" wrapText="1"/>
    </xf>
    <xf numFmtId="0" fontId="22" fillId="4" borderId="31" xfId="0" applyFont="1" applyFill="1" applyBorder="1" applyAlignment="1">
      <alignment horizontal="center" vertical="center" textRotation="90" wrapText="1"/>
    </xf>
    <xf numFmtId="49" fontId="25" fillId="4" borderId="0" xfId="0" applyNumberFormat="1" applyFont="1" applyFill="1" applyBorder="1" applyAlignment="1">
      <alignment horizontal="center" vertical="center" wrapText="1"/>
    </xf>
    <xf numFmtId="0" fontId="23" fillId="4" borderId="4" xfId="0" applyFont="1" applyFill="1" applyBorder="1" applyAlignment="1">
      <alignment horizontal="center" vertical="center" textRotation="90" wrapText="1"/>
    </xf>
    <xf numFmtId="0" fontId="23" fillId="4" borderId="5" xfId="0" applyFont="1" applyFill="1" applyBorder="1" applyAlignment="1">
      <alignment horizontal="center" vertical="center" textRotation="90" wrapText="1"/>
    </xf>
    <xf numFmtId="0" fontId="23" fillId="4" borderId="14" xfId="0" applyFont="1" applyFill="1" applyBorder="1" applyAlignment="1">
      <alignment horizontal="center" vertical="center" textRotation="90" wrapText="1"/>
    </xf>
    <xf numFmtId="1" fontId="24" fillId="4" borderId="2" xfId="0" applyNumberFormat="1" applyFont="1" applyFill="1" applyBorder="1" applyAlignment="1">
      <alignment horizontal="center" vertical="center" wrapText="1"/>
    </xf>
    <xf numFmtId="1" fontId="24" fillId="4" borderId="4" xfId="0" applyNumberFormat="1" applyFont="1" applyFill="1" applyBorder="1" applyAlignment="1">
      <alignment horizontal="left" vertical="top" wrapText="1"/>
    </xf>
    <xf numFmtId="1" fontId="24" fillId="4" borderId="5" xfId="0" applyNumberFormat="1" applyFont="1" applyFill="1" applyBorder="1" applyAlignment="1">
      <alignment horizontal="left" vertical="top" wrapText="1"/>
    </xf>
    <xf numFmtId="1" fontId="24" fillId="4" borderId="14" xfId="0" applyNumberFormat="1" applyFont="1" applyFill="1" applyBorder="1" applyAlignment="1">
      <alignment horizontal="left" vertical="top" wrapText="1"/>
    </xf>
    <xf numFmtId="1" fontId="24" fillId="4" borderId="4" xfId="0" applyNumberFormat="1" applyFont="1" applyFill="1" applyBorder="1" applyAlignment="1">
      <alignment horizontal="center" vertical="top" wrapText="1"/>
    </xf>
    <xf numFmtId="1" fontId="24" fillId="4" borderId="5" xfId="0" applyNumberFormat="1" applyFont="1" applyFill="1" applyBorder="1" applyAlignment="1">
      <alignment horizontal="center" vertical="top" wrapText="1"/>
    </xf>
    <xf numFmtId="1" fontId="24" fillId="4" borderId="14" xfId="0" applyNumberFormat="1" applyFont="1" applyFill="1" applyBorder="1" applyAlignment="1">
      <alignment horizontal="center" vertical="top" wrapText="1"/>
    </xf>
    <xf numFmtId="1" fontId="20" fillId="4" borderId="2" xfId="0" applyNumberFormat="1"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4" fillId="0" borderId="45" xfId="0" applyFont="1" applyFill="1" applyBorder="1" applyAlignment="1">
      <alignment horizontal="center" vertical="center" wrapText="1"/>
    </xf>
    <xf numFmtId="165" fontId="22" fillId="4" borderId="2" xfId="0" applyNumberFormat="1" applyFont="1" applyFill="1" applyBorder="1" applyAlignment="1">
      <alignment horizontal="center" vertical="center" wrapText="1"/>
    </xf>
    <xf numFmtId="165" fontId="22" fillId="4" borderId="9" xfId="0" applyNumberFormat="1" applyFont="1" applyFill="1" applyBorder="1" applyAlignment="1">
      <alignment horizontal="center" vertical="center" wrapText="1"/>
    </xf>
    <xf numFmtId="165" fontId="22" fillId="4" borderId="24" xfId="0" applyNumberFormat="1" applyFont="1" applyFill="1" applyBorder="1" applyAlignment="1">
      <alignment horizontal="center" vertical="center" wrapText="1"/>
    </xf>
    <xf numFmtId="165" fontId="22" fillId="4" borderId="21" xfId="0" applyNumberFormat="1" applyFont="1" applyFill="1" applyBorder="1" applyAlignment="1">
      <alignment horizontal="center" vertical="center" wrapText="1"/>
    </xf>
    <xf numFmtId="49" fontId="14" fillId="4" borderId="0"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49" fontId="22" fillId="4" borderId="14" xfId="0" applyNumberFormat="1" applyFont="1" applyFill="1" applyBorder="1" applyAlignment="1">
      <alignment horizontal="center" vertical="center" wrapText="1"/>
    </xf>
    <xf numFmtId="0" fontId="22" fillId="4" borderId="43"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36" fillId="4" borderId="9" xfId="0" applyFont="1" applyFill="1" applyBorder="1" applyAlignment="1">
      <alignment horizontal="left" vertical="center" wrapText="1"/>
    </xf>
    <xf numFmtId="0" fontId="36" fillId="4" borderId="24" xfId="0" applyFont="1" applyFill="1" applyBorder="1" applyAlignment="1">
      <alignment horizontal="left" vertical="center" wrapText="1"/>
    </xf>
    <xf numFmtId="49" fontId="11" fillId="4" borderId="0" xfId="0" applyNumberFormat="1" applyFont="1" applyFill="1" applyBorder="1" applyAlignment="1">
      <alignment horizontal="center" vertical="center" wrapText="1"/>
    </xf>
    <xf numFmtId="0" fontId="11" fillId="4" borderId="2" xfId="0" applyFont="1" applyFill="1" applyBorder="1" applyAlignment="1">
      <alignment horizontal="left" vertical="center" wrapText="1"/>
    </xf>
    <xf numFmtId="49" fontId="11" fillId="10" borderId="2" xfId="0" applyNumberFormat="1" applyFont="1" applyFill="1" applyBorder="1" applyAlignment="1">
      <alignment horizontal="center" vertical="center" wrapText="1"/>
    </xf>
    <xf numFmtId="49" fontId="19" fillId="10" borderId="2" xfId="0" applyNumberFormat="1" applyFont="1" applyFill="1" applyBorder="1" applyAlignment="1">
      <alignment horizontal="center" vertical="center" wrapText="1"/>
    </xf>
    <xf numFmtId="0" fontId="11" fillId="10" borderId="2" xfId="0" applyFont="1" applyFill="1" applyBorder="1" applyAlignment="1">
      <alignment horizontal="center" vertical="center" wrapText="1"/>
    </xf>
    <xf numFmtId="49" fontId="22" fillId="9" borderId="9" xfId="0" applyNumberFormat="1" applyFont="1" applyFill="1" applyBorder="1" applyAlignment="1">
      <alignment horizontal="left" vertical="center" wrapText="1"/>
    </xf>
    <xf numFmtId="49" fontId="22" fillId="9" borderId="21" xfId="0" applyNumberFormat="1" applyFont="1" applyFill="1" applyBorder="1" applyAlignment="1">
      <alignment horizontal="left" vertical="center" wrapText="1"/>
    </xf>
    <xf numFmtId="165" fontId="22" fillId="9" borderId="14" xfId="0" applyNumberFormat="1" applyFont="1" applyFill="1" applyBorder="1" applyAlignment="1">
      <alignment horizontal="center" vertical="center" wrapText="1"/>
    </xf>
    <xf numFmtId="165" fontId="22" fillId="9" borderId="2" xfId="0" applyNumberFormat="1" applyFont="1" applyFill="1" applyBorder="1" applyAlignment="1">
      <alignment horizontal="center" vertical="center" wrapText="1"/>
    </xf>
    <xf numFmtId="49" fontId="11" fillId="10" borderId="9" xfId="0" applyNumberFormat="1" applyFont="1" applyFill="1" applyBorder="1" applyAlignment="1">
      <alignment horizontal="center" vertical="center" wrapText="1"/>
    </xf>
    <xf numFmtId="49" fontId="11" fillId="10" borderId="24" xfId="0" applyNumberFormat="1" applyFont="1" applyFill="1" applyBorder="1" applyAlignment="1">
      <alignment horizontal="center" vertical="center" wrapText="1"/>
    </xf>
    <xf numFmtId="0" fontId="11" fillId="10" borderId="9" xfId="0" applyFont="1" applyFill="1" applyBorder="1" applyAlignment="1">
      <alignment horizontal="center" vertical="center" wrapText="1"/>
    </xf>
    <xf numFmtId="0" fontId="11" fillId="10" borderId="24" xfId="0" applyFont="1" applyFill="1" applyBorder="1" applyAlignment="1">
      <alignment horizontal="center" vertical="center" wrapText="1"/>
    </xf>
    <xf numFmtId="0" fontId="22" fillId="11" borderId="9" xfId="0" applyFont="1" applyFill="1" applyBorder="1" applyAlignment="1">
      <alignment horizontal="left" vertical="center" wrapText="1"/>
    </xf>
    <xf numFmtId="0" fontId="22" fillId="11" borderId="24" xfId="0" applyFont="1" applyFill="1" applyBorder="1" applyAlignment="1">
      <alignment horizontal="left" vertical="center" wrapText="1"/>
    </xf>
    <xf numFmtId="0" fontId="22" fillId="11" borderId="21" xfId="0" applyFont="1" applyFill="1" applyBorder="1" applyAlignment="1">
      <alignment horizontal="left" vertical="center" wrapText="1"/>
    </xf>
    <xf numFmtId="0" fontId="22" fillId="11" borderId="21" xfId="0" applyFont="1" applyFill="1" applyBorder="1" applyAlignment="1">
      <alignment horizontal="left" vertical="center" wrapText="1"/>
    </xf>
    <xf numFmtId="165" fontId="22" fillId="11" borderId="21" xfId="0" applyNumberFormat="1" applyFont="1" applyFill="1" applyBorder="1" applyAlignment="1">
      <alignment horizontal="left" vertical="center" wrapText="1"/>
    </xf>
    <xf numFmtId="165" fontId="22" fillId="11" borderId="2" xfId="0" applyNumberFormat="1" applyFont="1" applyFill="1" applyBorder="1" applyAlignment="1">
      <alignment horizontal="center" vertical="center" wrapText="1"/>
    </xf>
    <xf numFmtId="165" fontId="22" fillId="11" borderId="9" xfId="0" applyNumberFormat="1" applyFont="1" applyFill="1" applyBorder="1" applyAlignment="1">
      <alignment horizontal="center" vertical="center" wrapText="1"/>
    </xf>
    <xf numFmtId="165" fontId="23" fillId="11" borderId="2" xfId="0" applyNumberFormat="1" applyFont="1" applyFill="1" applyBorder="1" applyAlignment="1">
      <alignment horizontal="center" vertical="center" wrapText="1"/>
    </xf>
    <xf numFmtId="165" fontId="23" fillId="11" borderId="9" xfId="0" applyNumberFormat="1" applyFont="1" applyFill="1" applyBorder="1" applyAlignment="1">
      <alignment horizontal="center" vertical="center" wrapText="1"/>
    </xf>
    <xf numFmtId="0" fontId="11" fillId="11" borderId="9" xfId="0" applyFont="1" applyFill="1" applyBorder="1" applyAlignment="1">
      <alignment horizontal="left" vertical="center" wrapText="1"/>
    </xf>
    <xf numFmtId="0" fontId="11" fillId="11" borderId="24" xfId="0" applyFont="1" applyFill="1" applyBorder="1" applyAlignment="1">
      <alignment horizontal="left" vertical="center" wrapText="1"/>
    </xf>
    <xf numFmtId="0" fontId="11" fillId="11" borderId="21" xfId="0" applyFont="1" applyFill="1" applyBorder="1" applyAlignment="1">
      <alignment horizontal="left" vertical="center" wrapText="1"/>
    </xf>
    <xf numFmtId="0" fontId="18" fillId="11" borderId="21" xfId="0" applyFont="1" applyFill="1" applyBorder="1" applyAlignment="1">
      <alignment horizontal="left" vertical="center" wrapText="1"/>
    </xf>
    <xf numFmtId="0" fontId="37" fillId="11" borderId="9" xfId="0" applyFont="1" applyFill="1" applyBorder="1" applyAlignment="1">
      <alignment horizontal="left" vertical="center" wrapText="1"/>
    </xf>
    <xf numFmtId="0" fontId="37" fillId="11" borderId="24" xfId="0" applyFont="1" applyFill="1" applyBorder="1" applyAlignment="1">
      <alignment horizontal="left" vertical="center" wrapText="1"/>
    </xf>
    <xf numFmtId="0" fontId="37" fillId="11" borderId="21" xfId="0" applyFont="1" applyFill="1" applyBorder="1" applyAlignment="1">
      <alignment horizontal="left" vertical="center" wrapText="1"/>
    </xf>
    <xf numFmtId="165" fontId="37" fillId="11" borderId="2" xfId="0" applyNumberFormat="1" applyFont="1" applyFill="1" applyBorder="1" applyAlignment="1">
      <alignment horizontal="center" vertical="center" wrapText="1"/>
    </xf>
    <xf numFmtId="165" fontId="37" fillId="11" borderId="9" xfId="0" applyNumberFormat="1" applyFont="1" applyFill="1" applyBorder="1" applyAlignment="1">
      <alignment horizontal="center" vertical="center" wrapText="1"/>
    </xf>
    <xf numFmtId="0" fontId="22" fillId="11" borderId="2" xfId="0" applyFont="1" applyFill="1" applyBorder="1" applyAlignment="1">
      <alignment vertical="center" textRotation="90" wrapText="1"/>
    </xf>
    <xf numFmtId="165" fontId="37" fillId="11" borderId="21" xfId="0" applyNumberFormat="1" applyFont="1" applyFill="1" applyBorder="1" applyAlignment="1">
      <alignment horizontal="left" vertical="center" wrapText="1"/>
    </xf>
    <xf numFmtId="49" fontId="40" fillId="9" borderId="9" xfId="0" applyNumberFormat="1" applyFont="1" applyFill="1" applyBorder="1" applyAlignment="1">
      <alignment horizontal="left" vertical="center" wrapText="1"/>
    </xf>
    <xf numFmtId="49" fontId="40" fillId="9" borderId="21" xfId="0" applyNumberFormat="1" applyFont="1" applyFill="1" applyBorder="1" applyAlignment="1">
      <alignment horizontal="left" vertical="center" wrapText="1"/>
    </xf>
    <xf numFmtId="0" fontId="38" fillId="9" borderId="14" xfId="0" applyFont="1" applyFill="1" applyBorder="1" applyAlignment="1">
      <alignment horizontal="left" wrapText="1"/>
    </xf>
    <xf numFmtId="0" fontId="38" fillId="9" borderId="14" xfId="0" applyFont="1" applyFill="1" applyBorder="1" applyAlignment="1">
      <alignment horizontal="center" wrapText="1"/>
    </xf>
    <xf numFmtId="165" fontId="38" fillId="9" borderId="14" xfId="0" applyNumberFormat="1" applyFont="1" applyFill="1" applyBorder="1" applyAlignment="1">
      <alignment horizontal="center" wrapText="1"/>
    </xf>
    <xf numFmtId="165" fontId="37" fillId="9" borderId="14" xfId="0" applyNumberFormat="1" applyFont="1" applyFill="1" applyBorder="1" applyAlignment="1">
      <alignment horizontal="center" vertical="center" wrapText="1"/>
    </xf>
    <xf numFmtId="165" fontId="37" fillId="9" borderId="30" xfId="0" applyNumberFormat="1" applyFont="1" applyFill="1" applyBorder="1" applyAlignment="1">
      <alignment horizontal="center" vertical="center" wrapText="1"/>
    </xf>
    <xf numFmtId="49" fontId="22" fillId="8" borderId="2" xfId="0" applyNumberFormat="1" applyFont="1" applyFill="1" applyBorder="1" applyAlignment="1">
      <alignment horizontal="center" vertical="center" wrapText="1"/>
    </xf>
    <xf numFmtId="0" fontId="22" fillId="8" borderId="2" xfId="0" applyFont="1" applyFill="1" applyBorder="1" applyAlignment="1">
      <alignment vertical="center" wrapText="1"/>
    </xf>
    <xf numFmtId="0" fontId="22" fillId="8" borderId="2" xfId="0" applyFont="1" applyFill="1" applyBorder="1" applyAlignment="1">
      <alignment horizontal="left" vertical="center" wrapText="1"/>
    </xf>
    <xf numFmtId="0" fontId="22" fillId="8" borderId="2" xfId="0" applyFont="1" applyFill="1" applyBorder="1" applyAlignment="1">
      <alignment horizontal="center" vertical="center" wrapText="1"/>
    </xf>
    <xf numFmtId="165" fontId="22" fillId="8" borderId="2" xfId="0" applyNumberFormat="1" applyFont="1" applyFill="1" applyBorder="1" applyAlignment="1">
      <alignment horizontal="center" vertical="center" wrapText="1"/>
    </xf>
    <xf numFmtId="165" fontId="22" fillId="8" borderId="9" xfId="0" applyNumberFormat="1" applyFont="1" applyFill="1" applyBorder="1" applyAlignment="1">
      <alignment horizontal="center" vertical="center" wrapText="1"/>
    </xf>
    <xf numFmtId="0" fontId="22" fillId="8" borderId="2" xfId="0" applyFont="1" applyFill="1" applyBorder="1" applyAlignment="1">
      <alignment horizontal="center" vertical="center" textRotation="90" wrapText="1"/>
    </xf>
    <xf numFmtId="165" fontId="23" fillId="8" borderId="2" xfId="0" applyNumberFormat="1" applyFont="1" applyFill="1" applyBorder="1" applyAlignment="1">
      <alignment horizontal="center" vertical="center" wrapText="1"/>
    </xf>
    <xf numFmtId="165" fontId="23" fillId="8" borderId="9" xfId="0" applyNumberFormat="1" applyFont="1" applyFill="1" applyBorder="1" applyAlignment="1">
      <alignment horizontal="center" vertical="center" wrapText="1"/>
    </xf>
    <xf numFmtId="0" fontId="23" fillId="8" borderId="2" xfId="0" applyFont="1" applyFill="1" applyBorder="1" applyAlignment="1">
      <alignment horizontal="center" vertical="center" wrapText="1"/>
    </xf>
    <xf numFmtId="0" fontId="22" fillId="8" borderId="24" xfId="0" applyFont="1" applyFill="1" applyBorder="1" applyAlignment="1">
      <alignment horizontal="left" vertical="center" wrapText="1"/>
    </xf>
    <xf numFmtId="0" fontId="23" fillId="8" borderId="9" xfId="0" applyFont="1" applyFill="1" applyBorder="1" applyAlignment="1">
      <alignment horizontal="left" vertical="center" wrapText="1"/>
    </xf>
    <xf numFmtId="49" fontId="22" fillId="8" borderId="9" xfId="0" applyNumberFormat="1" applyFont="1" applyFill="1" applyBorder="1" applyAlignment="1">
      <alignment horizontal="center" vertical="center" wrapText="1"/>
    </xf>
    <xf numFmtId="0" fontId="37" fillId="8" borderId="2" xfId="0" applyFont="1" applyFill="1" applyBorder="1" applyAlignment="1">
      <alignment vertical="top" wrapText="1"/>
    </xf>
    <xf numFmtId="0" fontId="23" fillId="8" borderId="24" xfId="0" applyFont="1" applyFill="1" applyBorder="1" applyAlignment="1">
      <alignment horizontal="left" vertical="center" wrapText="1"/>
    </xf>
    <xf numFmtId="165" fontId="23" fillId="8" borderId="21" xfId="0" applyNumberFormat="1" applyFont="1" applyFill="1" applyBorder="1" applyAlignment="1">
      <alignment horizontal="center" vertical="center" wrapText="1"/>
    </xf>
    <xf numFmtId="0" fontId="37" fillId="8" borderId="2" xfId="0" applyFont="1" applyFill="1" applyBorder="1" applyAlignment="1">
      <alignment horizontal="left" vertical="center" wrapText="1"/>
    </xf>
    <xf numFmtId="0" fontId="23" fillId="8" borderId="31" xfId="0" applyFont="1" applyFill="1" applyBorder="1" applyAlignment="1">
      <alignment horizontal="center" vertical="center" wrapText="1"/>
    </xf>
    <xf numFmtId="2" fontId="38" fillId="8" borderId="2" xfId="0" applyNumberFormat="1" applyFont="1" applyFill="1" applyBorder="1" applyAlignment="1">
      <alignment horizontal="center" vertical="center" wrapText="1"/>
    </xf>
    <xf numFmtId="0" fontId="23" fillId="8" borderId="42" xfId="0" applyFont="1" applyFill="1" applyBorder="1" applyAlignment="1">
      <alignment horizontal="left" vertical="center" wrapText="1"/>
    </xf>
    <xf numFmtId="0" fontId="23" fillId="8" borderId="2" xfId="0" applyFont="1" applyFill="1" applyBorder="1" applyAlignment="1">
      <alignment horizontal="center" vertical="center" wrapText="1"/>
    </xf>
    <xf numFmtId="0" fontId="22" fillId="8" borderId="4" xfId="0" applyFont="1" applyFill="1" applyBorder="1" applyAlignment="1">
      <alignment horizontal="center" vertical="center" textRotation="90" wrapText="1"/>
    </xf>
    <xf numFmtId="165" fontId="22" fillId="8" borderId="21" xfId="0" applyNumberFormat="1" applyFont="1" applyFill="1" applyBorder="1" applyAlignment="1">
      <alignment horizontal="center" vertical="center" wrapText="1"/>
    </xf>
    <xf numFmtId="2" fontId="37" fillId="8" borderId="21" xfId="0" applyNumberFormat="1" applyFont="1" applyFill="1" applyBorder="1" applyAlignment="1">
      <alignment horizontal="center" vertical="center" wrapText="1"/>
    </xf>
    <xf numFmtId="0" fontId="37" fillId="8" borderId="2" xfId="0" applyFont="1" applyFill="1" applyBorder="1"/>
    <xf numFmtId="0" fontId="22" fillId="8" borderId="5" xfId="0" applyFont="1" applyFill="1" applyBorder="1" applyAlignment="1">
      <alignment horizontal="center" vertical="center" textRotation="90" wrapText="1"/>
    </xf>
    <xf numFmtId="2" fontId="37" fillId="8" borderId="2" xfId="0" applyNumberFormat="1" applyFont="1" applyFill="1" applyBorder="1" applyAlignment="1">
      <alignment horizontal="center" vertical="top" wrapText="1"/>
    </xf>
    <xf numFmtId="0" fontId="22" fillId="8" borderId="14" xfId="0" applyFont="1" applyFill="1" applyBorder="1" applyAlignment="1">
      <alignment horizontal="center" vertical="center" textRotation="90" wrapText="1"/>
    </xf>
    <xf numFmtId="0" fontId="37" fillId="8" borderId="2" xfId="0" applyFont="1" applyFill="1" applyBorder="1" applyAlignment="1">
      <alignment vertical="center" wrapText="1"/>
    </xf>
    <xf numFmtId="0" fontId="22" fillId="8" borderId="14" xfId="0" applyFont="1" applyFill="1" applyBorder="1" applyAlignment="1">
      <alignment vertical="center" wrapText="1"/>
    </xf>
    <xf numFmtId="2" fontId="37" fillId="8" borderId="2" xfId="0" applyNumberFormat="1" applyFont="1" applyFill="1" applyBorder="1" applyAlignment="1">
      <alignment horizontal="center" vertical="center" wrapText="1"/>
    </xf>
    <xf numFmtId="0" fontId="39" fillId="8" borderId="2" xfId="0" applyFont="1" applyFill="1" applyBorder="1" applyAlignment="1">
      <alignment horizontal="left" vertical="center" wrapText="1"/>
    </xf>
    <xf numFmtId="165" fontId="18" fillId="4" borderId="0" xfId="0" applyNumberFormat="1" applyFont="1" applyFill="1" applyBorder="1" applyAlignment="1">
      <alignment wrapText="1"/>
    </xf>
    <xf numFmtId="165" fontId="18" fillId="4" borderId="0" xfId="0" applyNumberFormat="1" applyFont="1" applyFill="1" applyAlignment="1">
      <alignment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D287"/>
  <sheetViews>
    <sheetView view="pageBreakPreview" topLeftCell="B1" zoomScale="146" zoomScaleNormal="120" zoomScaleSheetLayoutView="146" workbookViewId="0">
      <pane xSplit="3" ySplit="3" topLeftCell="G33" activePane="bottomRight" state="frozen"/>
      <selection activeCell="B1" sqref="B1"/>
      <selection pane="topRight" activeCell="E1" sqref="E1"/>
      <selection pane="bottomLeft" activeCell="B4" sqref="B4"/>
      <selection pane="bottomRight" activeCell="Y33" sqref="Y33"/>
    </sheetView>
  </sheetViews>
  <sheetFormatPr defaultRowHeight="8.25" outlineLevelRow="1" outlineLevelCol="1"/>
  <cols>
    <col min="1" max="1" width="6.5703125" style="57" hidden="1" customWidth="1"/>
    <col min="2" max="2" width="2" style="57" customWidth="1"/>
    <col min="3" max="3" width="11.5703125" style="184" customWidth="1"/>
    <col min="4" max="4" width="4.140625" style="185" bestFit="1" customWidth="1"/>
    <col min="5" max="5" width="34.5703125" style="184" customWidth="1"/>
    <col min="6" max="6" width="22.42578125" style="186" customWidth="1"/>
    <col min="7" max="7" width="5.28515625" style="187" customWidth="1"/>
    <col min="8" max="8" width="5.5703125" style="187" hidden="1" customWidth="1"/>
    <col min="9" max="9" width="5.42578125" style="188" customWidth="1"/>
    <col min="10" max="10" width="4.85546875" style="188" customWidth="1"/>
    <col min="11" max="11" width="5.42578125" style="189" customWidth="1"/>
    <col min="12" max="12" width="3.42578125" style="190" hidden="1" customWidth="1" outlineLevel="1"/>
    <col min="13" max="13" width="2.140625" style="190" hidden="1" customWidth="1" outlineLevel="1"/>
    <col min="14" max="14" width="2.140625" style="191" hidden="1" customWidth="1" outlineLevel="1"/>
    <col min="15" max="15" width="4.42578125" style="190" customWidth="1" collapsed="1"/>
    <col min="16" max="16" width="3.7109375" style="190" customWidth="1"/>
    <col min="17" max="17" width="2.7109375" style="190" customWidth="1"/>
    <col min="18" max="19" width="3.5703125" style="190" customWidth="1"/>
    <col min="20" max="20" width="3" style="191" customWidth="1"/>
    <col min="21" max="21" width="3.7109375" style="190" customWidth="1"/>
    <col min="22" max="22" width="3.5703125" style="190" customWidth="1"/>
    <col min="23" max="23" width="3" style="190" customWidth="1"/>
    <col min="24" max="24" width="2.5703125" style="191" customWidth="1"/>
    <col min="25" max="25" width="4.5703125" style="191" customWidth="1"/>
    <col min="26" max="26" width="5" style="191" customWidth="1"/>
    <col min="27" max="27" width="3.28515625" style="191" customWidth="1"/>
    <col min="28" max="28" width="5.5703125" style="191" customWidth="1"/>
    <col min="29" max="29" width="4.85546875" style="191" customWidth="1"/>
    <col min="30" max="30" width="3" style="57" hidden="1" customWidth="1"/>
    <col min="31" max="16384" width="9.140625" style="57"/>
  </cols>
  <sheetData>
    <row r="1" spans="1:30" ht="10.5" thickBot="1">
      <c r="B1" s="369" t="s">
        <v>604</v>
      </c>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row>
    <row r="2" spans="1:30" s="85" customFormat="1">
      <c r="A2" s="360"/>
      <c r="B2" s="367" t="s">
        <v>291</v>
      </c>
      <c r="C2" s="351" t="s">
        <v>289</v>
      </c>
      <c r="D2" s="351" t="s">
        <v>288</v>
      </c>
      <c r="E2" s="351"/>
      <c r="F2" s="351"/>
      <c r="G2" s="351"/>
      <c r="H2" s="351"/>
      <c r="I2" s="352" t="s">
        <v>225</v>
      </c>
      <c r="J2" s="352"/>
      <c r="K2" s="352"/>
      <c r="L2" s="352" t="s">
        <v>346</v>
      </c>
      <c r="M2" s="352"/>
      <c r="N2" s="352"/>
      <c r="O2" s="352" t="s">
        <v>343</v>
      </c>
      <c r="P2" s="352"/>
      <c r="Q2" s="352"/>
      <c r="R2" s="352" t="s">
        <v>344</v>
      </c>
      <c r="S2" s="352"/>
      <c r="T2" s="352"/>
      <c r="U2" s="352" t="s">
        <v>345</v>
      </c>
      <c r="V2" s="352"/>
      <c r="W2" s="352"/>
      <c r="X2" s="370" t="s">
        <v>352</v>
      </c>
      <c r="Y2" s="370"/>
      <c r="Z2" s="370"/>
      <c r="AA2" s="370" t="s">
        <v>353</v>
      </c>
      <c r="AB2" s="370"/>
      <c r="AC2" s="370"/>
    </row>
    <row r="3" spans="1:30" s="85" customFormat="1" ht="17.25" thickBot="1">
      <c r="A3" s="363"/>
      <c r="B3" s="367"/>
      <c r="C3" s="351"/>
      <c r="D3" s="108" t="s">
        <v>291</v>
      </c>
      <c r="E3" s="52" t="s">
        <v>625</v>
      </c>
      <c r="F3" s="52" t="s">
        <v>294</v>
      </c>
      <c r="G3" s="52" t="s">
        <v>296</v>
      </c>
      <c r="H3" s="52" t="s">
        <v>297</v>
      </c>
      <c r="I3" s="177" t="s">
        <v>290</v>
      </c>
      <c r="J3" s="177" t="s">
        <v>354</v>
      </c>
      <c r="K3" s="178" t="s">
        <v>355</v>
      </c>
      <c r="L3" s="177" t="s">
        <v>290</v>
      </c>
      <c r="M3" s="177" t="s">
        <v>354</v>
      </c>
      <c r="N3" s="177" t="s">
        <v>355</v>
      </c>
      <c r="O3" s="177" t="s">
        <v>290</v>
      </c>
      <c r="P3" s="177" t="s">
        <v>354</v>
      </c>
      <c r="Q3" s="177" t="s">
        <v>355</v>
      </c>
      <c r="R3" s="177" t="s">
        <v>290</v>
      </c>
      <c r="S3" s="177" t="s">
        <v>354</v>
      </c>
      <c r="T3" s="177" t="s">
        <v>355</v>
      </c>
      <c r="U3" s="177" t="s">
        <v>290</v>
      </c>
      <c r="V3" s="177" t="s">
        <v>354</v>
      </c>
      <c r="W3" s="177" t="s">
        <v>355</v>
      </c>
      <c r="X3" s="178" t="s">
        <v>290</v>
      </c>
      <c r="Y3" s="177" t="s">
        <v>354</v>
      </c>
      <c r="Z3" s="177" t="s">
        <v>355</v>
      </c>
      <c r="AA3" s="178" t="s">
        <v>290</v>
      </c>
      <c r="AB3" s="177" t="s">
        <v>354</v>
      </c>
      <c r="AC3" s="177" t="s">
        <v>355</v>
      </c>
    </row>
    <row r="4" spans="1:30" s="85" customFormat="1" ht="33">
      <c r="A4" s="358" t="s">
        <v>351</v>
      </c>
      <c r="B4" s="351">
        <v>1</v>
      </c>
      <c r="C4" s="351" t="s">
        <v>637</v>
      </c>
      <c r="D4" s="108" t="s">
        <v>324</v>
      </c>
      <c r="E4" s="11" t="s">
        <v>607</v>
      </c>
      <c r="F4" s="11"/>
      <c r="G4" s="52" t="s">
        <v>627</v>
      </c>
      <c r="H4" s="52"/>
      <c r="I4" s="86">
        <f>J4+K4</f>
        <v>2487.12</v>
      </c>
      <c r="J4" s="86">
        <f>J5</f>
        <v>2487.12</v>
      </c>
      <c r="K4" s="86">
        <f>K5</f>
        <v>0</v>
      </c>
      <c r="L4" s="86">
        <f>M4+N4</f>
        <v>0</v>
      </c>
      <c r="M4" s="86">
        <f>M5</f>
        <v>0</v>
      </c>
      <c r="N4" s="86">
        <f>N5</f>
        <v>0</v>
      </c>
      <c r="O4" s="86">
        <f>P4+Q4</f>
        <v>360.01272999999998</v>
      </c>
      <c r="P4" s="86">
        <f>P5</f>
        <v>360.01272999999998</v>
      </c>
      <c r="Q4" s="86">
        <f>Q5</f>
        <v>0</v>
      </c>
      <c r="R4" s="86">
        <f>S4+T4</f>
        <v>449</v>
      </c>
      <c r="S4" s="86">
        <f>S5</f>
        <v>449</v>
      </c>
      <c r="T4" s="86">
        <f>T5</f>
        <v>0</v>
      </c>
      <c r="U4" s="86">
        <f>-O4+R4</f>
        <v>88.987270000000024</v>
      </c>
      <c r="V4" s="86">
        <f>-P4+S4</f>
        <v>88.987270000000024</v>
      </c>
      <c r="W4" s="86">
        <f>-Q4+T4</f>
        <v>0</v>
      </c>
      <c r="X4" s="89">
        <f t="shared" ref="X4:Z5" si="0">O4/I4*100</f>
        <v>14.47508483708064</v>
      </c>
      <c r="Y4" s="89">
        <f t="shared" si="0"/>
        <v>14.47508483708064</v>
      </c>
      <c r="Z4" s="89" t="e">
        <f t="shared" si="0"/>
        <v>#DIV/0!</v>
      </c>
      <c r="AA4" s="89">
        <f t="shared" ref="AA4:AC5" si="1">R4/I4*100</f>
        <v>18.05300910289813</v>
      </c>
      <c r="AB4" s="89">
        <f t="shared" si="1"/>
        <v>18.05300910289813</v>
      </c>
      <c r="AC4" s="89" t="e">
        <f t="shared" si="1"/>
        <v>#DIV/0!</v>
      </c>
    </row>
    <row r="5" spans="1:30" s="85" customFormat="1">
      <c r="A5" s="358"/>
      <c r="B5" s="351"/>
      <c r="C5" s="351"/>
      <c r="D5" s="108" t="s">
        <v>303</v>
      </c>
      <c r="E5" s="11" t="s">
        <v>608</v>
      </c>
      <c r="F5" s="11"/>
      <c r="G5" s="52"/>
      <c r="H5" s="52"/>
      <c r="I5" s="86">
        <f>J5+K5</f>
        <v>2487.12</v>
      </c>
      <c r="J5" s="86">
        <f>J6+J9+J12+J15+J18+J21+J24</f>
        <v>2487.12</v>
      </c>
      <c r="K5" s="86"/>
      <c r="L5" s="86">
        <f>M5+N5</f>
        <v>0</v>
      </c>
      <c r="M5" s="86">
        <f>M6+M9+M12+M15+M18+M21+M24</f>
        <v>0</v>
      </c>
      <c r="N5" s="86"/>
      <c r="O5" s="86">
        <f>P5+Q5</f>
        <v>360.01272999999998</v>
      </c>
      <c r="P5" s="86">
        <f>P6+P9+P12+P15+P18+P21+P24</f>
        <v>360.01272999999998</v>
      </c>
      <c r="Q5" s="86">
        <f>Q6+Q9+Q12+Q15+Q18+Q21+Q24</f>
        <v>0</v>
      </c>
      <c r="R5" s="86">
        <f>S5+T5</f>
        <v>449</v>
      </c>
      <c r="S5" s="86">
        <f>S6+S9+S12+S15+S18+S21+S24</f>
        <v>449</v>
      </c>
      <c r="T5" s="86">
        <f>T6+T9+T12+T15+T18+T21+T24</f>
        <v>0</v>
      </c>
      <c r="U5" s="86">
        <f t="shared" ref="U5:U31" si="2">-O5+R5</f>
        <v>88.987270000000024</v>
      </c>
      <c r="V5" s="86">
        <f t="shared" ref="V5:V31" si="3">-P5+S5</f>
        <v>88.987270000000024</v>
      </c>
      <c r="W5" s="86">
        <f t="shared" ref="W5:W31" si="4">-Q5+T5</f>
        <v>0</v>
      </c>
      <c r="X5" s="89">
        <f t="shared" si="0"/>
        <v>14.47508483708064</v>
      </c>
      <c r="Y5" s="89">
        <f t="shared" si="0"/>
        <v>14.47508483708064</v>
      </c>
      <c r="Z5" s="89" t="e">
        <f t="shared" si="0"/>
        <v>#DIV/0!</v>
      </c>
      <c r="AA5" s="89">
        <f t="shared" si="1"/>
        <v>18.05300910289813</v>
      </c>
      <c r="AB5" s="89">
        <f t="shared" si="1"/>
        <v>18.05300910289813</v>
      </c>
      <c r="AC5" s="89" t="e">
        <f t="shared" si="1"/>
        <v>#DIV/0!</v>
      </c>
    </row>
    <row r="6" spans="1:30" s="85" customFormat="1" ht="41.25">
      <c r="A6" s="358"/>
      <c r="B6" s="351"/>
      <c r="C6" s="351"/>
      <c r="D6" s="108" t="s">
        <v>614</v>
      </c>
      <c r="E6" s="11" t="s">
        <v>610</v>
      </c>
      <c r="F6" s="11"/>
      <c r="G6" s="52"/>
      <c r="H6" s="52"/>
      <c r="I6" s="86">
        <f>J6+K6</f>
        <v>49</v>
      </c>
      <c r="J6" s="86">
        <f>J7+J8</f>
        <v>49</v>
      </c>
      <c r="K6" s="86">
        <f>K7+K8</f>
        <v>0</v>
      </c>
      <c r="L6" s="86">
        <f>M6+N6</f>
        <v>0</v>
      </c>
      <c r="M6" s="86">
        <f>M7+M8</f>
        <v>0</v>
      </c>
      <c r="N6" s="86">
        <f>N7+N8</f>
        <v>0</v>
      </c>
      <c r="O6" s="86">
        <f>P6+Q6</f>
        <v>13.28</v>
      </c>
      <c r="P6" s="86">
        <f>P7+P8</f>
        <v>13.28</v>
      </c>
      <c r="Q6" s="86">
        <f>Q7+Q8</f>
        <v>0</v>
      </c>
      <c r="R6" s="86">
        <f>S6+T6</f>
        <v>49</v>
      </c>
      <c r="S6" s="86">
        <f>S7+S8</f>
        <v>49</v>
      </c>
      <c r="T6" s="86">
        <f>T7+T8</f>
        <v>0</v>
      </c>
      <c r="U6" s="86">
        <f t="shared" si="2"/>
        <v>35.72</v>
      </c>
      <c r="V6" s="86">
        <f t="shared" si="3"/>
        <v>35.72</v>
      </c>
      <c r="W6" s="86">
        <f t="shared" si="4"/>
        <v>0</v>
      </c>
      <c r="X6" s="89">
        <f t="shared" ref="X6:X73" si="5">O6/I6*100</f>
        <v>27.102040816326529</v>
      </c>
      <c r="Y6" s="89">
        <f t="shared" ref="Y6:Y73" si="6">P6/J6*100</f>
        <v>27.102040816326529</v>
      </c>
      <c r="Z6" s="89" t="e">
        <f t="shared" ref="Z6:Z73" si="7">Q6/K6*100</f>
        <v>#DIV/0!</v>
      </c>
      <c r="AA6" s="89">
        <f t="shared" ref="AA6:AA73" si="8">R6/I6*100</f>
        <v>100</v>
      </c>
      <c r="AB6" s="89">
        <f t="shared" ref="AB6:AB73" si="9">S6/J6*100</f>
        <v>100</v>
      </c>
      <c r="AC6" s="89" t="e">
        <f t="shared" ref="AC6:AC73" si="10">T6/K6*100</f>
        <v>#DIV/0!</v>
      </c>
    </row>
    <row r="7" spans="1:30" s="85" customFormat="1" ht="10.5" customHeight="1">
      <c r="A7" s="358"/>
      <c r="B7" s="351"/>
      <c r="C7" s="351"/>
      <c r="D7" s="108"/>
      <c r="E7" s="11" t="s">
        <v>629</v>
      </c>
      <c r="F7" s="11" t="s">
        <v>628</v>
      </c>
      <c r="G7" s="52"/>
      <c r="H7" s="52" t="s">
        <v>513</v>
      </c>
      <c r="I7" s="86">
        <f t="shared" ref="I7:I38" si="11">J7+K7</f>
        <v>24.5</v>
      </c>
      <c r="J7" s="86">
        <v>24.5</v>
      </c>
      <c r="K7" s="86"/>
      <c r="L7" s="86">
        <f t="shared" ref="L7:L34" si="12">M7+N7</f>
        <v>0</v>
      </c>
      <c r="M7" s="86"/>
      <c r="N7" s="89"/>
      <c r="O7" s="86">
        <f t="shared" ref="O7:O34" si="13">P7+Q7</f>
        <v>6.64</v>
      </c>
      <c r="P7" s="86">
        <v>6.64</v>
      </c>
      <c r="Q7" s="86"/>
      <c r="R7" s="86">
        <f t="shared" ref="R7:R34" si="14">S7+T7</f>
        <v>24.5</v>
      </c>
      <c r="S7" s="86">
        <v>24.5</v>
      </c>
      <c r="T7" s="86"/>
      <c r="U7" s="86">
        <f t="shared" si="2"/>
        <v>17.86</v>
      </c>
      <c r="V7" s="86">
        <f t="shared" si="3"/>
        <v>17.86</v>
      </c>
      <c r="W7" s="86">
        <f t="shared" si="4"/>
        <v>0</v>
      </c>
      <c r="X7" s="89">
        <f t="shared" si="5"/>
        <v>27.102040816326529</v>
      </c>
      <c r="Y7" s="89">
        <f t="shared" si="6"/>
        <v>27.102040816326529</v>
      </c>
      <c r="Z7" s="89" t="e">
        <f t="shared" si="7"/>
        <v>#DIV/0!</v>
      </c>
      <c r="AA7" s="89">
        <f t="shared" si="8"/>
        <v>100</v>
      </c>
      <c r="AB7" s="89">
        <f t="shared" si="9"/>
        <v>100</v>
      </c>
      <c r="AC7" s="89" t="e">
        <f t="shared" si="10"/>
        <v>#DIV/0!</v>
      </c>
    </row>
    <row r="8" spans="1:30" s="85" customFormat="1" ht="10.5" customHeight="1">
      <c r="A8" s="358"/>
      <c r="B8" s="351"/>
      <c r="C8" s="351"/>
      <c r="D8" s="108"/>
      <c r="E8" s="11" t="s">
        <v>630</v>
      </c>
      <c r="F8" s="11" t="s">
        <v>631</v>
      </c>
      <c r="G8" s="52"/>
      <c r="H8" s="52" t="s">
        <v>513</v>
      </c>
      <c r="I8" s="86">
        <f t="shared" si="11"/>
        <v>24.5</v>
      </c>
      <c r="J8" s="86">
        <v>24.5</v>
      </c>
      <c r="K8" s="86"/>
      <c r="L8" s="86">
        <f t="shared" si="12"/>
        <v>0</v>
      </c>
      <c r="M8" s="86"/>
      <c r="N8" s="89"/>
      <c r="O8" s="86">
        <f t="shared" si="13"/>
        <v>6.64</v>
      </c>
      <c r="P8" s="86">
        <v>6.64</v>
      </c>
      <c r="Q8" s="86"/>
      <c r="R8" s="86">
        <f t="shared" si="14"/>
        <v>24.5</v>
      </c>
      <c r="S8" s="86">
        <v>24.5</v>
      </c>
      <c r="T8" s="86"/>
      <c r="U8" s="86">
        <f t="shared" si="2"/>
        <v>17.86</v>
      </c>
      <c r="V8" s="86">
        <f t="shared" si="3"/>
        <v>17.86</v>
      </c>
      <c r="W8" s="86">
        <f t="shared" si="4"/>
        <v>0</v>
      </c>
      <c r="X8" s="89">
        <f t="shared" si="5"/>
        <v>27.102040816326529</v>
      </c>
      <c r="Y8" s="89">
        <f t="shared" si="6"/>
        <v>27.102040816326529</v>
      </c>
      <c r="Z8" s="89" t="e">
        <f t="shared" si="7"/>
        <v>#DIV/0!</v>
      </c>
      <c r="AA8" s="89">
        <f t="shared" si="8"/>
        <v>100</v>
      </c>
      <c r="AB8" s="89">
        <f t="shared" si="9"/>
        <v>100</v>
      </c>
      <c r="AC8" s="89" t="e">
        <f t="shared" si="10"/>
        <v>#DIV/0!</v>
      </c>
    </row>
    <row r="9" spans="1:30" s="85" customFormat="1" ht="16.5">
      <c r="A9" s="358"/>
      <c r="B9" s="351"/>
      <c r="C9" s="351"/>
      <c r="D9" s="108" t="s">
        <v>615</v>
      </c>
      <c r="E9" s="11" t="s">
        <v>611</v>
      </c>
      <c r="F9" s="11"/>
      <c r="G9" s="52"/>
      <c r="H9" s="52"/>
      <c r="I9" s="86">
        <f t="shared" si="11"/>
        <v>55.06</v>
      </c>
      <c r="J9" s="86">
        <f>J10+J11</f>
        <v>55.06</v>
      </c>
      <c r="K9" s="86">
        <f>K10+K11</f>
        <v>0</v>
      </c>
      <c r="L9" s="86">
        <f t="shared" si="12"/>
        <v>0</v>
      </c>
      <c r="M9" s="86">
        <f>M10+M11</f>
        <v>0</v>
      </c>
      <c r="N9" s="86">
        <f>N10+N11</f>
        <v>0</v>
      </c>
      <c r="O9" s="86">
        <f t="shared" si="13"/>
        <v>0</v>
      </c>
      <c r="P9" s="86">
        <f>P10+P11</f>
        <v>0</v>
      </c>
      <c r="Q9" s="86">
        <f>Q10+Q11</f>
        <v>0</v>
      </c>
      <c r="R9" s="86">
        <f t="shared" si="14"/>
        <v>0</v>
      </c>
      <c r="S9" s="86">
        <f>S10+S11</f>
        <v>0</v>
      </c>
      <c r="T9" s="86">
        <f>T10+T11</f>
        <v>0</v>
      </c>
      <c r="U9" s="86">
        <f t="shared" si="2"/>
        <v>0</v>
      </c>
      <c r="V9" s="86">
        <f t="shared" si="3"/>
        <v>0</v>
      </c>
      <c r="W9" s="86">
        <f t="shared" si="4"/>
        <v>0</v>
      </c>
      <c r="X9" s="89">
        <f t="shared" si="5"/>
        <v>0</v>
      </c>
      <c r="Y9" s="89">
        <f t="shared" si="6"/>
        <v>0</v>
      </c>
      <c r="Z9" s="89" t="e">
        <f t="shared" si="7"/>
        <v>#DIV/0!</v>
      </c>
      <c r="AA9" s="89">
        <f t="shared" si="8"/>
        <v>0</v>
      </c>
      <c r="AB9" s="89">
        <f t="shared" si="9"/>
        <v>0</v>
      </c>
      <c r="AC9" s="89" t="e">
        <f t="shared" si="10"/>
        <v>#DIV/0!</v>
      </c>
      <c r="AD9" s="85">
        <v>59.67</v>
      </c>
    </row>
    <row r="10" spans="1:30" s="85" customFormat="1" ht="9.75" customHeight="1">
      <c r="A10" s="358"/>
      <c r="B10" s="351"/>
      <c r="C10" s="351"/>
      <c r="D10" s="108"/>
      <c r="E10" s="11" t="s">
        <v>629</v>
      </c>
      <c r="F10" s="11" t="s">
        <v>628</v>
      </c>
      <c r="G10" s="52"/>
      <c r="H10" s="52" t="s">
        <v>513</v>
      </c>
      <c r="I10" s="86">
        <f t="shared" si="11"/>
        <v>36.71</v>
      </c>
      <c r="J10" s="86">
        <v>36.71</v>
      </c>
      <c r="K10" s="86"/>
      <c r="L10" s="86">
        <f t="shared" si="12"/>
        <v>0</v>
      </c>
      <c r="M10" s="86"/>
      <c r="N10" s="89"/>
      <c r="O10" s="86">
        <f t="shared" si="13"/>
        <v>0</v>
      </c>
      <c r="P10" s="86"/>
      <c r="Q10" s="86"/>
      <c r="R10" s="86">
        <f t="shared" si="14"/>
        <v>0</v>
      </c>
      <c r="S10" s="86"/>
      <c r="T10" s="86"/>
      <c r="U10" s="86">
        <f t="shared" si="2"/>
        <v>0</v>
      </c>
      <c r="V10" s="86">
        <f t="shared" si="3"/>
        <v>0</v>
      </c>
      <c r="W10" s="86">
        <f t="shared" si="4"/>
        <v>0</v>
      </c>
      <c r="X10" s="89">
        <f t="shared" si="5"/>
        <v>0</v>
      </c>
      <c r="Y10" s="89">
        <f t="shared" si="6"/>
        <v>0</v>
      </c>
      <c r="Z10" s="89" t="e">
        <f t="shared" si="7"/>
        <v>#DIV/0!</v>
      </c>
      <c r="AA10" s="89">
        <f t="shared" si="8"/>
        <v>0</v>
      </c>
      <c r="AB10" s="89">
        <f t="shared" si="9"/>
        <v>0</v>
      </c>
      <c r="AC10" s="89" t="e">
        <f t="shared" si="10"/>
        <v>#DIV/0!</v>
      </c>
    </row>
    <row r="11" spans="1:30" s="85" customFormat="1" ht="9.75" customHeight="1">
      <c r="A11" s="358"/>
      <c r="B11" s="351"/>
      <c r="C11" s="351"/>
      <c r="D11" s="108"/>
      <c r="E11" s="11" t="s">
        <v>630</v>
      </c>
      <c r="F11" s="11" t="s">
        <v>631</v>
      </c>
      <c r="G11" s="52"/>
      <c r="H11" s="52" t="s">
        <v>513</v>
      </c>
      <c r="I11" s="86">
        <f t="shared" si="11"/>
        <v>18.350000000000001</v>
      </c>
      <c r="J11" s="86">
        <v>18.350000000000001</v>
      </c>
      <c r="K11" s="86"/>
      <c r="L11" s="86">
        <f t="shared" si="12"/>
        <v>0</v>
      </c>
      <c r="M11" s="86"/>
      <c r="N11" s="89"/>
      <c r="O11" s="86">
        <f t="shared" si="13"/>
        <v>0</v>
      </c>
      <c r="P11" s="86"/>
      <c r="Q11" s="86"/>
      <c r="R11" s="86">
        <f t="shared" si="14"/>
        <v>0</v>
      </c>
      <c r="S11" s="86"/>
      <c r="T11" s="86"/>
      <c r="U11" s="86">
        <f t="shared" si="2"/>
        <v>0</v>
      </c>
      <c r="V11" s="86">
        <f t="shared" si="3"/>
        <v>0</v>
      </c>
      <c r="W11" s="86">
        <f t="shared" si="4"/>
        <v>0</v>
      </c>
      <c r="X11" s="89">
        <f t="shared" si="5"/>
        <v>0</v>
      </c>
      <c r="Y11" s="89">
        <f t="shared" si="6"/>
        <v>0</v>
      </c>
      <c r="Z11" s="89" t="e">
        <f t="shared" si="7"/>
        <v>#DIV/0!</v>
      </c>
      <c r="AA11" s="89">
        <f t="shared" si="8"/>
        <v>0</v>
      </c>
      <c r="AB11" s="89">
        <f t="shared" si="9"/>
        <v>0</v>
      </c>
      <c r="AC11" s="89" t="e">
        <f t="shared" si="10"/>
        <v>#DIV/0!</v>
      </c>
    </row>
    <row r="12" spans="1:30" s="85" customFormat="1" ht="16.5">
      <c r="A12" s="358"/>
      <c r="B12" s="351"/>
      <c r="C12" s="351"/>
      <c r="D12" s="108" t="s">
        <v>616</v>
      </c>
      <c r="E12" s="11" t="s">
        <v>612</v>
      </c>
      <c r="F12" s="11"/>
      <c r="G12" s="52"/>
      <c r="H12" s="52"/>
      <c r="I12" s="86">
        <f t="shared" si="11"/>
        <v>28.18</v>
      </c>
      <c r="J12" s="86">
        <f>J13+J14</f>
        <v>28.18</v>
      </c>
      <c r="K12" s="86">
        <f>K13+K14</f>
        <v>0</v>
      </c>
      <c r="L12" s="86">
        <f t="shared" si="12"/>
        <v>0</v>
      </c>
      <c r="M12" s="86">
        <f>M13+M14</f>
        <v>0</v>
      </c>
      <c r="N12" s="86">
        <f>N13+N14</f>
        <v>0</v>
      </c>
      <c r="O12" s="86">
        <f t="shared" si="13"/>
        <v>0</v>
      </c>
      <c r="P12" s="86">
        <f>P13+P14</f>
        <v>0</v>
      </c>
      <c r="Q12" s="86">
        <f>Q13+Q14</f>
        <v>0</v>
      </c>
      <c r="R12" s="86">
        <f t="shared" si="14"/>
        <v>0</v>
      </c>
      <c r="S12" s="86">
        <f>S13+S14</f>
        <v>0</v>
      </c>
      <c r="T12" s="86">
        <f>T13+T14</f>
        <v>0</v>
      </c>
      <c r="U12" s="86">
        <f t="shared" si="2"/>
        <v>0</v>
      </c>
      <c r="V12" s="86">
        <f t="shared" si="3"/>
        <v>0</v>
      </c>
      <c r="W12" s="86">
        <f t="shared" si="4"/>
        <v>0</v>
      </c>
      <c r="X12" s="89">
        <f t="shared" si="5"/>
        <v>0</v>
      </c>
      <c r="Y12" s="89">
        <f t="shared" si="6"/>
        <v>0</v>
      </c>
      <c r="Z12" s="89" t="e">
        <f t="shared" si="7"/>
        <v>#DIV/0!</v>
      </c>
      <c r="AA12" s="89">
        <f t="shared" si="8"/>
        <v>0</v>
      </c>
      <c r="AB12" s="89">
        <f t="shared" si="9"/>
        <v>0</v>
      </c>
      <c r="AC12" s="89" t="e">
        <f t="shared" si="10"/>
        <v>#DIV/0!</v>
      </c>
    </row>
    <row r="13" spans="1:30" s="85" customFormat="1" ht="8.25" customHeight="1">
      <c r="A13" s="358"/>
      <c r="B13" s="351"/>
      <c r="C13" s="351"/>
      <c r="D13" s="108"/>
      <c r="E13" s="11" t="s">
        <v>629</v>
      </c>
      <c r="F13" s="11" t="s">
        <v>628</v>
      </c>
      <c r="G13" s="52"/>
      <c r="H13" s="52" t="s">
        <v>513</v>
      </c>
      <c r="I13" s="86">
        <f t="shared" si="11"/>
        <v>14.09</v>
      </c>
      <c r="J13" s="86">
        <v>14.09</v>
      </c>
      <c r="K13" s="86"/>
      <c r="L13" s="86">
        <f t="shared" si="12"/>
        <v>0</v>
      </c>
      <c r="M13" s="86"/>
      <c r="N13" s="89"/>
      <c r="O13" s="86">
        <f t="shared" si="13"/>
        <v>0</v>
      </c>
      <c r="P13" s="86"/>
      <c r="Q13" s="86"/>
      <c r="R13" s="86">
        <f t="shared" si="14"/>
        <v>0</v>
      </c>
      <c r="S13" s="86"/>
      <c r="T13" s="86"/>
      <c r="U13" s="86">
        <f t="shared" si="2"/>
        <v>0</v>
      </c>
      <c r="V13" s="86">
        <f t="shared" si="3"/>
        <v>0</v>
      </c>
      <c r="W13" s="86">
        <f t="shared" si="4"/>
        <v>0</v>
      </c>
      <c r="X13" s="89">
        <f t="shared" si="5"/>
        <v>0</v>
      </c>
      <c r="Y13" s="89">
        <f t="shared" si="6"/>
        <v>0</v>
      </c>
      <c r="Z13" s="89" t="e">
        <f t="shared" si="7"/>
        <v>#DIV/0!</v>
      </c>
      <c r="AA13" s="89">
        <f t="shared" si="8"/>
        <v>0</v>
      </c>
      <c r="AB13" s="89">
        <f t="shared" si="9"/>
        <v>0</v>
      </c>
      <c r="AC13" s="89" t="e">
        <f t="shared" si="10"/>
        <v>#DIV/0!</v>
      </c>
    </row>
    <row r="14" spans="1:30" s="85" customFormat="1" ht="8.25" customHeight="1">
      <c r="A14" s="358"/>
      <c r="B14" s="351"/>
      <c r="C14" s="351"/>
      <c r="D14" s="108"/>
      <c r="E14" s="11" t="s">
        <v>630</v>
      </c>
      <c r="F14" s="11" t="s">
        <v>631</v>
      </c>
      <c r="G14" s="52"/>
      <c r="H14" s="52" t="s">
        <v>513</v>
      </c>
      <c r="I14" s="86">
        <f t="shared" si="11"/>
        <v>14.09</v>
      </c>
      <c r="J14" s="86">
        <v>14.09</v>
      </c>
      <c r="K14" s="86"/>
      <c r="L14" s="86">
        <f t="shared" si="12"/>
        <v>0</v>
      </c>
      <c r="M14" s="86"/>
      <c r="N14" s="89"/>
      <c r="O14" s="86">
        <f t="shared" si="13"/>
        <v>0</v>
      </c>
      <c r="P14" s="86"/>
      <c r="Q14" s="86"/>
      <c r="R14" s="86">
        <f t="shared" si="14"/>
        <v>0</v>
      </c>
      <c r="S14" s="86"/>
      <c r="T14" s="86"/>
      <c r="U14" s="86">
        <f t="shared" si="2"/>
        <v>0</v>
      </c>
      <c r="V14" s="86">
        <f t="shared" si="3"/>
        <v>0</v>
      </c>
      <c r="W14" s="86">
        <f t="shared" si="4"/>
        <v>0</v>
      </c>
      <c r="X14" s="89">
        <f t="shared" si="5"/>
        <v>0</v>
      </c>
      <c r="Y14" s="89">
        <f t="shared" si="6"/>
        <v>0</v>
      </c>
      <c r="Z14" s="89" t="e">
        <f t="shared" si="7"/>
        <v>#DIV/0!</v>
      </c>
      <c r="AA14" s="89">
        <f t="shared" si="8"/>
        <v>0</v>
      </c>
      <c r="AB14" s="89">
        <f t="shared" si="9"/>
        <v>0</v>
      </c>
      <c r="AC14" s="89" t="e">
        <f t="shared" si="10"/>
        <v>#DIV/0!</v>
      </c>
    </row>
    <row r="15" spans="1:30" s="85" customFormat="1" ht="16.5">
      <c r="A15" s="358"/>
      <c r="B15" s="351"/>
      <c r="C15" s="351"/>
      <c r="D15" s="108" t="s">
        <v>617</v>
      </c>
      <c r="E15" s="11" t="s">
        <v>613</v>
      </c>
      <c r="F15" s="11"/>
      <c r="G15" s="52"/>
      <c r="H15" s="52"/>
      <c r="I15" s="86">
        <f t="shared" si="11"/>
        <v>42.38</v>
      </c>
      <c r="J15" s="86">
        <f>J16+J17</f>
        <v>42.38</v>
      </c>
      <c r="K15" s="86">
        <f>K16+K17</f>
        <v>0</v>
      </c>
      <c r="L15" s="86">
        <f t="shared" si="12"/>
        <v>0</v>
      </c>
      <c r="M15" s="86">
        <f>M16+M17</f>
        <v>0</v>
      </c>
      <c r="N15" s="86">
        <f>N16+N17</f>
        <v>0</v>
      </c>
      <c r="O15" s="86">
        <f t="shared" si="13"/>
        <v>0</v>
      </c>
      <c r="P15" s="86">
        <f>P16+P17</f>
        <v>0</v>
      </c>
      <c r="Q15" s="86">
        <f>Q16+Q17</f>
        <v>0</v>
      </c>
      <c r="R15" s="86">
        <f t="shared" si="14"/>
        <v>0</v>
      </c>
      <c r="S15" s="86">
        <f>S16+S17</f>
        <v>0</v>
      </c>
      <c r="T15" s="86">
        <f>T16+T17</f>
        <v>0</v>
      </c>
      <c r="U15" s="86">
        <f t="shared" si="2"/>
        <v>0</v>
      </c>
      <c r="V15" s="86">
        <f t="shared" si="3"/>
        <v>0</v>
      </c>
      <c r="W15" s="86">
        <f t="shared" si="4"/>
        <v>0</v>
      </c>
      <c r="X15" s="89">
        <f t="shared" si="5"/>
        <v>0</v>
      </c>
      <c r="Y15" s="89">
        <f t="shared" si="6"/>
        <v>0</v>
      </c>
      <c r="Z15" s="89" t="e">
        <f t="shared" si="7"/>
        <v>#DIV/0!</v>
      </c>
      <c r="AA15" s="89">
        <f t="shared" si="8"/>
        <v>0</v>
      </c>
      <c r="AB15" s="89">
        <f t="shared" si="9"/>
        <v>0</v>
      </c>
      <c r="AC15" s="89" t="e">
        <f t="shared" si="10"/>
        <v>#DIV/0!</v>
      </c>
      <c r="AD15" s="85">
        <v>16.059999999999999</v>
      </c>
    </row>
    <row r="16" spans="1:30" s="85" customFormat="1" ht="10.5" customHeight="1">
      <c r="A16" s="358"/>
      <c r="B16" s="351"/>
      <c r="C16" s="351"/>
      <c r="D16" s="108"/>
      <c r="E16" s="11" t="s">
        <v>629</v>
      </c>
      <c r="F16" s="11" t="s">
        <v>628</v>
      </c>
      <c r="G16" s="52"/>
      <c r="H16" s="52" t="s">
        <v>513</v>
      </c>
      <c r="I16" s="86">
        <f t="shared" si="11"/>
        <v>21.19</v>
      </c>
      <c r="J16" s="86">
        <v>21.19</v>
      </c>
      <c r="K16" s="86"/>
      <c r="L16" s="86">
        <f t="shared" si="12"/>
        <v>0</v>
      </c>
      <c r="M16" s="86"/>
      <c r="N16" s="89"/>
      <c r="O16" s="86">
        <f t="shared" si="13"/>
        <v>0</v>
      </c>
      <c r="P16" s="86"/>
      <c r="Q16" s="86"/>
      <c r="R16" s="86">
        <f t="shared" si="14"/>
        <v>0</v>
      </c>
      <c r="S16" s="86"/>
      <c r="T16" s="86"/>
      <c r="U16" s="86">
        <f t="shared" si="2"/>
        <v>0</v>
      </c>
      <c r="V16" s="86">
        <f t="shared" si="3"/>
        <v>0</v>
      </c>
      <c r="W16" s="86">
        <f t="shared" si="4"/>
        <v>0</v>
      </c>
      <c r="X16" s="89">
        <f t="shared" si="5"/>
        <v>0</v>
      </c>
      <c r="Y16" s="89">
        <f t="shared" si="6"/>
        <v>0</v>
      </c>
      <c r="Z16" s="89" t="e">
        <f t="shared" si="7"/>
        <v>#DIV/0!</v>
      </c>
      <c r="AA16" s="89">
        <f t="shared" si="8"/>
        <v>0</v>
      </c>
      <c r="AB16" s="89">
        <f t="shared" si="9"/>
        <v>0</v>
      </c>
      <c r="AC16" s="89" t="e">
        <f t="shared" si="10"/>
        <v>#DIV/0!</v>
      </c>
    </row>
    <row r="17" spans="1:29" s="85" customFormat="1" ht="10.5" customHeight="1">
      <c r="A17" s="358"/>
      <c r="B17" s="351"/>
      <c r="C17" s="351"/>
      <c r="D17" s="108"/>
      <c r="E17" s="11" t="s">
        <v>630</v>
      </c>
      <c r="F17" s="11" t="s">
        <v>631</v>
      </c>
      <c r="G17" s="52"/>
      <c r="H17" s="52" t="s">
        <v>513</v>
      </c>
      <c r="I17" s="86">
        <f t="shared" si="11"/>
        <v>21.19</v>
      </c>
      <c r="J17" s="86">
        <v>21.19</v>
      </c>
      <c r="K17" s="86"/>
      <c r="L17" s="86">
        <f t="shared" si="12"/>
        <v>0</v>
      </c>
      <c r="M17" s="86"/>
      <c r="N17" s="89"/>
      <c r="O17" s="86">
        <f t="shared" si="13"/>
        <v>0</v>
      </c>
      <c r="P17" s="86"/>
      <c r="Q17" s="86"/>
      <c r="R17" s="86">
        <f t="shared" si="14"/>
        <v>0</v>
      </c>
      <c r="S17" s="86"/>
      <c r="T17" s="86"/>
      <c r="U17" s="86">
        <f t="shared" si="2"/>
        <v>0</v>
      </c>
      <c r="V17" s="86">
        <f t="shared" si="3"/>
        <v>0</v>
      </c>
      <c r="W17" s="86">
        <f t="shared" si="4"/>
        <v>0</v>
      </c>
      <c r="X17" s="89">
        <f t="shared" si="5"/>
        <v>0</v>
      </c>
      <c r="Y17" s="89">
        <f t="shared" si="6"/>
        <v>0</v>
      </c>
      <c r="Z17" s="89" t="e">
        <f t="shared" si="7"/>
        <v>#DIV/0!</v>
      </c>
      <c r="AA17" s="89">
        <f t="shared" si="8"/>
        <v>0</v>
      </c>
      <c r="AB17" s="89">
        <f t="shared" si="9"/>
        <v>0</v>
      </c>
      <c r="AC17" s="89" t="e">
        <f t="shared" si="10"/>
        <v>#DIV/0!</v>
      </c>
    </row>
    <row r="18" spans="1:29" s="85" customFormat="1">
      <c r="A18" s="358"/>
      <c r="B18" s="351"/>
      <c r="C18" s="351"/>
      <c r="D18" s="108" t="s">
        <v>618</v>
      </c>
      <c r="E18" s="11" t="s">
        <v>620</v>
      </c>
      <c r="F18" s="11"/>
      <c r="G18" s="52"/>
      <c r="H18" s="52"/>
      <c r="I18" s="86">
        <f t="shared" si="11"/>
        <v>900</v>
      </c>
      <c r="J18" s="86">
        <f>J19+J20</f>
        <v>900</v>
      </c>
      <c r="K18" s="86">
        <f>K19+K20</f>
        <v>0</v>
      </c>
      <c r="L18" s="86">
        <f t="shared" si="12"/>
        <v>0</v>
      </c>
      <c r="M18" s="86">
        <f>M19+M20</f>
        <v>0</v>
      </c>
      <c r="N18" s="86">
        <f>N19+N20</f>
        <v>0</v>
      </c>
      <c r="O18" s="86">
        <f t="shared" si="13"/>
        <v>346.73273</v>
      </c>
      <c r="P18" s="86">
        <f>P19+P20</f>
        <v>346.73273</v>
      </c>
      <c r="Q18" s="86">
        <f>Q19+Q20</f>
        <v>0</v>
      </c>
      <c r="R18" s="86">
        <f t="shared" si="14"/>
        <v>400</v>
      </c>
      <c r="S18" s="86">
        <f>S19+S20</f>
        <v>400</v>
      </c>
      <c r="T18" s="86">
        <f>T19+T20</f>
        <v>0</v>
      </c>
      <c r="U18" s="86">
        <f t="shared" si="2"/>
        <v>53.267269999999996</v>
      </c>
      <c r="V18" s="86">
        <f t="shared" si="3"/>
        <v>53.267269999999996</v>
      </c>
      <c r="W18" s="86">
        <f t="shared" si="4"/>
        <v>0</v>
      </c>
      <c r="X18" s="89">
        <f t="shared" si="5"/>
        <v>38.525858888888891</v>
      </c>
      <c r="Y18" s="89">
        <f t="shared" si="6"/>
        <v>38.525858888888891</v>
      </c>
      <c r="Z18" s="89" t="e">
        <f t="shared" si="7"/>
        <v>#DIV/0!</v>
      </c>
      <c r="AA18" s="89">
        <f t="shared" si="8"/>
        <v>44.444444444444443</v>
      </c>
      <c r="AB18" s="89">
        <f t="shared" si="9"/>
        <v>44.444444444444443</v>
      </c>
      <c r="AC18" s="89" t="e">
        <f t="shared" si="10"/>
        <v>#DIV/0!</v>
      </c>
    </row>
    <row r="19" spans="1:29" s="85" customFormat="1" ht="11.25" customHeight="1">
      <c r="A19" s="358"/>
      <c r="B19" s="351"/>
      <c r="C19" s="351"/>
      <c r="D19" s="108"/>
      <c r="E19" s="11" t="s">
        <v>629</v>
      </c>
      <c r="F19" s="11" t="s">
        <v>628</v>
      </c>
      <c r="G19" s="52"/>
      <c r="H19" s="52" t="s">
        <v>626</v>
      </c>
      <c r="I19" s="86">
        <f t="shared" si="11"/>
        <v>500</v>
      </c>
      <c r="J19" s="86">
        <v>500</v>
      </c>
      <c r="K19" s="86"/>
      <c r="L19" s="86">
        <f t="shared" si="12"/>
        <v>0</v>
      </c>
      <c r="M19" s="86"/>
      <c r="N19" s="89"/>
      <c r="O19" s="86">
        <f t="shared" si="13"/>
        <v>0</v>
      </c>
      <c r="P19" s="86">
        <v>0</v>
      </c>
      <c r="Q19" s="86"/>
      <c r="R19" s="86">
        <f t="shared" si="14"/>
        <v>0</v>
      </c>
      <c r="S19" s="86"/>
      <c r="T19" s="86"/>
      <c r="U19" s="86">
        <f t="shared" si="2"/>
        <v>0</v>
      </c>
      <c r="V19" s="86">
        <f t="shared" si="3"/>
        <v>0</v>
      </c>
      <c r="W19" s="86">
        <f t="shared" si="4"/>
        <v>0</v>
      </c>
      <c r="X19" s="89">
        <f t="shared" si="5"/>
        <v>0</v>
      </c>
      <c r="Y19" s="89">
        <f t="shared" si="6"/>
        <v>0</v>
      </c>
      <c r="Z19" s="89" t="e">
        <f t="shared" si="7"/>
        <v>#DIV/0!</v>
      </c>
      <c r="AA19" s="89">
        <f t="shared" si="8"/>
        <v>0</v>
      </c>
      <c r="AB19" s="89">
        <f t="shared" si="9"/>
        <v>0</v>
      </c>
      <c r="AC19" s="89" t="e">
        <f t="shared" si="10"/>
        <v>#DIV/0!</v>
      </c>
    </row>
    <row r="20" spans="1:29" s="85" customFormat="1" ht="11.25" customHeight="1">
      <c r="A20" s="358"/>
      <c r="B20" s="351"/>
      <c r="C20" s="351"/>
      <c r="D20" s="108"/>
      <c r="E20" s="11" t="s">
        <v>630</v>
      </c>
      <c r="F20" s="11" t="s">
        <v>631</v>
      </c>
      <c r="G20" s="52"/>
      <c r="H20" s="52" t="s">
        <v>626</v>
      </c>
      <c r="I20" s="86">
        <f t="shared" si="11"/>
        <v>400</v>
      </c>
      <c r="J20" s="86">
        <v>400</v>
      </c>
      <c r="K20" s="86"/>
      <c r="L20" s="86">
        <f t="shared" si="12"/>
        <v>0</v>
      </c>
      <c r="M20" s="86"/>
      <c r="N20" s="89"/>
      <c r="O20" s="86">
        <f t="shared" si="13"/>
        <v>346.73273</v>
      </c>
      <c r="P20" s="86">
        <v>346.73273</v>
      </c>
      <c r="Q20" s="86"/>
      <c r="R20" s="86">
        <f t="shared" si="14"/>
        <v>400</v>
      </c>
      <c r="S20" s="86">
        <v>400</v>
      </c>
      <c r="T20" s="86"/>
      <c r="U20" s="86">
        <f t="shared" si="2"/>
        <v>53.267269999999996</v>
      </c>
      <c r="V20" s="86">
        <f t="shared" si="3"/>
        <v>53.267269999999996</v>
      </c>
      <c r="W20" s="86">
        <f t="shared" si="4"/>
        <v>0</v>
      </c>
      <c r="X20" s="89">
        <f t="shared" si="5"/>
        <v>86.683182500000001</v>
      </c>
      <c r="Y20" s="89">
        <f t="shared" si="6"/>
        <v>86.683182500000001</v>
      </c>
      <c r="Z20" s="89" t="e">
        <f t="shared" si="7"/>
        <v>#DIV/0!</v>
      </c>
      <c r="AA20" s="89">
        <f t="shared" si="8"/>
        <v>100</v>
      </c>
      <c r="AB20" s="89">
        <f t="shared" si="9"/>
        <v>100</v>
      </c>
      <c r="AC20" s="89" t="e">
        <f t="shared" si="10"/>
        <v>#DIV/0!</v>
      </c>
    </row>
    <row r="21" spans="1:29" s="85" customFormat="1">
      <c r="A21" s="358"/>
      <c r="B21" s="351"/>
      <c r="C21" s="351"/>
      <c r="D21" s="108" t="s">
        <v>619</v>
      </c>
      <c r="E21" s="11" t="s">
        <v>621</v>
      </c>
      <c r="F21" s="11"/>
      <c r="G21" s="52"/>
      <c r="H21" s="52"/>
      <c r="I21" s="86">
        <f t="shared" si="11"/>
        <v>370</v>
      </c>
      <c r="J21" s="86">
        <f>J22+J23</f>
        <v>370</v>
      </c>
      <c r="K21" s="86">
        <f>K22+K23</f>
        <v>0</v>
      </c>
      <c r="L21" s="86">
        <f t="shared" si="12"/>
        <v>0</v>
      </c>
      <c r="M21" s="86">
        <f>M22+M23</f>
        <v>0</v>
      </c>
      <c r="N21" s="86">
        <f>N22+N23</f>
        <v>0</v>
      </c>
      <c r="O21" s="86">
        <f t="shared" si="13"/>
        <v>0</v>
      </c>
      <c r="P21" s="86">
        <f>P22+P23</f>
        <v>0</v>
      </c>
      <c r="Q21" s="86">
        <f>Q22+Q23</f>
        <v>0</v>
      </c>
      <c r="R21" s="86">
        <f t="shared" si="14"/>
        <v>0</v>
      </c>
      <c r="S21" s="86">
        <f>S22+S23</f>
        <v>0</v>
      </c>
      <c r="T21" s="86">
        <f>T22+T23</f>
        <v>0</v>
      </c>
      <c r="U21" s="86">
        <f t="shared" si="2"/>
        <v>0</v>
      </c>
      <c r="V21" s="86">
        <f t="shared" si="3"/>
        <v>0</v>
      </c>
      <c r="W21" s="86">
        <f t="shared" si="4"/>
        <v>0</v>
      </c>
      <c r="X21" s="89">
        <f t="shared" si="5"/>
        <v>0</v>
      </c>
      <c r="Y21" s="89">
        <f t="shared" si="6"/>
        <v>0</v>
      </c>
      <c r="Z21" s="89" t="e">
        <f t="shared" si="7"/>
        <v>#DIV/0!</v>
      </c>
      <c r="AA21" s="89">
        <f t="shared" si="8"/>
        <v>0</v>
      </c>
      <c r="AB21" s="89">
        <f t="shared" si="9"/>
        <v>0</v>
      </c>
      <c r="AC21" s="89" t="e">
        <f t="shared" si="10"/>
        <v>#DIV/0!</v>
      </c>
    </row>
    <row r="22" spans="1:29" s="85" customFormat="1" ht="12" customHeight="1">
      <c r="A22" s="358"/>
      <c r="B22" s="351"/>
      <c r="C22" s="351"/>
      <c r="D22" s="108"/>
      <c r="E22" s="11" t="s">
        <v>629</v>
      </c>
      <c r="F22" s="11" t="s">
        <v>628</v>
      </c>
      <c r="G22" s="52"/>
      <c r="H22" s="52" t="s">
        <v>357</v>
      </c>
      <c r="I22" s="86">
        <f t="shared" si="11"/>
        <v>185</v>
      </c>
      <c r="J22" s="86">
        <v>185</v>
      </c>
      <c r="K22" s="86"/>
      <c r="L22" s="86">
        <f t="shared" si="12"/>
        <v>0</v>
      </c>
      <c r="M22" s="86"/>
      <c r="N22" s="89"/>
      <c r="O22" s="86">
        <f t="shared" si="13"/>
        <v>0</v>
      </c>
      <c r="P22" s="86"/>
      <c r="Q22" s="86"/>
      <c r="R22" s="86">
        <f t="shared" si="14"/>
        <v>0</v>
      </c>
      <c r="S22" s="86"/>
      <c r="T22" s="86"/>
      <c r="U22" s="86">
        <f t="shared" si="2"/>
        <v>0</v>
      </c>
      <c r="V22" s="86">
        <f t="shared" si="3"/>
        <v>0</v>
      </c>
      <c r="W22" s="86">
        <f t="shared" si="4"/>
        <v>0</v>
      </c>
      <c r="X22" s="89">
        <f t="shared" si="5"/>
        <v>0</v>
      </c>
      <c r="Y22" s="89">
        <f t="shared" si="6"/>
        <v>0</v>
      </c>
      <c r="Z22" s="89" t="e">
        <f t="shared" si="7"/>
        <v>#DIV/0!</v>
      </c>
      <c r="AA22" s="89">
        <f t="shared" si="8"/>
        <v>0</v>
      </c>
      <c r="AB22" s="89">
        <f t="shared" si="9"/>
        <v>0</v>
      </c>
      <c r="AC22" s="89" t="e">
        <f t="shared" si="10"/>
        <v>#DIV/0!</v>
      </c>
    </row>
    <row r="23" spans="1:29" s="85" customFormat="1" ht="12" customHeight="1">
      <c r="A23" s="358"/>
      <c r="B23" s="351"/>
      <c r="C23" s="351"/>
      <c r="D23" s="108"/>
      <c r="E23" s="11" t="s">
        <v>630</v>
      </c>
      <c r="F23" s="11" t="s">
        <v>631</v>
      </c>
      <c r="G23" s="52"/>
      <c r="H23" s="52" t="s">
        <v>357</v>
      </c>
      <c r="I23" s="86">
        <f t="shared" si="11"/>
        <v>185</v>
      </c>
      <c r="J23" s="86">
        <v>185</v>
      </c>
      <c r="K23" s="86"/>
      <c r="L23" s="86">
        <f t="shared" si="12"/>
        <v>0</v>
      </c>
      <c r="M23" s="86"/>
      <c r="N23" s="89"/>
      <c r="O23" s="86">
        <f t="shared" si="13"/>
        <v>0</v>
      </c>
      <c r="P23" s="86"/>
      <c r="Q23" s="86"/>
      <c r="R23" s="86">
        <f t="shared" si="14"/>
        <v>0</v>
      </c>
      <c r="S23" s="86"/>
      <c r="T23" s="86"/>
      <c r="U23" s="86">
        <f t="shared" si="2"/>
        <v>0</v>
      </c>
      <c r="V23" s="86">
        <f t="shared" si="3"/>
        <v>0</v>
      </c>
      <c r="W23" s="86">
        <f t="shared" si="4"/>
        <v>0</v>
      </c>
      <c r="X23" s="89">
        <f t="shared" si="5"/>
        <v>0</v>
      </c>
      <c r="Y23" s="89">
        <f t="shared" si="6"/>
        <v>0</v>
      </c>
      <c r="Z23" s="89" t="e">
        <f t="shared" si="7"/>
        <v>#DIV/0!</v>
      </c>
      <c r="AA23" s="89">
        <f t="shared" si="8"/>
        <v>0</v>
      </c>
      <c r="AB23" s="89">
        <f t="shared" si="9"/>
        <v>0</v>
      </c>
      <c r="AC23" s="89" t="e">
        <f t="shared" si="10"/>
        <v>#DIV/0!</v>
      </c>
    </row>
    <row r="24" spans="1:29" s="85" customFormat="1" ht="33">
      <c r="A24" s="358"/>
      <c r="B24" s="351"/>
      <c r="C24" s="351"/>
      <c r="D24" s="108" t="s">
        <v>622</v>
      </c>
      <c r="E24" s="11" t="s">
        <v>943</v>
      </c>
      <c r="F24" s="11"/>
      <c r="G24" s="52"/>
      <c r="H24" s="52"/>
      <c r="I24" s="86">
        <f t="shared" si="11"/>
        <v>1042.5</v>
      </c>
      <c r="J24" s="86">
        <f>J25+J26</f>
        <v>1042.5</v>
      </c>
      <c r="K24" s="86">
        <f>K25+K26</f>
        <v>0</v>
      </c>
      <c r="L24" s="86">
        <f t="shared" si="12"/>
        <v>0</v>
      </c>
      <c r="M24" s="86">
        <f>M25+M26</f>
        <v>0</v>
      </c>
      <c r="N24" s="86">
        <f>N25+N26</f>
        <v>0</v>
      </c>
      <c r="O24" s="86">
        <f t="shared" si="13"/>
        <v>0</v>
      </c>
      <c r="P24" s="86">
        <f>P25+P26</f>
        <v>0</v>
      </c>
      <c r="Q24" s="86">
        <f>Q25+Q26</f>
        <v>0</v>
      </c>
      <c r="R24" s="86">
        <f t="shared" si="14"/>
        <v>0</v>
      </c>
      <c r="S24" s="86">
        <f>S25+S26</f>
        <v>0</v>
      </c>
      <c r="T24" s="86">
        <f>T25+T26</f>
        <v>0</v>
      </c>
      <c r="U24" s="86">
        <f t="shared" si="2"/>
        <v>0</v>
      </c>
      <c r="V24" s="86">
        <f t="shared" si="3"/>
        <v>0</v>
      </c>
      <c r="W24" s="86">
        <f t="shared" si="4"/>
        <v>0</v>
      </c>
      <c r="X24" s="89">
        <f t="shared" si="5"/>
        <v>0</v>
      </c>
      <c r="Y24" s="89">
        <f t="shared" si="6"/>
        <v>0</v>
      </c>
      <c r="Z24" s="89" t="e">
        <f t="shared" si="7"/>
        <v>#DIV/0!</v>
      </c>
      <c r="AA24" s="89">
        <f t="shared" si="8"/>
        <v>0</v>
      </c>
      <c r="AB24" s="89">
        <f t="shared" si="9"/>
        <v>0</v>
      </c>
      <c r="AC24" s="89" t="e">
        <f t="shared" si="10"/>
        <v>#DIV/0!</v>
      </c>
    </row>
    <row r="25" spans="1:29" s="85" customFormat="1">
      <c r="A25" s="358"/>
      <c r="B25" s="351"/>
      <c r="C25" s="351"/>
      <c r="D25" s="108"/>
      <c r="E25" s="11" t="s">
        <v>629</v>
      </c>
      <c r="F25" s="11" t="s">
        <v>628</v>
      </c>
      <c r="G25" s="52"/>
      <c r="H25" s="52"/>
      <c r="I25" s="86">
        <f t="shared" si="11"/>
        <v>575</v>
      </c>
      <c r="J25" s="86">
        <v>575</v>
      </c>
      <c r="K25" s="86"/>
      <c r="L25" s="86">
        <f t="shared" si="12"/>
        <v>0</v>
      </c>
      <c r="M25" s="86"/>
      <c r="N25" s="89"/>
      <c r="O25" s="86">
        <f t="shared" si="13"/>
        <v>0</v>
      </c>
      <c r="P25" s="86"/>
      <c r="Q25" s="86"/>
      <c r="R25" s="86">
        <f t="shared" si="14"/>
        <v>0</v>
      </c>
      <c r="S25" s="86"/>
      <c r="T25" s="86"/>
      <c r="U25" s="86">
        <f t="shared" si="2"/>
        <v>0</v>
      </c>
      <c r="V25" s="86">
        <f t="shared" si="3"/>
        <v>0</v>
      </c>
      <c r="W25" s="86">
        <f t="shared" si="4"/>
        <v>0</v>
      </c>
      <c r="X25" s="89">
        <f t="shared" si="5"/>
        <v>0</v>
      </c>
      <c r="Y25" s="89">
        <f t="shared" si="6"/>
        <v>0</v>
      </c>
      <c r="Z25" s="89" t="e">
        <f t="shared" si="7"/>
        <v>#DIV/0!</v>
      </c>
      <c r="AA25" s="89">
        <f t="shared" si="8"/>
        <v>0</v>
      </c>
      <c r="AB25" s="89">
        <f t="shared" si="9"/>
        <v>0</v>
      </c>
      <c r="AC25" s="89" t="e">
        <f t="shared" si="10"/>
        <v>#DIV/0!</v>
      </c>
    </row>
    <row r="26" spans="1:29" s="85" customFormat="1">
      <c r="A26" s="358"/>
      <c r="B26" s="351"/>
      <c r="C26" s="351"/>
      <c r="D26" s="108"/>
      <c r="E26" s="11" t="s">
        <v>630</v>
      </c>
      <c r="F26" s="11" t="s">
        <v>631</v>
      </c>
      <c r="G26" s="52"/>
      <c r="H26" s="52"/>
      <c r="I26" s="86">
        <f t="shared" si="11"/>
        <v>467.5</v>
      </c>
      <c r="J26" s="86">
        <v>467.5</v>
      </c>
      <c r="K26" s="86"/>
      <c r="L26" s="86">
        <f t="shared" si="12"/>
        <v>0</v>
      </c>
      <c r="M26" s="86"/>
      <c r="N26" s="89"/>
      <c r="O26" s="86">
        <f t="shared" si="13"/>
        <v>0</v>
      </c>
      <c r="P26" s="86"/>
      <c r="Q26" s="86"/>
      <c r="R26" s="86">
        <f t="shared" si="14"/>
        <v>0</v>
      </c>
      <c r="S26" s="86"/>
      <c r="T26" s="86"/>
      <c r="U26" s="86">
        <f t="shared" si="2"/>
        <v>0</v>
      </c>
      <c r="V26" s="86">
        <f t="shared" si="3"/>
        <v>0</v>
      </c>
      <c r="W26" s="86">
        <f t="shared" si="4"/>
        <v>0</v>
      </c>
      <c r="X26" s="89">
        <f t="shared" si="5"/>
        <v>0</v>
      </c>
      <c r="Y26" s="89">
        <f t="shared" si="6"/>
        <v>0</v>
      </c>
      <c r="Z26" s="89" t="e">
        <f t="shared" si="7"/>
        <v>#DIV/0!</v>
      </c>
      <c r="AA26" s="89">
        <f t="shared" si="8"/>
        <v>0</v>
      </c>
      <c r="AB26" s="89">
        <f t="shared" si="9"/>
        <v>0</v>
      </c>
      <c r="AC26" s="89" t="e">
        <f t="shared" si="10"/>
        <v>#DIV/0!</v>
      </c>
    </row>
    <row r="27" spans="1:29" s="85" customFormat="1" ht="16.5">
      <c r="A27" s="358"/>
      <c r="B27" s="351"/>
      <c r="C27" s="351"/>
      <c r="D27" s="108" t="s">
        <v>325</v>
      </c>
      <c r="E27" s="11" t="s">
        <v>944</v>
      </c>
      <c r="F27" s="11"/>
      <c r="G27" s="52"/>
      <c r="H27" s="52"/>
      <c r="I27" s="86">
        <f t="shared" si="11"/>
        <v>1745.6</v>
      </c>
      <c r="J27" s="86">
        <f>J28</f>
        <v>1745.6</v>
      </c>
      <c r="K27" s="86">
        <f>K28</f>
        <v>0</v>
      </c>
      <c r="L27" s="86">
        <f t="shared" si="12"/>
        <v>0</v>
      </c>
      <c r="M27" s="86">
        <f>M28</f>
        <v>0</v>
      </c>
      <c r="N27" s="86">
        <f>N28</f>
        <v>0</v>
      </c>
      <c r="O27" s="86">
        <f t="shared" si="13"/>
        <v>0</v>
      </c>
      <c r="P27" s="86">
        <f>P28</f>
        <v>0</v>
      </c>
      <c r="Q27" s="86">
        <f>Q28</f>
        <v>0</v>
      </c>
      <c r="R27" s="86">
        <f t="shared" si="14"/>
        <v>0</v>
      </c>
      <c r="S27" s="86">
        <f>S28</f>
        <v>0</v>
      </c>
      <c r="T27" s="86">
        <f>T28</f>
        <v>0</v>
      </c>
      <c r="U27" s="86">
        <f t="shared" si="2"/>
        <v>0</v>
      </c>
      <c r="V27" s="86">
        <f t="shared" si="3"/>
        <v>0</v>
      </c>
      <c r="W27" s="86">
        <f t="shared" si="4"/>
        <v>0</v>
      </c>
      <c r="X27" s="89">
        <f t="shared" si="5"/>
        <v>0</v>
      </c>
      <c r="Y27" s="89">
        <f t="shared" si="6"/>
        <v>0</v>
      </c>
      <c r="Z27" s="89" t="e">
        <f t="shared" si="7"/>
        <v>#DIV/0!</v>
      </c>
      <c r="AA27" s="89">
        <f t="shared" si="8"/>
        <v>0</v>
      </c>
      <c r="AB27" s="89">
        <f t="shared" si="9"/>
        <v>0</v>
      </c>
      <c r="AC27" s="89" t="e">
        <f t="shared" si="10"/>
        <v>#DIV/0!</v>
      </c>
    </row>
    <row r="28" spans="1:29" s="85" customFormat="1">
      <c r="A28" s="358"/>
      <c r="B28" s="351"/>
      <c r="C28" s="351"/>
      <c r="D28" s="108" t="s">
        <v>475</v>
      </c>
      <c r="E28" s="11" t="s">
        <v>623</v>
      </c>
      <c r="F28" s="11"/>
      <c r="G28" s="52"/>
      <c r="H28" s="52"/>
      <c r="I28" s="86">
        <f t="shared" si="11"/>
        <v>1745.6</v>
      </c>
      <c r="J28" s="86">
        <f>J29+J30+J31</f>
        <v>1745.6</v>
      </c>
      <c r="K28" s="86">
        <f>K29+K30</f>
        <v>0</v>
      </c>
      <c r="L28" s="86">
        <f t="shared" si="12"/>
        <v>0</v>
      </c>
      <c r="M28" s="86">
        <f>M29+M30+M31</f>
        <v>0</v>
      </c>
      <c r="N28" s="86">
        <f>N29+N30</f>
        <v>0</v>
      </c>
      <c r="O28" s="86">
        <f t="shared" si="13"/>
        <v>0</v>
      </c>
      <c r="P28" s="86">
        <f>P29+P30+P31</f>
        <v>0</v>
      </c>
      <c r="Q28" s="86">
        <f>Q29+Q30</f>
        <v>0</v>
      </c>
      <c r="R28" s="86">
        <f t="shared" si="14"/>
        <v>0</v>
      </c>
      <c r="S28" s="86">
        <f>S29+S30+S31</f>
        <v>0</v>
      </c>
      <c r="T28" s="86">
        <f>T29+T30</f>
        <v>0</v>
      </c>
      <c r="U28" s="86">
        <f t="shared" si="2"/>
        <v>0</v>
      </c>
      <c r="V28" s="86">
        <f t="shared" si="3"/>
        <v>0</v>
      </c>
      <c r="W28" s="86">
        <f t="shared" si="4"/>
        <v>0</v>
      </c>
      <c r="X28" s="89">
        <f t="shared" si="5"/>
        <v>0</v>
      </c>
      <c r="Y28" s="89">
        <f t="shared" si="6"/>
        <v>0</v>
      </c>
      <c r="Z28" s="89" t="e">
        <f t="shared" si="7"/>
        <v>#DIV/0!</v>
      </c>
      <c r="AA28" s="89">
        <f t="shared" si="8"/>
        <v>0</v>
      </c>
      <c r="AB28" s="89">
        <f t="shared" si="9"/>
        <v>0</v>
      </c>
      <c r="AC28" s="89" t="e">
        <f t="shared" si="10"/>
        <v>#DIV/0!</v>
      </c>
    </row>
    <row r="29" spans="1:29" s="85" customFormat="1" ht="9.75" customHeight="1">
      <c r="A29" s="358"/>
      <c r="B29" s="351"/>
      <c r="C29" s="351"/>
      <c r="D29" s="108"/>
      <c r="E29" s="11" t="s">
        <v>629</v>
      </c>
      <c r="F29" s="111" t="s">
        <v>628</v>
      </c>
      <c r="G29" s="111"/>
      <c r="H29" s="52" t="s">
        <v>356</v>
      </c>
      <c r="I29" s="86">
        <f t="shared" si="11"/>
        <v>1007.8</v>
      </c>
      <c r="J29" s="86">
        <v>1007.8</v>
      </c>
      <c r="K29" s="86"/>
      <c r="L29" s="86">
        <f t="shared" si="12"/>
        <v>0</v>
      </c>
      <c r="M29" s="86"/>
      <c r="N29" s="89"/>
      <c r="O29" s="86">
        <f t="shared" si="13"/>
        <v>0</v>
      </c>
      <c r="P29" s="86"/>
      <c r="Q29" s="86"/>
      <c r="R29" s="86">
        <f t="shared" si="14"/>
        <v>0</v>
      </c>
      <c r="S29" s="86"/>
      <c r="T29" s="86"/>
      <c r="U29" s="86">
        <f t="shared" si="2"/>
        <v>0</v>
      </c>
      <c r="V29" s="86">
        <f t="shared" si="3"/>
        <v>0</v>
      </c>
      <c r="W29" s="86">
        <f t="shared" si="4"/>
        <v>0</v>
      </c>
      <c r="X29" s="89">
        <f t="shared" si="5"/>
        <v>0</v>
      </c>
      <c r="Y29" s="89">
        <f t="shared" si="6"/>
        <v>0</v>
      </c>
      <c r="Z29" s="89" t="e">
        <f t="shared" si="7"/>
        <v>#DIV/0!</v>
      </c>
      <c r="AA29" s="89">
        <f t="shared" si="8"/>
        <v>0</v>
      </c>
      <c r="AB29" s="89">
        <f t="shared" si="9"/>
        <v>0</v>
      </c>
      <c r="AC29" s="89" t="e">
        <f t="shared" si="10"/>
        <v>#DIV/0!</v>
      </c>
    </row>
    <row r="30" spans="1:29" s="85" customFormat="1" ht="9.75" customHeight="1">
      <c r="A30" s="358"/>
      <c r="B30" s="351"/>
      <c r="C30" s="351"/>
      <c r="D30" s="108"/>
      <c r="E30" s="11" t="s">
        <v>630</v>
      </c>
      <c r="F30" s="11" t="s">
        <v>631</v>
      </c>
      <c r="G30" s="52"/>
      <c r="H30" s="52" t="s">
        <v>356</v>
      </c>
      <c r="I30" s="86">
        <f t="shared" si="11"/>
        <v>261.39999999999998</v>
      </c>
      <c r="J30" s="86">
        <v>261.39999999999998</v>
      </c>
      <c r="K30" s="86"/>
      <c r="L30" s="86">
        <f t="shared" si="12"/>
        <v>0</v>
      </c>
      <c r="M30" s="86"/>
      <c r="N30" s="89"/>
      <c r="O30" s="86">
        <f t="shared" si="13"/>
        <v>0</v>
      </c>
      <c r="P30" s="86"/>
      <c r="Q30" s="86"/>
      <c r="R30" s="86">
        <f t="shared" si="14"/>
        <v>0</v>
      </c>
      <c r="S30" s="86"/>
      <c r="T30" s="86"/>
      <c r="U30" s="86">
        <f t="shared" si="2"/>
        <v>0</v>
      </c>
      <c r="V30" s="86">
        <f t="shared" si="3"/>
        <v>0</v>
      </c>
      <c r="W30" s="86">
        <f t="shared" si="4"/>
        <v>0</v>
      </c>
      <c r="X30" s="89">
        <f t="shared" si="5"/>
        <v>0</v>
      </c>
      <c r="Y30" s="89">
        <f t="shared" si="6"/>
        <v>0</v>
      </c>
      <c r="Z30" s="89" t="e">
        <f t="shared" si="7"/>
        <v>#DIV/0!</v>
      </c>
      <c r="AA30" s="89">
        <f t="shared" si="8"/>
        <v>0</v>
      </c>
      <c r="AB30" s="89">
        <f t="shared" si="9"/>
        <v>0</v>
      </c>
      <c r="AC30" s="89" t="e">
        <f t="shared" si="10"/>
        <v>#DIV/0!</v>
      </c>
    </row>
    <row r="31" spans="1:29" s="85" customFormat="1" ht="9.75" customHeight="1">
      <c r="A31" s="358"/>
      <c r="B31" s="351"/>
      <c r="C31" s="351"/>
      <c r="D31" s="108"/>
      <c r="E31" s="11" t="s">
        <v>633</v>
      </c>
      <c r="F31" s="11" t="s">
        <v>632</v>
      </c>
      <c r="G31" s="52" t="s">
        <v>25</v>
      </c>
      <c r="H31" s="52" t="s">
        <v>358</v>
      </c>
      <c r="I31" s="86">
        <f t="shared" si="11"/>
        <v>476.4</v>
      </c>
      <c r="J31" s="86">
        <v>476.4</v>
      </c>
      <c r="K31" s="86"/>
      <c r="L31" s="86">
        <f t="shared" si="12"/>
        <v>0</v>
      </c>
      <c r="M31" s="86"/>
      <c r="N31" s="89"/>
      <c r="O31" s="86">
        <f t="shared" si="13"/>
        <v>0</v>
      </c>
      <c r="P31" s="86"/>
      <c r="Q31" s="86"/>
      <c r="R31" s="86">
        <f t="shared" si="14"/>
        <v>0</v>
      </c>
      <c r="S31" s="86"/>
      <c r="T31" s="86"/>
      <c r="U31" s="86">
        <f t="shared" si="2"/>
        <v>0</v>
      </c>
      <c r="V31" s="86">
        <f t="shared" si="3"/>
        <v>0</v>
      </c>
      <c r="W31" s="86">
        <f t="shared" si="4"/>
        <v>0</v>
      </c>
      <c r="X31" s="89">
        <f t="shared" si="5"/>
        <v>0</v>
      </c>
      <c r="Y31" s="89">
        <f t="shared" si="6"/>
        <v>0</v>
      </c>
      <c r="Z31" s="89" t="e">
        <f t="shared" si="7"/>
        <v>#DIV/0!</v>
      </c>
      <c r="AA31" s="89">
        <f t="shared" si="8"/>
        <v>0</v>
      </c>
      <c r="AB31" s="89">
        <f t="shared" si="9"/>
        <v>0</v>
      </c>
      <c r="AC31" s="89" t="e">
        <f t="shared" si="10"/>
        <v>#DIV/0!</v>
      </c>
    </row>
    <row r="32" spans="1:29" s="85" customFormat="1" ht="24.75">
      <c r="A32" s="358" t="s">
        <v>351</v>
      </c>
      <c r="B32" s="351"/>
      <c r="C32" s="351"/>
      <c r="D32" s="108" t="s">
        <v>307</v>
      </c>
      <c r="E32" s="11" t="s">
        <v>609</v>
      </c>
      <c r="F32" s="11"/>
      <c r="G32" s="52">
        <v>928.6</v>
      </c>
      <c r="H32" s="52" t="s">
        <v>357</v>
      </c>
      <c r="I32" s="86">
        <f t="shared" si="11"/>
        <v>1268.9000000000001</v>
      </c>
      <c r="J32" s="86">
        <f>J33+J34</f>
        <v>1268.9000000000001</v>
      </c>
      <c r="K32" s="86">
        <f>K33+K34</f>
        <v>0</v>
      </c>
      <c r="L32" s="86">
        <f t="shared" si="12"/>
        <v>16950.7</v>
      </c>
      <c r="M32" s="86">
        <f>M33+M34</f>
        <v>328.8</v>
      </c>
      <c r="N32" s="86">
        <f>N33+N34</f>
        <v>16621.900000000001</v>
      </c>
      <c r="O32" s="86">
        <f t="shared" si="13"/>
        <v>140</v>
      </c>
      <c r="P32" s="86">
        <f>P33+P34</f>
        <v>140</v>
      </c>
      <c r="Q32" s="86">
        <f>Q33+Q34</f>
        <v>0</v>
      </c>
      <c r="R32" s="86">
        <f t="shared" si="14"/>
        <v>140</v>
      </c>
      <c r="S32" s="86">
        <f>S33+S34</f>
        <v>140</v>
      </c>
      <c r="T32" s="86">
        <f>T33+T34</f>
        <v>0</v>
      </c>
      <c r="U32" s="86">
        <f t="shared" ref="U32:U43" si="15">-O32+R32</f>
        <v>0</v>
      </c>
      <c r="V32" s="86">
        <f t="shared" ref="V32:V43" si="16">-P32+S32</f>
        <v>0</v>
      </c>
      <c r="W32" s="86">
        <f t="shared" ref="W32:W43" si="17">-Q32+T32</f>
        <v>0</v>
      </c>
      <c r="X32" s="89">
        <f t="shared" si="5"/>
        <v>11.03317834344708</v>
      </c>
      <c r="Y32" s="89">
        <f t="shared" si="6"/>
        <v>11.03317834344708</v>
      </c>
      <c r="Z32" s="89" t="e">
        <f t="shared" si="7"/>
        <v>#DIV/0!</v>
      </c>
      <c r="AA32" s="89">
        <f t="shared" si="8"/>
        <v>11.03317834344708</v>
      </c>
      <c r="AB32" s="89">
        <f t="shared" si="9"/>
        <v>11.03317834344708</v>
      </c>
      <c r="AC32" s="89" t="e">
        <f t="shared" si="10"/>
        <v>#DIV/0!</v>
      </c>
    </row>
    <row r="33" spans="1:30" s="85" customFormat="1" ht="33">
      <c r="A33" s="358"/>
      <c r="B33" s="351"/>
      <c r="C33" s="351"/>
      <c r="D33" s="108" t="s">
        <v>318</v>
      </c>
      <c r="E33" s="11" t="s">
        <v>624</v>
      </c>
      <c r="F33" s="11"/>
      <c r="G33" s="52" t="s">
        <v>634</v>
      </c>
      <c r="H33" s="52"/>
      <c r="I33" s="86">
        <f t="shared" si="11"/>
        <v>1128.9000000000001</v>
      </c>
      <c r="J33" s="86">
        <v>1128.9000000000001</v>
      </c>
      <c r="K33" s="86"/>
      <c r="L33" s="86">
        <f t="shared" si="12"/>
        <v>16950.7</v>
      </c>
      <c r="M33" s="86">
        <v>328.8</v>
      </c>
      <c r="N33" s="89">
        <v>16621.900000000001</v>
      </c>
      <c r="O33" s="86">
        <f t="shared" si="13"/>
        <v>0</v>
      </c>
      <c r="P33" s="86"/>
      <c r="Q33" s="86"/>
      <c r="R33" s="86">
        <f t="shared" si="14"/>
        <v>0</v>
      </c>
      <c r="S33" s="86"/>
      <c r="T33" s="86"/>
      <c r="U33" s="86">
        <f t="shared" si="15"/>
        <v>0</v>
      </c>
      <c r="V33" s="86">
        <f t="shared" si="16"/>
        <v>0</v>
      </c>
      <c r="W33" s="86">
        <f t="shared" si="17"/>
        <v>0</v>
      </c>
      <c r="X33" s="89">
        <f t="shared" si="5"/>
        <v>0</v>
      </c>
      <c r="Y33" s="89">
        <f t="shared" si="6"/>
        <v>0</v>
      </c>
      <c r="Z33" s="89" t="e">
        <f t="shared" si="7"/>
        <v>#DIV/0!</v>
      </c>
      <c r="AA33" s="89">
        <f t="shared" si="8"/>
        <v>0</v>
      </c>
      <c r="AB33" s="89">
        <f t="shared" si="9"/>
        <v>0</v>
      </c>
      <c r="AC33" s="89" t="e">
        <f t="shared" si="10"/>
        <v>#DIV/0!</v>
      </c>
    </row>
    <row r="34" spans="1:30" s="85" customFormat="1" ht="33">
      <c r="A34" s="358"/>
      <c r="B34" s="351"/>
      <c r="C34" s="351"/>
      <c r="D34" s="108" t="s">
        <v>319</v>
      </c>
      <c r="E34" s="11" t="s">
        <v>636</v>
      </c>
      <c r="F34" s="11" t="s">
        <v>635</v>
      </c>
      <c r="G34" s="52"/>
      <c r="H34" s="52"/>
      <c r="I34" s="86">
        <f t="shared" si="11"/>
        <v>140</v>
      </c>
      <c r="J34" s="86">
        <v>140</v>
      </c>
      <c r="K34" s="86"/>
      <c r="L34" s="86">
        <f t="shared" si="12"/>
        <v>0</v>
      </c>
      <c r="M34" s="86"/>
      <c r="N34" s="89"/>
      <c r="O34" s="86">
        <f t="shared" si="13"/>
        <v>140</v>
      </c>
      <c r="P34" s="86">
        <v>140</v>
      </c>
      <c r="Q34" s="86"/>
      <c r="R34" s="86">
        <f t="shared" si="14"/>
        <v>140</v>
      </c>
      <c r="S34" s="86">
        <v>140</v>
      </c>
      <c r="T34" s="86"/>
      <c r="U34" s="86">
        <f t="shared" ref="U34:W39" si="18">-O34+R34</f>
        <v>0</v>
      </c>
      <c r="V34" s="86">
        <f t="shared" si="18"/>
        <v>0</v>
      </c>
      <c r="W34" s="86">
        <f t="shared" si="18"/>
        <v>0</v>
      </c>
      <c r="X34" s="89">
        <f t="shared" si="5"/>
        <v>100</v>
      </c>
      <c r="Y34" s="89">
        <f t="shared" si="6"/>
        <v>100</v>
      </c>
      <c r="Z34" s="89" t="e">
        <f t="shared" si="7"/>
        <v>#DIV/0!</v>
      </c>
      <c r="AA34" s="89">
        <f t="shared" si="8"/>
        <v>100</v>
      </c>
      <c r="AB34" s="89">
        <f t="shared" si="9"/>
        <v>100</v>
      </c>
      <c r="AC34" s="89" t="e">
        <f t="shared" si="10"/>
        <v>#DIV/0!</v>
      </c>
    </row>
    <row r="35" spans="1:30" s="85" customFormat="1">
      <c r="A35" s="364"/>
      <c r="B35" s="351"/>
      <c r="C35" s="351"/>
      <c r="D35" s="351" t="s">
        <v>912</v>
      </c>
      <c r="E35" s="351"/>
      <c r="F35" s="351"/>
      <c r="G35" s="351"/>
      <c r="H35" s="351"/>
      <c r="I35" s="86">
        <f>J35+K35</f>
        <v>2627.12</v>
      </c>
      <c r="J35" s="86">
        <f>J18+J21+J24+J34+J6+J9+J12+J15</f>
        <v>2627.12</v>
      </c>
      <c r="K35" s="86">
        <f>K18+K21+K24+K34+K6+K9+K12+K15</f>
        <v>0</v>
      </c>
      <c r="L35" s="86"/>
      <c r="M35" s="86"/>
      <c r="N35" s="89"/>
      <c r="O35" s="86">
        <f>P35+Q35</f>
        <v>500.01272999999998</v>
      </c>
      <c r="P35" s="86">
        <f>P18+P21+P24+P34+P6+P9+P12+P15</f>
        <v>500.01272999999998</v>
      </c>
      <c r="Q35" s="86">
        <f>Q18+Q21+Q24+Q34+Q6+Q9+Q12+Q15</f>
        <v>0</v>
      </c>
      <c r="R35" s="86">
        <f>S35+T35</f>
        <v>589</v>
      </c>
      <c r="S35" s="86">
        <f>S18+S21+S24+S34+S6+S9+S12+S15</f>
        <v>589</v>
      </c>
      <c r="T35" s="86">
        <f>T18+T21+T24+T34+T6+T9+T12+T15</f>
        <v>0</v>
      </c>
      <c r="U35" s="86">
        <f t="shared" si="18"/>
        <v>88.987270000000024</v>
      </c>
      <c r="V35" s="86">
        <f t="shared" si="18"/>
        <v>88.987270000000024</v>
      </c>
      <c r="W35" s="86">
        <f t="shared" si="18"/>
        <v>0</v>
      </c>
      <c r="X35" s="89">
        <f t="shared" ref="X35:Z39" si="19">O35/I35*100</f>
        <v>19.03273280246049</v>
      </c>
      <c r="Y35" s="89">
        <f t="shared" si="19"/>
        <v>19.03273280246049</v>
      </c>
      <c r="Z35" s="89" t="e">
        <f t="shared" si="19"/>
        <v>#DIV/0!</v>
      </c>
      <c r="AA35" s="89">
        <f t="shared" ref="AA35:AC39" si="20">R35/I35*100</f>
        <v>22.419988428393069</v>
      </c>
      <c r="AB35" s="89">
        <f t="shared" si="20"/>
        <v>22.419988428393069</v>
      </c>
      <c r="AC35" s="89" t="e">
        <f t="shared" si="20"/>
        <v>#DIV/0!</v>
      </c>
    </row>
    <row r="36" spans="1:30" s="85" customFormat="1">
      <c r="A36" s="364"/>
      <c r="B36" s="351"/>
      <c r="C36" s="351"/>
      <c r="D36" s="351" t="s">
        <v>909</v>
      </c>
      <c r="E36" s="351"/>
      <c r="F36" s="351"/>
      <c r="G36" s="351"/>
      <c r="H36" s="351"/>
      <c r="I36" s="86">
        <f t="shared" si="11"/>
        <v>2874.5</v>
      </c>
      <c r="J36" s="86">
        <f>J33+J28</f>
        <v>2874.5</v>
      </c>
      <c r="K36" s="86">
        <f>K33+K28</f>
        <v>0</v>
      </c>
      <c r="L36" s="86"/>
      <c r="M36" s="86"/>
      <c r="N36" s="89"/>
      <c r="O36" s="86">
        <f>P36+Q36</f>
        <v>0</v>
      </c>
      <c r="P36" s="86">
        <f>P33+P28</f>
        <v>0</v>
      </c>
      <c r="Q36" s="86">
        <f>Q33+Q28</f>
        <v>0</v>
      </c>
      <c r="R36" s="86">
        <f>S36+T36</f>
        <v>0</v>
      </c>
      <c r="S36" s="86">
        <f>S33+S28</f>
        <v>0</v>
      </c>
      <c r="T36" s="86">
        <f>T33+T28</f>
        <v>0</v>
      </c>
      <c r="U36" s="86">
        <f t="shared" si="18"/>
        <v>0</v>
      </c>
      <c r="V36" s="86">
        <f t="shared" si="18"/>
        <v>0</v>
      </c>
      <c r="W36" s="86">
        <f t="shared" si="18"/>
        <v>0</v>
      </c>
      <c r="X36" s="89">
        <f t="shared" si="19"/>
        <v>0</v>
      </c>
      <c r="Y36" s="89">
        <f t="shared" si="19"/>
        <v>0</v>
      </c>
      <c r="Z36" s="89" t="e">
        <f t="shared" si="19"/>
        <v>#DIV/0!</v>
      </c>
      <c r="AA36" s="89">
        <f t="shared" si="20"/>
        <v>0</v>
      </c>
      <c r="AB36" s="89">
        <f t="shared" si="20"/>
        <v>0</v>
      </c>
      <c r="AC36" s="89" t="e">
        <f t="shared" si="20"/>
        <v>#DIV/0!</v>
      </c>
    </row>
    <row r="37" spans="1:30" s="85" customFormat="1">
      <c r="A37" s="364"/>
      <c r="B37" s="351"/>
      <c r="C37" s="351"/>
      <c r="D37" s="351" t="s">
        <v>910</v>
      </c>
      <c r="E37" s="351"/>
      <c r="F37" s="351"/>
      <c r="G37" s="351"/>
      <c r="H37" s="351"/>
      <c r="I37" s="86">
        <f t="shared" si="11"/>
        <v>96599.1</v>
      </c>
      <c r="J37" s="86"/>
      <c r="K37" s="86">
        <v>96599.1</v>
      </c>
      <c r="L37" s="86"/>
      <c r="M37" s="86"/>
      <c r="N37" s="89"/>
      <c r="O37" s="86">
        <f>P37+Q37</f>
        <v>0</v>
      </c>
      <c r="P37" s="86"/>
      <c r="Q37" s="86"/>
      <c r="R37" s="86">
        <f>S37+T37</f>
        <v>0</v>
      </c>
      <c r="S37" s="86"/>
      <c r="T37" s="86"/>
      <c r="U37" s="86">
        <f t="shared" si="18"/>
        <v>0</v>
      </c>
      <c r="V37" s="86">
        <f t="shared" si="18"/>
        <v>0</v>
      </c>
      <c r="W37" s="86">
        <f t="shared" si="18"/>
        <v>0</v>
      </c>
      <c r="X37" s="89">
        <f t="shared" si="19"/>
        <v>0</v>
      </c>
      <c r="Y37" s="89" t="e">
        <f t="shared" si="19"/>
        <v>#DIV/0!</v>
      </c>
      <c r="Z37" s="89">
        <f t="shared" si="19"/>
        <v>0</v>
      </c>
      <c r="AA37" s="89">
        <f t="shared" si="20"/>
        <v>0</v>
      </c>
      <c r="AB37" s="89" t="e">
        <f t="shared" si="20"/>
        <v>#DIV/0!</v>
      </c>
      <c r="AC37" s="89">
        <f t="shared" si="20"/>
        <v>0</v>
      </c>
    </row>
    <row r="38" spans="1:30" s="85" customFormat="1">
      <c r="A38" s="364"/>
      <c r="B38" s="351"/>
      <c r="C38" s="351"/>
      <c r="D38" s="351" t="s">
        <v>911</v>
      </c>
      <c r="E38" s="351"/>
      <c r="F38" s="351"/>
      <c r="G38" s="351"/>
      <c r="H38" s="351"/>
      <c r="I38" s="86">
        <f t="shared" si="11"/>
        <v>187918</v>
      </c>
      <c r="J38" s="86"/>
      <c r="K38" s="86">
        <v>187918</v>
      </c>
      <c r="L38" s="86"/>
      <c r="M38" s="86"/>
      <c r="N38" s="89"/>
      <c r="O38" s="86">
        <f>P38+Q38</f>
        <v>0</v>
      </c>
      <c r="P38" s="86"/>
      <c r="Q38" s="86"/>
      <c r="R38" s="86">
        <f>S38+T38</f>
        <v>0</v>
      </c>
      <c r="S38" s="86"/>
      <c r="T38" s="86"/>
      <c r="U38" s="86">
        <f t="shared" si="18"/>
        <v>0</v>
      </c>
      <c r="V38" s="86">
        <f t="shared" si="18"/>
        <v>0</v>
      </c>
      <c r="W38" s="86">
        <f t="shared" si="18"/>
        <v>0</v>
      </c>
      <c r="X38" s="89">
        <f t="shared" si="19"/>
        <v>0</v>
      </c>
      <c r="Y38" s="89" t="e">
        <f t="shared" si="19"/>
        <v>#DIV/0!</v>
      </c>
      <c r="Z38" s="89">
        <f t="shared" si="19"/>
        <v>0</v>
      </c>
      <c r="AA38" s="89">
        <f t="shared" si="20"/>
        <v>0</v>
      </c>
      <c r="AB38" s="89" t="e">
        <f t="shared" si="20"/>
        <v>#DIV/0!</v>
      </c>
      <c r="AC38" s="89">
        <f t="shared" si="20"/>
        <v>0</v>
      </c>
    </row>
    <row r="39" spans="1:30" s="136" customFormat="1" ht="10.5" thickBot="1">
      <c r="A39" s="359" t="s">
        <v>351</v>
      </c>
      <c r="B39" s="351"/>
      <c r="C39" s="351"/>
      <c r="D39" s="350" t="s">
        <v>908</v>
      </c>
      <c r="E39" s="350"/>
      <c r="F39" s="350"/>
      <c r="G39" s="350"/>
      <c r="H39" s="350"/>
      <c r="I39" s="173">
        <f>I36+I37+I38+I35</f>
        <v>290018.71999999997</v>
      </c>
      <c r="J39" s="173">
        <f t="shared" ref="J39:T39" si="21">J36+J37+J38+J35</f>
        <v>5501.62</v>
      </c>
      <c r="K39" s="173">
        <f t="shared" si="21"/>
        <v>284517.09999999998</v>
      </c>
      <c r="L39" s="173">
        <f t="shared" si="21"/>
        <v>0</v>
      </c>
      <c r="M39" s="173">
        <f t="shared" si="21"/>
        <v>0</v>
      </c>
      <c r="N39" s="173">
        <f t="shared" si="21"/>
        <v>0</v>
      </c>
      <c r="O39" s="173">
        <f t="shared" si="21"/>
        <v>500.01272999999998</v>
      </c>
      <c r="P39" s="173">
        <f t="shared" si="21"/>
        <v>500.01272999999998</v>
      </c>
      <c r="Q39" s="173">
        <f t="shared" si="21"/>
        <v>0</v>
      </c>
      <c r="R39" s="173">
        <f t="shared" si="21"/>
        <v>589</v>
      </c>
      <c r="S39" s="173">
        <f t="shared" si="21"/>
        <v>589</v>
      </c>
      <c r="T39" s="173">
        <f t="shared" si="21"/>
        <v>0</v>
      </c>
      <c r="U39" s="173">
        <f t="shared" si="18"/>
        <v>88.987270000000024</v>
      </c>
      <c r="V39" s="173">
        <f t="shared" si="18"/>
        <v>88.987270000000024</v>
      </c>
      <c r="W39" s="173">
        <f t="shared" si="18"/>
        <v>0</v>
      </c>
      <c r="X39" s="179">
        <f t="shared" si="19"/>
        <v>0.17240705358605818</v>
      </c>
      <c r="Y39" s="179">
        <f t="shared" si="19"/>
        <v>9.088463579818308</v>
      </c>
      <c r="Z39" s="179">
        <f t="shared" si="19"/>
        <v>0</v>
      </c>
      <c r="AA39" s="179">
        <f t="shared" si="20"/>
        <v>0.20309033844435972</v>
      </c>
      <c r="AB39" s="179">
        <f t="shared" si="20"/>
        <v>10.70593752385661</v>
      </c>
      <c r="AC39" s="179">
        <f t="shared" si="20"/>
        <v>0</v>
      </c>
    </row>
    <row r="40" spans="1:30" s="85" customFormat="1" ht="14.25" customHeight="1">
      <c r="A40" s="356" t="s">
        <v>348</v>
      </c>
      <c r="B40" s="351">
        <v>2</v>
      </c>
      <c r="C40" s="351" t="s">
        <v>926</v>
      </c>
      <c r="D40" s="108" t="s">
        <v>324</v>
      </c>
      <c r="E40" s="10" t="s">
        <v>638</v>
      </c>
      <c r="F40" s="11"/>
      <c r="G40" s="52" t="s">
        <v>639</v>
      </c>
      <c r="H40" s="52"/>
      <c r="I40" s="86">
        <f>SUM(J40:K40)</f>
        <v>11062.67</v>
      </c>
      <c r="J40" s="86">
        <v>110.67</v>
      </c>
      <c r="K40" s="89">
        <v>10952</v>
      </c>
      <c r="L40" s="86">
        <f>SUM(M40:N40)</f>
        <v>0</v>
      </c>
      <c r="M40" s="86"/>
      <c r="N40" s="89"/>
      <c r="O40" s="86">
        <f>SUM(P40:Q40)</f>
        <v>0</v>
      </c>
      <c r="P40" s="86"/>
      <c r="Q40" s="86"/>
      <c r="R40" s="86">
        <f>SUM(S40:T40)</f>
        <v>0</v>
      </c>
      <c r="S40" s="86"/>
      <c r="T40" s="89"/>
      <c r="U40" s="86">
        <f t="shared" si="15"/>
        <v>0</v>
      </c>
      <c r="V40" s="86">
        <f t="shared" si="16"/>
        <v>0</v>
      </c>
      <c r="W40" s="86">
        <f t="shared" si="17"/>
        <v>0</v>
      </c>
      <c r="X40" s="89">
        <f t="shared" si="5"/>
        <v>0</v>
      </c>
      <c r="Y40" s="89">
        <f t="shared" si="6"/>
        <v>0</v>
      </c>
      <c r="Z40" s="89">
        <f t="shared" si="7"/>
        <v>0</v>
      </c>
      <c r="AA40" s="89">
        <f t="shared" si="8"/>
        <v>0</v>
      </c>
      <c r="AB40" s="89">
        <f t="shared" si="9"/>
        <v>0</v>
      </c>
      <c r="AC40" s="89">
        <f t="shared" si="10"/>
        <v>0</v>
      </c>
      <c r="AD40" s="85">
        <v>3200</v>
      </c>
    </row>
    <row r="41" spans="1:30" s="85" customFormat="1" ht="14.25" customHeight="1">
      <c r="A41" s="358" t="s">
        <v>348</v>
      </c>
      <c r="B41" s="351"/>
      <c r="C41" s="351"/>
      <c r="D41" s="108" t="s">
        <v>325</v>
      </c>
      <c r="E41" s="10" t="s">
        <v>640</v>
      </c>
      <c r="F41" s="11"/>
      <c r="G41" s="52" t="s">
        <v>641</v>
      </c>
      <c r="H41" s="52"/>
      <c r="I41" s="86">
        <f>SUM(J41:K41)</f>
        <v>9000.6</v>
      </c>
      <c r="J41" s="86">
        <v>90</v>
      </c>
      <c r="K41" s="89">
        <v>8910.6</v>
      </c>
      <c r="L41" s="86">
        <f>SUM(M41:N41)</f>
        <v>0</v>
      </c>
      <c r="M41" s="86"/>
      <c r="N41" s="89"/>
      <c r="O41" s="86">
        <f>SUM(P41:Q41)</f>
        <v>0</v>
      </c>
      <c r="P41" s="86"/>
      <c r="Q41" s="86"/>
      <c r="R41" s="86">
        <f>SUM(S41:T41)</f>
        <v>0</v>
      </c>
      <c r="S41" s="86"/>
      <c r="T41" s="89"/>
      <c r="U41" s="86">
        <f t="shared" si="15"/>
        <v>0</v>
      </c>
      <c r="V41" s="86">
        <f t="shared" si="16"/>
        <v>0</v>
      </c>
      <c r="W41" s="86">
        <f t="shared" si="17"/>
        <v>0</v>
      </c>
      <c r="X41" s="89">
        <f t="shared" si="5"/>
        <v>0</v>
      </c>
      <c r="Y41" s="89">
        <f t="shared" si="6"/>
        <v>0</v>
      </c>
      <c r="Z41" s="89">
        <f t="shared" si="7"/>
        <v>0</v>
      </c>
      <c r="AA41" s="89">
        <f t="shared" si="8"/>
        <v>0</v>
      </c>
      <c r="AB41" s="89">
        <f t="shared" si="9"/>
        <v>0</v>
      </c>
      <c r="AC41" s="89">
        <f t="shared" si="10"/>
        <v>0</v>
      </c>
      <c r="AD41" s="85">
        <v>5300</v>
      </c>
    </row>
    <row r="42" spans="1:30" s="85" customFormat="1" ht="16.5">
      <c r="A42" s="358" t="s">
        <v>348</v>
      </c>
      <c r="B42" s="351"/>
      <c r="C42" s="351"/>
      <c r="D42" s="108" t="s">
        <v>307</v>
      </c>
      <c r="E42" s="10" t="s">
        <v>945</v>
      </c>
      <c r="F42" s="11"/>
      <c r="G42" s="52"/>
      <c r="H42" s="52"/>
      <c r="I42" s="86">
        <f>SUM(J42:K42)</f>
        <v>299.33</v>
      </c>
      <c r="J42" s="86">
        <v>299.33</v>
      </c>
      <c r="K42" s="89">
        <v>0</v>
      </c>
      <c r="L42" s="86">
        <f>SUM(M42:N42)</f>
        <v>0</v>
      </c>
      <c r="M42" s="86"/>
      <c r="N42" s="89"/>
      <c r="O42" s="86">
        <f>SUM(P42:Q42)</f>
        <v>0</v>
      </c>
      <c r="P42" s="86"/>
      <c r="Q42" s="86"/>
      <c r="R42" s="86">
        <f>SUM(S42:T42)</f>
        <v>0</v>
      </c>
      <c r="S42" s="86"/>
      <c r="T42" s="89"/>
      <c r="U42" s="86">
        <f t="shared" si="15"/>
        <v>0</v>
      </c>
      <c r="V42" s="86">
        <f t="shared" si="16"/>
        <v>0</v>
      </c>
      <c r="W42" s="86">
        <f t="shared" si="17"/>
        <v>0</v>
      </c>
      <c r="X42" s="89">
        <f t="shared" si="5"/>
        <v>0</v>
      </c>
      <c r="Y42" s="89">
        <f t="shared" si="6"/>
        <v>0</v>
      </c>
      <c r="Z42" s="89" t="e">
        <f t="shared" si="7"/>
        <v>#DIV/0!</v>
      </c>
      <c r="AA42" s="89">
        <f t="shared" si="8"/>
        <v>0</v>
      </c>
      <c r="AB42" s="89">
        <f t="shared" si="9"/>
        <v>0</v>
      </c>
      <c r="AC42" s="89" t="e">
        <f t="shared" si="10"/>
        <v>#DIV/0!</v>
      </c>
    </row>
    <row r="43" spans="1:30" s="85" customFormat="1" ht="15" customHeight="1" thickBot="1">
      <c r="A43" s="359" t="s">
        <v>348</v>
      </c>
      <c r="B43" s="351"/>
      <c r="C43" s="351"/>
      <c r="D43" s="351" t="s">
        <v>298</v>
      </c>
      <c r="E43" s="351"/>
      <c r="F43" s="351"/>
      <c r="G43" s="351"/>
      <c r="H43" s="351"/>
      <c r="I43" s="86">
        <f t="shared" ref="I43:T43" si="22">SUM(I40:I42)</f>
        <v>20362.600000000002</v>
      </c>
      <c r="J43" s="86">
        <f t="shared" si="22"/>
        <v>500</v>
      </c>
      <c r="K43" s="89">
        <f t="shared" si="22"/>
        <v>19862.599999999999</v>
      </c>
      <c r="L43" s="86">
        <f t="shared" si="22"/>
        <v>0</v>
      </c>
      <c r="M43" s="86">
        <f t="shared" si="22"/>
        <v>0</v>
      </c>
      <c r="N43" s="89">
        <f t="shared" si="22"/>
        <v>0</v>
      </c>
      <c r="O43" s="86">
        <f>SUM(O40:O42)</f>
        <v>0</v>
      </c>
      <c r="P43" s="86">
        <f>SUM(P40:P42)</f>
        <v>0</v>
      </c>
      <c r="Q43" s="86">
        <f>SUM(Q40:Q42)</f>
        <v>0</v>
      </c>
      <c r="R43" s="86">
        <f t="shared" si="22"/>
        <v>0</v>
      </c>
      <c r="S43" s="86">
        <f t="shared" si="22"/>
        <v>0</v>
      </c>
      <c r="T43" s="89">
        <f t="shared" si="22"/>
        <v>0</v>
      </c>
      <c r="U43" s="86">
        <f t="shared" si="15"/>
        <v>0</v>
      </c>
      <c r="V43" s="86">
        <f t="shared" si="16"/>
        <v>0</v>
      </c>
      <c r="W43" s="86">
        <f t="shared" si="17"/>
        <v>0</v>
      </c>
      <c r="X43" s="89">
        <f t="shared" si="5"/>
        <v>0</v>
      </c>
      <c r="Y43" s="89">
        <f t="shared" si="6"/>
        <v>0</v>
      </c>
      <c r="Z43" s="89">
        <f t="shared" si="7"/>
        <v>0</v>
      </c>
      <c r="AA43" s="89">
        <f t="shared" si="8"/>
        <v>0</v>
      </c>
      <c r="AB43" s="89">
        <f t="shared" si="9"/>
        <v>0</v>
      </c>
      <c r="AC43" s="89">
        <f t="shared" si="10"/>
        <v>0</v>
      </c>
    </row>
    <row r="44" spans="1:30" s="85" customFormat="1" ht="10.5" customHeight="1">
      <c r="A44" s="358"/>
      <c r="B44" s="351">
        <v>3</v>
      </c>
      <c r="C44" s="351" t="s">
        <v>916</v>
      </c>
      <c r="D44" s="353" t="s">
        <v>325</v>
      </c>
      <c r="E44" s="354" t="s">
        <v>228</v>
      </c>
      <c r="F44" s="11" t="s">
        <v>642</v>
      </c>
      <c r="G44" s="52" t="s">
        <v>647</v>
      </c>
      <c r="H44" s="52" t="s">
        <v>361</v>
      </c>
      <c r="I44" s="86">
        <f t="shared" ref="I44:I52" si="23">SUM(J44:K44)</f>
        <v>740.25599999999997</v>
      </c>
      <c r="J44" s="86">
        <v>740.25599999999997</v>
      </c>
      <c r="K44" s="89"/>
      <c r="L44" s="86">
        <f t="shared" ref="L44:L52" si="24">SUM(M44:N44)</f>
        <v>92.075500000000005</v>
      </c>
      <c r="M44" s="86">
        <v>92.075500000000005</v>
      </c>
      <c r="N44" s="89"/>
      <c r="O44" s="86">
        <f t="shared" ref="O44:O52" si="25">SUM(P44:Q44)</f>
        <v>0</v>
      </c>
      <c r="P44" s="86"/>
      <c r="Q44" s="86"/>
      <c r="R44" s="86">
        <f t="shared" ref="R44:R52" si="26">SUM(S44:T44)</f>
        <v>0</v>
      </c>
      <c r="S44" s="86"/>
      <c r="T44" s="89"/>
      <c r="U44" s="86">
        <f t="shared" ref="U44:U61" si="27">-O44+R44</f>
        <v>0</v>
      </c>
      <c r="V44" s="86">
        <f t="shared" ref="V44:V61" si="28">-P44+S44</f>
        <v>0</v>
      </c>
      <c r="W44" s="86">
        <f t="shared" ref="W44:W61" si="29">-Q44+T44</f>
        <v>0</v>
      </c>
      <c r="X44" s="89">
        <f t="shared" si="5"/>
        <v>0</v>
      </c>
      <c r="Y44" s="89">
        <f t="shared" si="6"/>
        <v>0</v>
      </c>
      <c r="Z44" s="89" t="e">
        <f t="shared" si="7"/>
        <v>#DIV/0!</v>
      </c>
      <c r="AA44" s="89">
        <f t="shared" si="8"/>
        <v>0</v>
      </c>
      <c r="AB44" s="89">
        <f t="shared" si="9"/>
        <v>0</v>
      </c>
      <c r="AC44" s="89" t="e">
        <f t="shared" si="10"/>
        <v>#DIV/0!</v>
      </c>
    </row>
    <row r="45" spans="1:30" s="85" customFormat="1" ht="10.5" customHeight="1">
      <c r="A45" s="358"/>
      <c r="B45" s="351"/>
      <c r="C45" s="351"/>
      <c r="D45" s="353"/>
      <c r="E45" s="354"/>
      <c r="F45" s="11" t="s">
        <v>362</v>
      </c>
      <c r="G45" s="52" t="s">
        <v>648</v>
      </c>
      <c r="H45" s="52" t="s">
        <v>361</v>
      </c>
      <c r="I45" s="86">
        <f t="shared" si="23"/>
        <v>2739.058</v>
      </c>
      <c r="J45" s="86">
        <v>2739.058</v>
      </c>
      <c r="K45" s="89"/>
      <c r="L45" s="86">
        <f t="shared" si="24"/>
        <v>44.423000000000002</v>
      </c>
      <c r="M45" s="86">
        <v>44.423000000000002</v>
      </c>
      <c r="N45" s="89"/>
      <c r="O45" s="86">
        <f t="shared" si="25"/>
        <v>0</v>
      </c>
      <c r="P45" s="86"/>
      <c r="Q45" s="86"/>
      <c r="R45" s="86">
        <f t="shared" si="26"/>
        <v>0</v>
      </c>
      <c r="S45" s="86"/>
      <c r="T45" s="89"/>
      <c r="U45" s="86">
        <f t="shared" si="27"/>
        <v>0</v>
      </c>
      <c r="V45" s="86">
        <f t="shared" si="28"/>
        <v>0</v>
      </c>
      <c r="W45" s="86">
        <f t="shared" si="29"/>
        <v>0</v>
      </c>
      <c r="X45" s="89">
        <f t="shared" si="5"/>
        <v>0</v>
      </c>
      <c r="Y45" s="89">
        <f t="shared" si="6"/>
        <v>0</v>
      </c>
      <c r="Z45" s="89" t="e">
        <f t="shared" si="7"/>
        <v>#DIV/0!</v>
      </c>
      <c r="AA45" s="89">
        <f t="shared" si="8"/>
        <v>0</v>
      </c>
      <c r="AB45" s="89">
        <f t="shared" si="9"/>
        <v>0</v>
      </c>
      <c r="AC45" s="89" t="e">
        <f t="shared" si="10"/>
        <v>#DIV/0!</v>
      </c>
    </row>
    <row r="46" spans="1:30" s="85" customFormat="1" ht="10.5" customHeight="1">
      <c r="A46" s="358"/>
      <c r="B46" s="351"/>
      <c r="C46" s="351"/>
      <c r="D46" s="353"/>
      <c r="E46" s="354"/>
      <c r="F46" s="11" t="s">
        <v>643</v>
      </c>
      <c r="G46" s="52" t="s">
        <v>649</v>
      </c>
      <c r="H46" s="52" t="s">
        <v>361</v>
      </c>
      <c r="I46" s="86">
        <f t="shared" si="23"/>
        <v>155.11000000000001</v>
      </c>
      <c r="J46" s="86">
        <v>155.11000000000001</v>
      </c>
      <c r="K46" s="89"/>
      <c r="L46" s="86">
        <f t="shared" si="24"/>
        <v>137.32400000000001</v>
      </c>
      <c r="M46" s="86">
        <v>137.32400000000001</v>
      </c>
      <c r="N46" s="89"/>
      <c r="O46" s="86">
        <f t="shared" si="25"/>
        <v>0</v>
      </c>
      <c r="P46" s="86"/>
      <c r="Q46" s="86"/>
      <c r="R46" s="86">
        <f t="shared" si="26"/>
        <v>0</v>
      </c>
      <c r="S46" s="86"/>
      <c r="T46" s="89"/>
      <c r="U46" s="86">
        <f t="shared" si="27"/>
        <v>0</v>
      </c>
      <c r="V46" s="86">
        <f t="shared" si="28"/>
        <v>0</v>
      </c>
      <c r="W46" s="86">
        <f t="shared" si="29"/>
        <v>0</v>
      </c>
      <c r="X46" s="89">
        <f t="shared" si="5"/>
        <v>0</v>
      </c>
      <c r="Y46" s="89">
        <f t="shared" si="6"/>
        <v>0</v>
      </c>
      <c r="Z46" s="89" t="e">
        <f t="shared" si="7"/>
        <v>#DIV/0!</v>
      </c>
      <c r="AA46" s="89">
        <f t="shared" si="8"/>
        <v>0</v>
      </c>
      <c r="AB46" s="89">
        <f t="shared" si="9"/>
        <v>0</v>
      </c>
      <c r="AC46" s="89" t="e">
        <f t="shared" si="10"/>
        <v>#DIV/0!</v>
      </c>
    </row>
    <row r="47" spans="1:30" s="85" customFormat="1" ht="10.5" customHeight="1">
      <c r="A47" s="358"/>
      <c r="B47" s="351"/>
      <c r="C47" s="351"/>
      <c r="D47" s="353"/>
      <c r="E47" s="354"/>
      <c r="F47" s="11" t="s">
        <v>644</v>
      </c>
      <c r="G47" s="52" t="s">
        <v>650</v>
      </c>
      <c r="H47" s="52" t="s">
        <v>361</v>
      </c>
      <c r="I47" s="86">
        <f t="shared" si="23"/>
        <v>146.71100000000001</v>
      </c>
      <c r="J47" s="86">
        <v>146.71100000000001</v>
      </c>
      <c r="K47" s="89"/>
      <c r="L47" s="86">
        <f t="shared" si="24"/>
        <v>132.56299999999999</v>
      </c>
      <c r="M47" s="86">
        <v>132.56299999999999</v>
      </c>
      <c r="N47" s="89"/>
      <c r="O47" s="86">
        <f t="shared" si="25"/>
        <v>0</v>
      </c>
      <c r="P47" s="86"/>
      <c r="Q47" s="86"/>
      <c r="R47" s="86">
        <f t="shared" si="26"/>
        <v>0</v>
      </c>
      <c r="S47" s="86"/>
      <c r="T47" s="89"/>
      <c r="U47" s="86">
        <f t="shared" si="27"/>
        <v>0</v>
      </c>
      <c r="V47" s="86">
        <f t="shared" si="28"/>
        <v>0</v>
      </c>
      <c r="W47" s="86">
        <f t="shared" si="29"/>
        <v>0</v>
      </c>
      <c r="X47" s="89">
        <f t="shared" si="5"/>
        <v>0</v>
      </c>
      <c r="Y47" s="89">
        <f t="shared" si="6"/>
        <v>0</v>
      </c>
      <c r="Z47" s="89" t="e">
        <f t="shared" si="7"/>
        <v>#DIV/0!</v>
      </c>
      <c r="AA47" s="89">
        <f t="shared" si="8"/>
        <v>0</v>
      </c>
      <c r="AB47" s="89">
        <f t="shared" si="9"/>
        <v>0</v>
      </c>
      <c r="AC47" s="89" t="e">
        <f t="shared" si="10"/>
        <v>#DIV/0!</v>
      </c>
    </row>
    <row r="48" spans="1:30" s="85" customFormat="1" ht="10.5" customHeight="1">
      <c r="A48" s="358"/>
      <c r="B48" s="351"/>
      <c r="C48" s="351"/>
      <c r="D48" s="353"/>
      <c r="E48" s="354"/>
      <c r="F48" s="11" t="s">
        <v>645</v>
      </c>
      <c r="G48" s="52" t="s">
        <v>651</v>
      </c>
      <c r="H48" s="52" t="s">
        <v>361</v>
      </c>
      <c r="I48" s="86">
        <f t="shared" si="23"/>
        <v>306.697</v>
      </c>
      <c r="J48" s="86">
        <v>306.697</v>
      </c>
      <c r="K48" s="89"/>
      <c r="L48" s="86">
        <f t="shared" si="24"/>
        <v>104.90900000000001</v>
      </c>
      <c r="M48" s="86">
        <v>104.90900000000001</v>
      </c>
      <c r="N48" s="89"/>
      <c r="O48" s="86">
        <f t="shared" si="25"/>
        <v>0</v>
      </c>
      <c r="P48" s="86"/>
      <c r="Q48" s="86"/>
      <c r="R48" s="86">
        <f t="shared" si="26"/>
        <v>0</v>
      </c>
      <c r="S48" s="86"/>
      <c r="T48" s="89"/>
      <c r="U48" s="86">
        <f t="shared" si="27"/>
        <v>0</v>
      </c>
      <c r="V48" s="86">
        <f t="shared" si="28"/>
        <v>0</v>
      </c>
      <c r="W48" s="86">
        <f t="shared" si="29"/>
        <v>0</v>
      </c>
      <c r="X48" s="89">
        <f t="shared" si="5"/>
        <v>0</v>
      </c>
      <c r="Y48" s="89">
        <f t="shared" si="6"/>
        <v>0</v>
      </c>
      <c r="Z48" s="89" t="e">
        <f t="shared" si="7"/>
        <v>#DIV/0!</v>
      </c>
      <c r="AA48" s="89">
        <f t="shared" si="8"/>
        <v>0</v>
      </c>
      <c r="AB48" s="89">
        <f t="shared" si="9"/>
        <v>0</v>
      </c>
      <c r="AC48" s="89" t="e">
        <f t="shared" si="10"/>
        <v>#DIV/0!</v>
      </c>
    </row>
    <row r="49" spans="1:29" s="85" customFormat="1" ht="10.5" customHeight="1">
      <c r="A49" s="358"/>
      <c r="B49" s="351"/>
      <c r="C49" s="351"/>
      <c r="D49" s="353"/>
      <c r="E49" s="354"/>
      <c r="F49" s="11" t="s">
        <v>646</v>
      </c>
      <c r="G49" s="52" t="s">
        <v>652</v>
      </c>
      <c r="H49" s="52" t="s">
        <v>361</v>
      </c>
      <c r="I49" s="86">
        <f t="shared" si="23"/>
        <v>637.66</v>
      </c>
      <c r="J49" s="86">
        <v>637.66</v>
      </c>
      <c r="K49" s="89"/>
      <c r="L49" s="86">
        <f t="shared" si="24"/>
        <v>22.49</v>
      </c>
      <c r="M49" s="86">
        <v>22.49</v>
      </c>
      <c r="N49" s="89"/>
      <c r="O49" s="86">
        <f t="shared" si="25"/>
        <v>0</v>
      </c>
      <c r="P49" s="86"/>
      <c r="Q49" s="86"/>
      <c r="R49" s="86">
        <f t="shared" si="26"/>
        <v>0</v>
      </c>
      <c r="S49" s="86"/>
      <c r="T49" s="89"/>
      <c r="U49" s="86">
        <f t="shared" si="27"/>
        <v>0</v>
      </c>
      <c r="V49" s="86">
        <f t="shared" si="28"/>
        <v>0</v>
      </c>
      <c r="W49" s="86">
        <f t="shared" si="29"/>
        <v>0</v>
      </c>
      <c r="X49" s="89">
        <f t="shared" si="5"/>
        <v>0</v>
      </c>
      <c r="Y49" s="89">
        <f t="shared" si="6"/>
        <v>0</v>
      </c>
      <c r="Z49" s="89" t="e">
        <f t="shared" si="7"/>
        <v>#DIV/0!</v>
      </c>
      <c r="AA49" s="89">
        <f t="shared" si="8"/>
        <v>0</v>
      </c>
      <c r="AB49" s="89">
        <f t="shared" si="9"/>
        <v>0</v>
      </c>
      <c r="AC49" s="89" t="e">
        <f t="shared" si="10"/>
        <v>#DIV/0!</v>
      </c>
    </row>
    <row r="50" spans="1:29" s="85" customFormat="1" ht="25.5" customHeight="1">
      <c r="A50" s="358"/>
      <c r="B50" s="351"/>
      <c r="C50" s="351"/>
      <c r="D50" s="353" t="s">
        <v>308</v>
      </c>
      <c r="E50" s="365" t="s">
        <v>232</v>
      </c>
      <c r="F50" s="11" t="s">
        <v>653</v>
      </c>
      <c r="G50" s="52"/>
      <c r="H50" s="52" t="s">
        <v>234</v>
      </c>
      <c r="I50" s="86">
        <f t="shared" si="23"/>
        <v>1358.741</v>
      </c>
      <c r="J50" s="86">
        <v>1358.741</v>
      </c>
      <c r="K50" s="89"/>
      <c r="L50" s="86">
        <f t="shared" si="24"/>
        <v>301.5</v>
      </c>
      <c r="M50" s="86">
        <v>301.5</v>
      </c>
      <c r="N50" s="89"/>
      <c r="O50" s="86">
        <f t="shared" si="25"/>
        <v>0</v>
      </c>
      <c r="P50" s="86"/>
      <c r="Q50" s="86"/>
      <c r="R50" s="86">
        <f t="shared" si="26"/>
        <v>0</v>
      </c>
      <c r="S50" s="86"/>
      <c r="T50" s="89"/>
      <c r="U50" s="86">
        <f t="shared" si="27"/>
        <v>0</v>
      </c>
      <c r="V50" s="86">
        <f t="shared" si="28"/>
        <v>0</v>
      </c>
      <c r="W50" s="86">
        <f t="shared" si="29"/>
        <v>0</v>
      </c>
      <c r="X50" s="89">
        <f t="shared" si="5"/>
        <v>0</v>
      </c>
      <c r="Y50" s="89">
        <f t="shared" si="6"/>
        <v>0</v>
      </c>
      <c r="Z50" s="89" t="e">
        <f t="shared" si="7"/>
        <v>#DIV/0!</v>
      </c>
      <c r="AA50" s="89">
        <f t="shared" si="8"/>
        <v>0</v>
      </c>
      <c r="AB50" s="89">
        <f t="shared" si="9"/>
        <v>0</v>
      </c>
      <c r="AC50" s="89" t="e">
        <f t="shared" si="10"/>
        <v>#DIV/0!</v>
      </c>
    </row>
    <row r="51" spans="1:29" s="85" customFormat="1" ht="24.75">
      <c r="A51" s="358"/>
      <c r="B51" s="351"/>
      <c r="C51" s="351"/>
      <c r="D51" s="353"/>
      <c r="E51" s="368"/>
      <c r="F51" s="11" t="s">
        <v>654</v>
      </c>
      <c r="G51" s="52"/>
      <c r="H51" s="52" t="s">
        <v>234</v>
      </c>
      <c r="I51" s="86">
        <f t="shared" si="23"/>
        <v>29</v>
      </c>
      <c r="J51" s="86">
        <v>29</v>
      </c>
      <c r="K51" s="89"/>
      <c r="L51" s="86">
        <f t="shared" si="24"/>
        <v>507.42014999999998</v>
      </c>
      <c r="M51" s="86">
        <v>507.42014999999998</v>
      </c>
      <c r="N51" s="89"/>
      <c r="O51" s="86">
        <f t="shared" si="25"/>
        <v>8.6999999999999993</v>
      </c>
      <c r="P51" s="86">
        <v>8.6999999999999993</v>
      </c>
      <c r="Q51" s="86"/>
      <c r="R51" s="86">
        <f t="shared" si="26"/>
        <v>0</v>
      </c>
      <c r="S51" s="86"/>
      <c r="T51" s="89"/>
      <c r="U51" s="86">
        <f t="shared" si="27"/>
        <v>-8.6999999999999993</v>
      </c>
      <c r="V51" s="86">
        <f t="shared" si="28"/>
        <v>-8.6999999999999993</v>
      </c>
      <c r="W51" s="86">
        <f t="shared" si="29"/>
        <v>0</v>
      </c>
      <c r="X51" s="89">
        <f t="shared" si="5"/>
        <v>30</v>
      </c>
      <c r="Y51" s="89">
        <f t="shared" si="6"/>
        <v>30</v>
      </c>
      <c r="Z51" s="89" t="e">
        <f t="shared" si="7"/>
        <v>#DIV/0!</v>
      </c>
      <c r="AA51" s="89">
        <f t="shared" si="8"/>
        <v>0</v>
      </c>
      <c r="AB51" s="89">
        <f t="shared" si="9"/>
        <v>0</v>
      </c>
      <c r="AC51" s="89" t="e">
        <f t="shared" si="10"/>
        <v>#DIV/0!</v>
      </c>
    </row>
    <row r="52" spans="1:29" s="85" customFormat="1" ht="16.5">
      <c r="A52" s="358"/>
      <c r="B52" s="351"/>
      <c r="C52" s="351"/>
      <c r="D52" s="353"/>
      <c r="E52" s="366"/>
      <c r="F52" s="11" t="s">
        <v>931</v>
      </c>
      <c r="G52" s="52">
        <v>124</v>
      </c>
      <c r="H52" s="52" t="s">
        <v>234</v>
      </c>
      <c r="I52" s="86">
        <f t="shared" si="23"/>
        <v>1460</v>
      </c>
      <c r="J52" s="86">
        <v>1460</v>
      </c>
      <c r="K52" s="89"/>
      <c r="L52" s="86">
        <f t="shared" si="24"/>
        <v>787.06899999999996</v>
      </c>
      <c r="M52" s="86">
        <v>787.06899999999996</v>
      </c>
      <c r="N52" s="89"/>
      <c r="O52" s="86">
        <f t="shared" si="25"/>
        <v>0</v>
      </c>
      <c r="P52" s="86"/>
      <c r="Q52" s="86"/>
      <c r="R52" s="86">
        <f t="shared" si="26"/>
        <v>0</v>
      </c>
      <c r="S52" s="86"/>
      <c r="T52" s="89"/>
      <c r="U52" s="86">
        <f t="shared" si="27"/>
        <v>0</v>
      </c>
      <c r="V52" s="86">
        <f t="shared" si="28"/>
        <v>0</v>
      </c>
      <c r="W52" s="86">
        <f t="shared" si="29"/>
        <v>0</v>
      </c>
      <c r="X52" s="89">
        <f t="shared" si="5"/>
        <v>0</v>
      </c>
      <c r="Y52" s="89">
        <f t="shared" si="6"/>
        <v>0</v>
      </c>
      <c r="Z52" s="89" t="e">
        <f t="shared" si="7"/>
        <v>#DIV/0!</v>
      </c>
      <c r="AA52" s="89">
        <f t="shared" si="8"/>
        <v>0</v>
      </c>
      <c r="AB52" s="89">
        <f t="shared" si="9"/>
        <v>0</v>
      </c>
      <c r="AC52" s="89" t="e">
        <f t="shared" si="10"/>
        <v>#DIV/0!</v>
      </c>
    </row>
    <row r="53" spans="1:29" s="85" customFormat="1" ht="9" thickBot="1">
      <c r="A53" s="359" t="s">
        <v>348</v>
      </c>
      <c r="B53" s="351"/>
      <c r="C53" s="351"/>
      <c r="D53" s="351" t="s">
        <v>298</v>
      </c>
      <c r="E53" s="351"/>
      <c r="F53" s="351"/>
      <c r="G53" s="351"/>
      <c r="H53" s="351"/>
      <c r="I53" s="86">
        <f t="shared" ref="I53:T53" si="30">SUM(I44:I52)</f>
        <v>7573.2330000000002</v>
      </c>
      <c r="J53" s="86">
        <f t="shared" si="30"/>
        <v>7573.2330000000002</v>
      </c>
      <c r="K53" s="86">
        <f t="shared" si="30"/>
        <v>0</v>
      </c>
      <c r="L53" s="86">
        <f>SUM(L44:L52)</f>
        <v>2129.7736500000001</v>
      </c>
      <c r="M53" s="86">
        <f t="shared" si="30"/>
        <v>2129.7736500000001</v>
      </c>
      <c r="N53" s="86">
        <f t="shared" si="30"/>
        <v>0</v>
      </c>
      <c r="O53" s="86">
        <f>SUM(O44:O52)</f>
        <v>8.6999999999999993</v>
      </c>
      <c r="P53" s="86">
        <f>SUM(P44:P52)</f>
        <v>8.6999999999999993</v>
      </c>
      <c r="Q53" s="86">
        <f>SUM(Q44:Q52)</f>
        <v>0</v>
      </c>
      <c r="R53" s="86">
        <f>SUM(R44:R52)</f>
        <v>0</v>
      </c>
      <c r="S53" s="86">
        <f t="shared" si="30"/>
        <v>0</v>
      </c>
      <c r="T53" s="86">
        <f t="shared" si="30"/>
        <v>0</v>
      </c>
      <c r="U53" s="86">
        <f t="shared" si="27"/>
        <v>-8.6999999999999993</v>
      </c>
      <c r="V53" s="86">
        <f t="shared" si="28"/>
        <v>-8.6999999999999993</v>
      </c>
      <c r="W53" s="86">
        <f t="shared" si="29"/>
        <v>0</v>
      </c>
      <c r="X53" s="89">
        <f t="shared" si="5"/>
        <v>0.11487828249837288</v>
      </c>
      <c r="Y53" s="89">
        <f t="shared" si="6"/>
        <v>0.11487828249837288</v>
      </c>
      <c r="Z53" s="89" t="e">
        <f t="shared" si="7"/>
        <v>#DIV/0!</v>
      </c>
      <c r="AA53" s="89">
        <f t="shared" si="8"/>
        <v>0</v>
      </c>
      <c r="AB53" s="89">
        <f t="shared" si="9"/>
        <v>0</v>
      </c>
      <c r="AC53" s="89" t="e">
        <f t="shared" si="10"/>
        <v>#DIV/0!</v>
      </c>
    </row>
    <row r="54" spans="1:29" s="85" customFormat="1" ht="16.5">
      <c r="A54" s="356" t="s">
        <v>348</v>
      </c>
      <c r="B54" s="351">
        <v>4</v>
      </c>
      <c r="C54" s="351" t="s">
        <v>248</v>
      </c>
      <c r="D54" s="108">
        <v>1</v>
      </c>
      <c r="E54" s="52" t="s">
        <v>655</v>
      </c>
      <c r="F54" s="52" t="s">
        <v>917</v>
      </c>
      <c r="G54" s="52"/>
      <c r="H54" s="52"/>
      <c r="I54" s="86">
        <f t="shared" ref="I54:I60" si="31">SUM(J54:K54)</f>
        <v>150</v>
      </c>
      <c r="J54" s="86">
        <v>150</v>
      </c>
      <c r="K54" s="89"/>
      <c r="L54" s="86">
        <f t="shared" ref="L54:L60" si="32">SUM(M54:N54)</f>
        <v>0</v>
      </c>
      <c r="M54" s="86"/>
      <c r="N54" s="89"/>
      <c r="O54" s="86">
        <f t="shared" ref="O54:O60" si="33">SUM(P54:Q54)</f>
        <v>0</v>
      </c>
      <c r="P54" s="86"/>
      <c r="Q54" s="86"/>
      <c r="R54" s="86">
        <f t="shared" ref="R54:R60" si="34">SUM(S54:T54)</f>
        <v>0</v>
      </c>
      <c r="S54" s="86"/>
      <c r="T54" s="89"/>
      <c r="U54" s="86">
        <f t="shared" si="27"/>
        <v>0</v>
      </c>
      <c r="V54" s="86">
        <f t="shared" si="28"/>
        <v>0</v>
      </c>
      <c r="W54" s="86">
        <f t="shared" si="29"/>
        <v>0</v>
      </c>
      <c r="X54" s="89">
        <f t="shared" si="5"/>
        <v>0</v>
      </c>
      <c r="Y54" s="89">
        <f t="shared" si="6"/>
        <v>0</v>
      </c>
      <c r="Z54" s="89" t="e">
        <f t="shared" si="7"/>
        <v>#DIV/0!</v>
      </c>
      <c r="AA54" s="89">
        <f t="shared" si="8"/>
        <v>0</v>
      </c>
      <c r="AB54" s="89">
        <f t="shared" si="9"/>
        <v>0</v>
      </c>
      <c r="AC54" s="89" t="e">
        <f t="shared" si="10"/>
        <v>#DIV/0!</v>
      </c>
    </row>
    <row r="55" spans="1:29" s="85" customFormat="1">
      <c r="A55" s="357"/>
      <c r="B55" s="351"/>
      <c r="C55" s="351"/>
      <c r="D55" s="353">
        <v>1</v>
      </c>
      <c r="E55" s="354" t="s">
        <v>329</v>
      </c>
      <c r="F55" s="52" t="s">
        <v>656</v>
      </c>
      <c r="G55" s="52" t="s">
        <v>657</v>
      </c>
      <c r="H55" s="52"/>
      <c r="I55" s="86">
        <f t="shared" si="31"/>
        <v>1577.905</v>
      </c>
      <c r="J55" s="86">
        <v>1577.905</v>
      </c>
      <c r="K55" s="89"/>
      <c r="L55" s="86">
        <f t="shared" si="32"/>
        <v>0</v>
      </c>
      <c r="M55" s="86"/>
      <c r="N55" s="89"/>
      <c r="O55" s="86">
        <f t="shared" si="33"/>
        <v>0</v>
      </c>
      <c r="P55" s="86"/>
      <c r="Q55" s="86"/>
      <c r="R55" s="86">
        <f t="shared" si="34"/>
        <v>0</v>
      </c>
      <c r="S55" s="86"/>
      <c r="T55" s="89"/>
      <c r="U55" s="86">
        <f t="shared" si="27"/>
        <v>0</v>
      </c>
      <c r="V55" s="86">
        <f t="shared" si="28"/>
        <v>0</v>
      </c>
      <c r="W55" s="86">
        <f t="shared" si="29"/>
        <v>0</v>
      </c>
      <c r="X55" s="89">
        <f t="shared" si="5"/>
        <v>0</v>
      </c>
      <c r="Y55" s="89">
        <f t="shared" si="6"/>
        <v>0</v>
      </c>
      <c r="Z55" s="89" t="e">
        <f t="shared" si="7"/>
        <v>#DIV/0!</v>
      </c>
      <c r="AA55" s="89">
        <f t="shared" si="8"/>
        <v>0</v>
      </c>
      <c r="AB55" s="89">
        <f t="shared" si="9"/>
        <v>0</v>
      </c>
      <c r="AC55" s="89" t="e">
        <f t="shared" si="10"/>
        <v>#DIV/0!</v>
      </c>
    </row>
    <row r="56" spans="1:29" s="85" customFormat="1">
      <c r="A56" s="357"/>
      <c r="B56" s="351"/>
      <c r="C56" s="351"/>
      <c r="D56" s="353"/>
      <c r="E56" s="354"/>
      <c r="F56" s="52" t="s">
        <v>658</v>
      </c>
      <c r="G56" s="52" t="s">
        <v>657</v>
      </c>
      <c r="H56" s="52"/>
      <c r="I56" s="86">
        <f t="shared" si="31"/>
        <v>872.745</v>
      </c>
      <c r="J56" s="86">
        <v>872.745</v>
      </c>
      <c r="K56" s="89"/>
      <c r="L56" s="86">
        <f t="shared" si="32"/>
        <v>0</v>
      </c>
      <c r="M56" s="86"/>
      <c r="N56" s="89"/>
      <c r="O56" s="86">
        <f t="shared" si="33"/>
        <v>0</v>
      </c>
      <c r="P56" s="86"/>
      <c r="Q56" s="86"/>
      <c r="R56" s="86">
        <f t="shared" si="34"/>
        <v>0</v>
      </c>
      <c r="S56" s="86"/>
      <c r="T56" s="89"/>
      <c r="U56" s="86">
        <f t="shared" si="27"/>
        <v>0</v>
      </c>
      <c r="V56" s="86">
        <f t="shared" si="28"/>
        <v>0</v>
      </c>
      <c r="W56" s="86">
        <f t="shared" si="29"/>
        <v>0</v>
      </c>
      <c r="X56" s="89">
        <f t="shared" si="5"/>
        <v>0</v>
      </c>
      <c r="Y56" s="89">
        <f t="shared" si="6"/>
        <v>0</v>
      </c>
      <c r="Z56" s="89" t="e">
        <f t="shared" si="7"/>
        <v>#DIV/0!</v>
      </c>
      <c r="AA56" s="89">
        <f t="shared" si="8"/>
        <v>0</v>
      </c>
      <c r="AB56" s="89">
        <f t="shared" si="9"/>
        <v>0</v>
      </c>
      <c r="AC56" s="89" t="e">
        <f t="shared" si="10"/>
        <v>#DIV/0!</v>
      </c>
    </row>
    <row r="57" spans="1:29" s="85" customFormat="1" ht="16.5">
      <c r="A57" s="357"/>
      <c r="B57" s="351"/>
      <c r="C57" s="351"/>
      <c r="D57" s="353"/>
      <c r="E57" s="354"/>
      <c r="F57" s="52" t="s">
        <v>918</v>
      </c>
      <c r="G57" s="52">
        <v>12</v>
      </c>
      <c r="H57" s="52"/>
      <c r="I57" s="86">
        <f t="shared" si="31"/>
        <v>300</v>
      </c>
      <c r="J57" s="86">
        <v>300</v>
      </c>
      <c r="K57" s="89"/>
      <c r="L57" s="86">
        <f t="shared" si="32"/>
        <v>0</v>
      </c>
      <c r="M57" s="86"/>
      <c r="N57" s="89"/>
      <c r="O57" s="86">
        <f t="shared" si="33"/>
        <v>0</v>
      </c>
      <c r="P57" s="86"/>
      <c r="Q57" s="86"/>
      <c r="R57" s="86">
        <f t="shared" si="34"/>
        <v>0</v>
      </c>
      <c r="S57" s="86"/>
      <c r="T57" s="89"/>
      <c r="U57" s="86">
        <f t="shared" ref="U57:W59" si="35">-O57+R57</f>
        <v>0</v>
      </c>
      <c r="V57" s="86">
        <f t="shared" si="35"/>
        <v>0</v>
      </c>
      <c r="W57" s="86">
        <f t="shared" si="35"/>
        <v>0</v>
      </c>
      <c r="X57" s="89">
        <f t="shared" si="5"/>
        <v>0</v>
      </c>
      <c r="Y57" s="89">
        <f t="shared" si="6"/>
        <v>0</v>
      </c>
      <c r="Z57" s="89" t="e">
        <f t="shared" si="7"/>
        <v>#DIV/0!</v>
      </c>
      <c r="AA57" s="89">
        <f t="shared" si="8"/>
        <v>0</v>
      </c>
      <c r="AB57" s="89">
        <f t="shared" si="9"/>
        <v>0</v>
      </c>
      <c r="AC57" s="89" t="e">
        <f t="shared" si="10"/>
        <v>#DIV/0!</v>
      </c>
    </row>
    <row r="58" spans="1:29" s="85" customFormat="1" ht="24.75">
      <c r="A58" s="357"/>
      <c r="B58" s="351"/>
      <c r="C58" s="351"/>
      <c r="D58" s="108">
        <v>2</v>
      </c>
      <c r="E58" s="10" t="s">
        <v>659</v>
      </c>
      <c r="F58" s="52" t="s">
        <v>919</v>
      </c>
      <c r="G58" s="52" t="s">
        <v>660</v>
      </c>
      <c r="H58" s="52"/>
      <c r="I58" s="86">
        <f t="shared" si="31"/>
        <v>1000</v>
      </c>
      <c r="J58" s="86">
        <v>1000</v>
      </c>
      <c r="K58" s="89"/>
      <c r="L58" s="86">
        <f t="shared" si="32"/>
        <v>0</v>
      </c>
      <c r="M58" s="86"/>
      <c r="N58" s="89"/>
      <c r="O58" s="86">
        <f t="shared" si="33"/>
        <v>0</v>
      </c>
      <c r="P58" s="86"/>
      <c r="Q58" s="86"/>
      <c r="R58" s="86">
        <f t="shared" si="34"/>
        <v>0</v>
      </c>
      <c r="S58" s="86"/>
      <c r="T58" s="89"/>
      <c r="U58" s="86">
        <f t="shared" si="35"/>
        <v>0</v>
      </c>
      <c r="V58" s="86">
        <f t="shared" si="35"/>
        <v>0</v>
      </c>
      <c r="W58" s="86">
        <f t="shared" si="35"/>
        <v>0</v>
      </c>
      <c r="X58" s="89">
        <f t="shared" si="5"/>
        <v>0</v>
      </c>
      <c r="Y58" s="89">
        <f t="shared" si="6"/>
        <v>0</v>
      </c>
      <c r="Z58" s="89" t="e">
        <f t="shared" si="7"/>
        <v>#DIV/0!</v>
      </c>
      <c r="AA58" s="89">
        <f t="shared" si="8"/>
        <v>0</v>
      </c>
      <c r="AB58" s="89">
        <f t="shared" si="9"/>
        <v>0</v>
      </c>
      <c r="AC58" s="89" t="e">
        <f t="shared" si="10"/>
        <v>#DIV/0!</v>
      </c>
    </row>
    <row r="59" spans="1:29" s="85" customFormat="1" ht="24.75">
      <c r="A59" s="357"/>
      <c r="B59" s="351"/>
      <c r="C59" s="351"/>
      <c r="D59" s="353" t="s">
        <v>307</v>
      </c>
      <c r="E59" s="365" t="s">
        <v>252</v>
      </c>
      <c r="F59" s="11" t="s">
        <v>661</v>
      </c>
      <c r="G59" s="52" t="s">
        <v>253</v>
      </c>
      <c r="H59" s="52"/>
      <c r="I59" s="86">
        <f t="shared" si="31"/>
        <v>1200</v>
      </c>
      <c r="J59" s="86">
        <v>1200</v>
      </c>
      <c r="K59" s="89"/>
      <c r="L59" s="86">
        <f t="shared" si="32"/>
        <v>0</v>
      </c>
      <c r="M59" s="86"/>
      <c r="N59" s="89"/>
      <c r="O59" s="86">
        <f t="shared" si="33"/>
        <v>0</v>
      </c>
      <c r="P59" s="86"/>
      <c r="Q59" s="86"/>
      <c r="R59" s="86">
        <f t="shared" si="34"/>
        <v>0</v>
      </c>
      <c r="S59" s="86"/>
      <c r="T59" s="89"/>
      <c r="U59" s="86">
        <f t="shared" si="35"/>
        <v>0</v>
      </c>
      <c r="V59" s="86">
        <f t="shared" si="35"/>
        <v>0</v>
      </c>
      <c r="W59" s="86">
        <f t="shared" si="35"/>
        <v>0</v>
      </c>
      <c r="X59" s="89">
        <f t="shared" si="5"/>
        <v>0</v>
      </c>
      <c r="Y59" s="89">
        <f t="shared" si="6"/>
        <v>0</v>
      </c>
      <c r="Z59" s="89" t="e">
        <f t="shared" si="7"/>
        <v>#DIV/0!</v>
      </c>
      <c r="AA59" s="89">
        <f t="shared" si="8"/>
        <v>0</v>
      </c>
      <c r="AB59" s="89">
        <f t="shared" si="9"/>
        <v>0</v>
      </c>
      <c r="AC59" s="89" t="e">
        <f t="shared" si="10"/>
        <v>#DIV/0!</v>
      </c>
    </row>
    <row r="60" spans="1:29" s="85" customFormat="1" ht="49.5">
      <c r="A60" s="358"/>
      <c r="B60" s="351"/>
      <c r="C60" s="351"/>
      <c r="D60" s="353"/>
      <c r="E60" s="366"/>
      <c r="F60" s="11" t="s">
        <v>920</v>
      </c>
      <c r="G60" s="52" t="s">
        <v>662</v>
      </c>
      <c r="H60" s="52"/>
      <c r="I60" s="86">
        <f t="shared" si="31"/>
        <v>1444.8</v>
      </c>
      <c r="J60" s="86">
        <v>1444.8</v>
      </c>
      <c r="K60" s="89"/>
      <c r="L60" s="86">
        <f t="shared" si="32"/>
        <v>0</v>
      </c>
      <c r="M60" s="86"/>
      <c r="N60" s="89"/>
      <c r="O60" s="86">
        <f t="shared" si="33"/>
        <v>0</v>
      </c>
      <c r="P60" s="86"/>
      <c r="Q60" s="86"/>
      <c r="R60" s="86">
        <f t="shared" si="34"/>
        <v>0</v>
      </c>
      <c r="S60" s="86"/>
      <c r="T60" s="89"/>
      <c r="U60" s="86">
        <f t="shared" si="27"/>
        <v>0</v>
      </c>
      <c r="V60" s="86">
        <f t="shared" si="28"/>
        <v>0</v>
      </c>
      <c r="W60" s="86">
        <f t="shared" si="29"/>
        <v>0</v>
      </c>
      <c r="X60" s="89">
        <f t="shared" si="5"/>
        <v>0</v>
      </c>
      <c r="Y60" s="89">
        <f t="shared" si="6"/>
        <v>0</v>
      </c>
      <c r="Z60" s="89" t="e">
        <f t="shared" si="7"/>
        <v>#DIV/0!</v>
      </c>
      <c r="AA60" s="89">
        <f t="shared" si="8"/>
        <v>0</v>
      </c>
      <c r="AB60" s="89">
        <f t="shared" si="9"/>
        <v>0</v>
      </c>
      <c r="AC60" s="89" t="e">
        <f t="shared" si="10"/>
        <v>#DIV/0!</v>
      </c>
    </row>
    <row r="61" spans="1:29" s="85" customFormat="1" ht="9" thickBot="1">
      <c r="A61" s="359"/>
      <c r="B61" s="351"/>
      <c r="C61" s="351"/>
      <c r="D61" s="351" t="s">
        <v>298</v>
      </c>
      <c r="E61" s="351"/>
      <c r="F61" s="351"/>
      <c r="G61" s="351"/>
      <c r="H61" s="351"/>
      <c r="I61" s="86">
        <f t="shared" ref="I61:T61" si="36">SUM(I54:I60)</f>
        <v>6545.45</v>
      </c>
      <c r="J61" s="86">
        <f t="shared" si="36"/>
        <v>6545.45</v>
      </c>
      <c r="K61" s="86">
        <f t="shared" si="36"/>
        <v>0</v>
      </c>
      <c r="L61" s="86">
        <f>SUM(L54:L60)</f>
        <v>0</v>
      </c>
      <c r="M61" s="86">
        <f t="shared" si="36"/>
        <v>0</v>
      </c>
      <c r="N61" s="86">
        <f t="shared" si="36"/>
        <v>0</v>
      </c>
      <c r="O61" s="86">
        <f>SUM(O54:O60)</f>
        <v>0</v>
      </c>
      <c r="P61" s="86">
        <f>SUM(P54:P60)</f>
        <v>0</v>
      </c>
      <c r="Q61" s="86">
        <f>SUM(Q54:Q60)</f>
        <v>0</v>
      </c>
      <c r="R61" s="86">
        <f>SUM(R54:R60)</f>
        <v>0</v>
      </c>
      <c r="S61" s="86">
        <f t="shared" si="36"/>
        <v>0</v>
      </c>
      <c r="T61" s="86">
        <f t="shared" si="36"/>
        <v>0</v>
      </c>
      <c r="U61" s="86">
        <f t="shared" si="27"/>
        <v>0</v>
      </c>
      <c r="V61" s="86">
        <f t="shared" si="28"/>
        <v>0</v>
      </c>
      <c r="W61" s="86">
        <f t="shared" si="29"/>
        <v>0</v>
      </c>
      <c r="X61" s="89">
        <f t="shared" si="5"/>
        <v>0</v>
      </c>
      <c r="Y61" s="89">
        <f t="shared" si="6"/>
        <v>0</v>
      </c>
      <c r="Z61" s="89" t="e">
        <f t="shared" si="7"/>
        <v>#DIV/0!</v>
      </c>
      <c r="AA61" s="89">
        <f t="shared" si="8"/>
        <v>0</v>
      </c>
      <c r="AB61" s="89">
        <f t="shared" si="9"/>
        <v>0</v>
      </c>
      <c r="AC61" s="89" t="e">
        <f t="shared" si="10"/>
        <v>#DIV/0!</v>
      </c>
    </row>
    <row r="62" spans="1:29" s="85" customFormat="1" ht="66">
      <c r="A62" s="356" t="s">
        <v>485</v>
      </c>
      <c r="B62" s="351">
        <v>5</v>
      </c>
      <c r="C62" s="351" t="s">
        <v>925</v>
      </c>
      <c r="D62" s="108" t="s">
        <v>307</v>
      </c>
      <c r="E62" s="10" t="s">
        <v>669</v>
      </c>
      <c r="F62" s="11" t="s">
        <v>671</v>
      </c>
      <c r="G62" s="52" t="s">
        <v>676</v>
      </c>
      <c r="H62" s="52" t="s">
        <v>239</v>
      </c>
      <c r="I62" s="86">
        <f>SUM(J62:K62)</f>
        <v>2537.3200000000002</v>
      </c>
      <c r="J62" s="86">
        <v>155</v>
      </c>
      <c r="K62" s="89">
        <v>2382.3200000000002</v>
      </c>
      <c r="L62" s="86">
        <f>SUM(M62:N62)</f>
        <v>0</v>
      </c>
      <c r="M62" s="86"/>
      <c r="N62" s="89"/>
      <c r="O62" s="86">
        <f>SUM(P62:Q62)</f>
        <v>0</v>
      </c>
      <c r="P62" s="86"/>
      <c r="Q62" s="86"/>
      <c r="R62" s="86">
        <f>SUM(S62:T62)</f>
        <v>0</v>
      </c>
      <c r="S62" s="86"/>
      <c r="T62" s="89"/>
      <c r="U62" s="86">
        <f>-O62+R62</f>
        <v>0</v>
      </c>
      <c r="V62" s="86">
        <f>-P62+S62</f>
        <v>0</v>
      </c>
      <c r="W62" s="86">
        <f>-Q62+T62</f>
        <v>0</v>
      </c>
      <c r="X62" s="89">
        <f t="shared" si="5"/>
        <v>0</v>
      </c>
      <c r="Y62" s="89">
        <f t="shared" si="6"/>
        <v>0</v>
      </c>
      <c r="Z62" s="89">
        <f t="shared" si="7"/>
        <v>0</v>
      </c>
      <c r="AA62" s="89">
        <f t="shared" si="8"/>
        <v>0</v>
      </c>
      <c r="AB62" s="89">
        <f t="shared" si="9"/>
        <v>0</v>
      </c>
      <c r="AC62" s="89">
        <f t="shared" si="10"/>
        <v>0</v>
      </c>
    </row>
    <row r="63" spans="1:29" s="85" customFormat="1" ht="16.5">
      <c r="A63" s="357"/>
      <c r="B63" s="351"/>
      <c r="C63" s="351"/>
      <c r="D63" s="108" t="s">
        <v>308</v>
      </c>
      <c r="E63" s="10" t="s">
        <v>670</v>
      </c>
      <c r="F63" s="11" t="s">
        <v>672</v>
      </c>
      <c r="G63" s="52" t="s">
        <v>677</v>
      </c>
      <c r="H63" s="52" t="s">
        <v>358</v>
      </c>
      <c r="I63" s="86">
        <f>J63+K63</f>
        <v>140</v>
      </c>
      <c r="J63" s="86">
        <v>140</v>
      </c>
      <c r="K63" s="89"/>
      <c r="L63" s="86">
        <f>M63+N63</f>
        <v>0</v>
      </c>
      <c r="M63" s="86"/>
      <c r="N63" s="89"/>
      <c r="O63" s="86">
        <f>P63+Q63</f>
        <v>0</v>
      </c>
      <c r="P63" s="86"/>
      <c r="Q63" s="86"/>
      <c r="R63" s="86">
        <f>S63+T63</f>
        <v>0</v>
      </c>
      <c r="S63" s="86"/>
      <c r="T63" s="89"/>
      <c r="U63" s="86">
        <f t="shared" ref="U63:U68" si="37">-O63+R63</f>
        <v>0</v>
      </c>
      <c r="V63" s="86">
        <f t="shared" ref="V63:V68" si="38">-P63+S63</f>
        <v>0</v>
      </c>
      <c r="W63" s="86">
        <f t="shared" ref="W63:W68" si="39">-Q63+T63</f>
        <v>0</v>
      </c>
      <c r="X63" s="89">
        <f t="shared" si="5"/>
        <v>0</v>
      </c>
      <c r="Y63" s="89">
        <f t="shared" si="6"/>
        <v>0</v>
      </c>
      <c r="Z63" s="89" t="e">
        <f t="shared" si="7"/>
        <v>#DIV/0!</v>
      </c>
      <c r="AA63" s="89">
        <f t="shared" si="8"/>
        <v>0</v>
      </c>
      <c r="AB63" s="89">
        <f t="shared" si="9"/>
        <v>0</v>
      </c>
      <c r="AC63" s="89" t="e">
        <f t="shared" si="10"/>
        <v>#DIV/0!</v>
      </c>
    </row>
    <row r="64" spans="1:29" s="85" customFormat="1" ht="16.5">
      <c r="A64" s="357"/>
      <c r="B64" s="351"/>
      <c r="C64" s="351"/>
      <c r="D64" s="108" t="s">
        <v>311</v>
      </c>
      <c r="E64" s="10" t="s">
        <v>673</v>
      </c>
      <c r="F64" s="11"/>
      <c r="G64" s="52" t="s">
        <v>678</v>
      </c>
      <c r="H64" s="52"/>
      <c r="I64" s="86">
        <f t="shared" ref="I64:I69" si="40">J64+K64</f>
        <v>360</v>
      </c>
      <c r="J64" s="86">
        <v>360</v>
      </c>
      <c r="K64" s="89"/>
      <c r="L64" s="86">
        <f t="shared" ref="L64:L69" si="41">M64+N64</f>
        <v>0</v>
      </c>
      <c r="M64" s="86"/>
      <c r="N64" s="89"/>
      <c r="O64" s="86">
        <f t="shared" ref="O64:O69" si="42">P64+Q64</f>
        <v>0</v>
      </c>
      <c r="P64" s="86"/>
      <c r="Q64" s="86"/>
      <c r="R64" s="86">
        <f t="shared" ref="R64:R69" si="43">S64+T64</f>
        <v>35.780970000000003</v>
      </c>
      <c r="S64" s="86">
        <v>35.780970000000003</v>
      </c>
      <c r="T64" s="89"/>
      <c r="U64" s="86">
        <f t="shared" si="37"/>
        <v>35.780970000000003</v>
      </c>
      <c r="V64" s="86">
        <f t="shared" si="38"/>
        <v>35.780970000000003</v>
      </c>
      <c r="W64" s="86">
        <f t="shared" si="39"/>
        <v>0</v>
      </c>
      <c r="X64" s="89">
        <f t="shared" si="5"/>
        <v>0</v>
      </c>
      <c r="Y64" s="89">
        <f t="shared" si="6"/>
        <v>0</v>
      </c>
      <c r="Z64" s="89" t="e">
        <f t="shared" si="7"/>
        <v>#DIV/0!</v>
      </c>
      <c r="AA64" s="89">
        <f t="shared" si="8"/>
        <v>9.9391583333333333</v>
      </c>
      <c r="AB64" s="89">
        <f t="shared" si="9"/>
        <v>9.9391583333333333</v>
      </c>
      <c r="AC64" s="89" t="e">
        <f t="shared" si="10"/>
        <v>#DIV/0!</v>
      </c>
    </row>
    <row r="65" spans="1:29" s="85" customFormat="1">
      <c r="A65" s="357"/>
      <c r="B65" s="351"/>
      <c r="C65" s="351"/>
      <c r="D65" s="108" t="s">
        <v>312</v>
      </c>
      <c r="E65" s="10" t="s">
        <v>663</v>
      </c>
      <c r="F65" s="11"/>
      <c r="G65" s="52" t="s">
        <v>679</v>
      </c>
      <c r="H65" s="52"/>
      <c r="I65" s="86">
        <f t="shared" si="40"/>
        <v>500</v>
      </c>
      <c r="J65" s="86">
        <v>500</v>
      </c>
      <c r="K65" s="89"/>
      <c r="L65" s="86">
        <f t="shared" si="41"/>
        <v>0</v>
      </c>
      <c r="M65" s="86"/>
      <c r="N65" s="89"/>
      <c r="O65" s="86">
        <f t="shared" si="42"/>
        <v>40</v>
      </c>
      <c r="P65" s="86">
        <v>40</v>
      </c>
      <c r="Q65" s="86"/>
      <c r="R65" s="86">
        <f t="shared" si="43"/>
        <v>74.188999999999993</v>
      </c>
      <c r="S65" s="86">
        <v>74.188999999999993</v>
      </c>
      <c r="T65" s="89"/>
      <c r="U65" s="86">
        <f t="shared" si="37"/>
        <v>34.188999999999993</v>
      </c>
      <c r="V65" s="86">
        <f t="shared" si="38"/>
        <v>34.188999999999993</v>
      </c>
      <c r="W65" s="86">
        <f t="shared" si="39"/>
        <v>0</v>
      </c>
      <c r="X65" s="89">
        <f t="shared" si="5"/>
        <v>8</v>
      </c>
      <c r="Y65" s="89">
        <f t="shared" si="6"/>
        <v>8</v>
      </c>
      <c r="Z65" s="89" t="e">
        <f t="shared" si="7"/>
        <v>#DIV/0!</v>
      </c>
      <c r="AA65" s="89">
        <f t="shared" si="8"/>
        <v>14.837799999999998</v>
      </c>
      <c r="AB65" s="89">
        <f t="shared" si="9"/>
        <v>14.837799999999998</v>
      </c>
      <c r="AC65" s="89" t="e">
        <f t="shared" si="10"/>
        <v>#DIV/0!</v>
      </c>
    </row>
    <row r="66" spans="1:29" s="85" customFormat="1">
      <c r="A66" s="357"/>
      <c r="B66" s="351"/>
      <c r="C66" s="351"/>
      <c r="D66" s="108" t="s">
        <v>314</v>
      </c>
      <c r="E66" s="10" t="s">
        <v>674</v>
      </c>
      <c r="F66" s="11"/>
      <c r="G66" s="52"/>
      <c r="H66" s="52"/>
      <c r="I66" s="86">
        <f t="shared" si="40"/>
        <v>500</v>
      </c>
      <c r="J66" s="86">
        <v>500</v>
      </c>
      <c r="K66" s="89"/>
      <c r="L66" s="86">
        <f t="shared" si="41"/>
        <v>0</v>
      </c>
      <c r="M66" s="86"/>
      <c r="N66" s="89"/>
      <c r="O66" s="86">
        <f t="shared" si="42"/>
        <v>0</v>
      </c>
      <c r="P66" s="86"/>
      <c r="Q66" s="86"/>
      <c r="R66" s="86">
        <f t="shared" si="43"/>
        <v>0</v>
      </c>
      <c r="S66" s="86"/>
      <c r="T66" s="89"/>
      <c r="U66" s="86">
        <f t="shared" si="37"/>
        <v>0</v>
      </c>
      <c r="V66" s="86">
        <f t="shared" si="38"/>
        <v>0</v>
      </c>
      <c r="W66" s="86">
        <f t="shared" si="39"/>
        <v>0</v>
      </c>
      <c r="X66" s="89">
        <f t="shared" si="5"/>
        <v>0</v>
      </c>
      <c r="Y66" s="89">
        <f t="shared" si="6"/>
        <v>0</v>
      </c>
      <c r="Z66" s="89" t="e">
        <f t="shared" si="7"/>
        <v>#DIV/0!</v>
      </c>
      <c r="AA66" s="89">
        <f t="shared" si="8"/>
        <v>0</v>
      </c>
      <c r="AB66" s="89">
        <f t="shared" si="9"/>
        <v>0</v>
      </c>
      <c r="AC66" s="89" t="e">
        <f t="shared" si="10"/>
        <v>#DIV/0!</v>
      </c>
    </row>
    <row r="67" spans="1:29" s="85" customFormat="1" ht="16.5">
      <c r="A67" s="357"/>
      <c r="B67" s="351"/>
      <c r="C67" s="351"/>
      <c r="D67" s="108" t="s">
        <v>215</v>
      </c>
      <c r="E67" s="10" t="s">
        <v>664</v>
      </c>
      <c r="F67" s="11"/>
      <c r="G67" s="52"/>
      <c r="H67" s="52"/>
      <c r="I67" s="86">
        <f t="shared" si="40"/>
        <v>200</v>
      </c>
      <c r="J67" s="86">
        <v>200</v>
      </c>
      <c r="K67" s="89"/>
      <c r="L67" s="86">
        <f t="shared" si="41"/>
        <v>0</v>
      </c>
      <c r="M67" s="86"/>
      <c r="N67" s="89"/>
      <c r="O67" s="86">
        <f t="shared" si="42"/>
        <v>0</v>
      </c>
      <c r="P67" s="86"/>
      <c r="Q67" s="86"/>
      <c r="R67" s="86">
        <f t="shared" si="43"/>
        <v>0</v>
      </c>
      <c r="S67" s="86"/>
      <c r="T67" s="89"/>
      <c r="U67" s="86">
        <f t="shared" si="37"/>
        <v>0</v>
      </c>
      <c r="V67" s="86">
        <f t="shared" si="38"/>
        <v>0</v>
      </c>
      <c r="W67" s="86">
        <f t="shared" si="39"/>
        <v>0</v>
      </c>
      <c r="X67" s="89">
        <f t="shared" si="5"/>
        <v>0</v>
      </c>
      <c r="Y67" s="89">
        <f t="shared" si="6"/>
        <v>0</v>
      </c>
      <c r="Z67" s="89" t="e">
        <f t="shared" si="7"/>
        <v>#DIV/0!</v>
      </c>
      <c r="AA67" s="89">
        <f t="shared" si="8"/>
        <v>0</v>
      </c>
      <c r="AB67" s="89">
        <f t="shared" si="9"/>
        <v>0</v>
      </c>
      <c r="AC67" s="89" t="e">
        <f t="shared" si="10"/>
        <v>#DIV/0!</v>
      </c>
    </row>
    <row r="68" spans="1:29" s="85" customFormat="1">
      <c r="A68" s="357"/>
      <c r="B68" s="351"/>
      <c r="C68" s="351"/>
      <c r="D68" s="108" t="s">
        <v>330</v>
      </c>
      <c r="E68" s="10" t="s">
        <v>665</v>
      </c>
      <c r="F68" s="11"/>
      <c r="G68" s="52"/>
      <c r="H68" s="52"/>
      <c r="I68" s="86">
        <f t="shared" si="40"/>
        <v>600</v>
      </c>
      <c r="J68" s="86">
        <v>600</v>
      </c>
      <c r="K68" s="89"/>
      <c r="L68" s="86">
        <f t="shared" si="41"/>
        <v>0</v>
      </c>
      <c r="M68" s="86"/>
      <c r="N68" s="89"/>
      <c r="O68" s="86">
        <f t="shared" si="42"/>
        <v>0</v>
      </c>
      <c r="P68" s="86"/>
      <c r="Q68" s="86"/>
      <c r="R68" s="86">
        <f t="shared" si="43"/>
        <v>0</v>
      </c>
      <c r="S68" s="86"/>
      <c r="T68" s="89"/>
      <c r="U68" s="86">
        <f t="shared" si="37"/>
        <v>0</v>
      </c>
      <c r="V68" s="86">
        <f t="shared" si="38"/>
        <v>0</v>
      </c>
      <c r="W68" s="86">
        <f t="shared" si="39"/>
        <v>0</v>
      </c>
      <c r="X68" s="89">
        <f t="shared" si="5"/>
        <v>0</v>
      </c>
      <c r="Y68" s="89">
        <f t="shared" si="6"/>
        <v>0</v>
      </c>
      <c r="Z68" s="89" t="e">
        <f t="shared" si="7"/>
        <v>#DIV/0!</v>
      </c>
      <c r="AA68" s="89">
        <f t="shared" si="8"/>
        <v>0</v>
      </c>
      <c r="AB68" s="89">
        <f t="shared" si="9"/>
        <v>0</v>
      </c>
      <c r="AC68" s="89" t="e">
        <f t="shared" si="10"/>
        <v>#DIV/0!</v>
      </c>
    </row>
    <row r="69" spans="1:29" s="85" customFormat="1">
      <c r="A69" s="358" t="s">
        <v>350</v>
      </c>
      <c r="B69" s="351"/>
      <c r="C69" s="351"/>
      <c r="D69" s="108" t="s">
        <v>220</v>
      </c>
      <c r="E69" s="10" t="s">
        <v>666</v>
      </c>
      <c r="F69" s="11"/>
      <c r="G69" s="52"/>
      <c r="H69" s="52"/>
      <c r="I69" s="86">
        <f t="shared" si="40"/>
        <v>40</v>
      </c>
      <c r="J69" s="86">
        <v>40</v>
      </c>
      <c r="K69" s="89"/>
      <c r="L69" s="86">
        <f t="shared" si="41"/>
        <v>0</v>
      </c>
      <c r="M69" s="86"/>
      <c r="N69" s="89"/>
      <c r="O69" s="86">
        <f t="shared" si="42"/>
        <v>0</v>
      </c>
      <c r="P69" s="86"/>
      <c r="Q69" s="86"/>
      <c r="R69" s="86">
        <f t="shared" si="43"/>
        <v>0</v>
      </c>
      <c r="S69" s="86"/>
      <c r="T69" s="89"/>
      <c r="U69" s="86">
        <f t="shared" ref="U69:W70" si="44">-O69+R69</f>
        <v>0</v>
      </c>
      <c r="V69" s="86">
        <f t="shared" si="44"/>
        <v>0</v>
      </c>
      <c r="W69" s="86">
        <f t="shared" si="44"/>
        <v>0</v>
      </c>
      <c r="X69" s="89">
        <f t="shared" si="5"/>
        <v>0</v>
      </c>
      <c r="Y69" s="89">
        <f t="shared" si="6"/>
        <v>0</v>
      </c>
      <c r="Z69" s="89" t="e">
        <f t="shared" si="7"/>
        <v>#DIV/0!</v>
      </c>
      <c r="AA69" s="89">
        <f t="shared" si="8"/>
        <v>0</v>
      </c>
      <c r="AB69" s="89">
        <f t="shared" si="9"/>
        <v>0</v>
      </c>
      <c r="AC69" s="89" t="e">
        <f t="shared" si="10"/>
        <v>#DIV/0!</v>
      </c>
    </row>
    <row r="70" spans="1:29" s="85" customFormat="1">
      <c r="A70" s="358"/>
      <c r="B70" s="351"/>
      <c r="C70" s="351"/>
      <c r="D70" s="108" t="s">
        <v>680</v>
      </c>
      <c r="E70" s="10" t="s">
        <v>675</v>
      </c>
      <c r="F70" s="11"/>
      <c r="G70" s="52"/>
      <c r="H70" s="52"/>
      <c r="I70" s="86">
        <f>SUM(J70:K70)</f>
        <v>30</v>
      </c>
      <c r="J70" s="86">
        <v>30</v>
      </c>
      <c r="K70" s="89"/>
      <c r="L70" s="86">
        <f>SUM(M70:N70)</f>
        <v>0</v>
      </c>
      <c r="M70" s="86"/>
      <c r="N70" s="89"/>
      <c r="O70" s="86">
        <f>SUM(P70:Q70)</f>
        <v>0</v>
      </c>
      <c r="P70" s="86"/>
      <c r="Q70" s="86"/>
      <c r="R70" s="86">
        <f>SUM(S70:T70)</f>
        <v>0</v>
      </c>
      <c r="S70" s="86"/>
      <c r="T70" s="89"/>
      <c r="U70" s="86">
        <f t="shared" si="44"/>
        <v>0</v>
      </c>
      <c r="V70" s="86">
        <f t="shared" si="44"/>
        <v>0</v>
      </c>
      <c r="W70" s="86">
        <f t="shared" si="44"/>
        <v>0</v>
      </c>
      <c r="X70" s="89">
        <f t="shared" si="5"/>
        <v>0</v>
      </c>
      <c r="Y70" s="89">
        <f t="shared" si="6"/>
        <v>0</v>
      </c>
      <c r="Z70" s="89" t="e">
        <f t="shared" si="7"/>
        <v>#DIV/0!</v>
      </c>
      <c r="AA70" s="89">
        <f t="shared" si="8"/>
        <v>0</v>
      </c>
      <c r="AB70" s="89">
        <f t="shared" si="9"/>
        <v>0</v>
      </c>
      <c r="AC70" s="89" t="e">
        <f t="shared" si="10"/>
        <v>#DIV/0!</v>
      </c>
    </row>
    <row r="71" spans="1:29" s="85" customFormat="1">
      <c r="A71" s="358"/>
      <c r="B71" s="351"/>
      <c r="C71" s="351"/>
      <c r="D71" s="108" t="s">
        <v>681</v>
      </c>
      <c r="E71" s="10" t="s">
        <v>667</v>
      </c>
      <c r="F71" s="11"/>
      <c r="G71" s="52"/>
      <c r="H71" s="52"/>
      <c r="I71" s="86">
        <f>SUM(J71:K71)</f>
        <v>20</v>
      </c>
      <c r="J71" s="86">
        <v>20</v>
      </c>
      <c r="K71" s="89"/>
      <c r="L71" s="86">
        <f>SUM(M71:N71)</f>
        <v>0</v>
      </c>
      <c r="M71" s="86"/>
      <c r="N71" s="89"/>
      <c r="O71" s="86">
        <f>SUM(P71:Q71)</f>
        <v>0</v>
      </c>
      <c r="P71" s="86"/>
      <c r="Q71" s="86"/>
      <c r="R71" s="86">
        <f>SUM(S71:T71)</f>
        <v>0</v>
      </c>
      <c r="S71" s="86"/>
      <c r="T71" s="89"/>
      <c r="U71" s="86"/>
      <c r="V71" s="86"/>
      <c r="W71" s="86"/>
      <c r="X71" s="89">
        <f t="shared" si="5"/>
        <v>0</v>
      </c>
      <c r="Y71" s="89">
        <f t="shared" si="6"/>
        <v>0</v>
      </c>
      <c r="Z71" s="89" t="e">
        <f t="shared" si="7"/>
        <v>#DIV/0!</v>
      </c>
      <c r="AA71" s="89">
        <f t="shared" si="8"/>
        <v>0</v>
      </c>
      <c r="AB71" s="89">
        <f t="shared" si="9"/>
        <v>0</v>
      </c>
      <c r="AC71" s="89" t="e">
        <f t="shared" si="10"/>
        <v>#DIV/0!</v>
      </c>
    </row>
    <row r="72" spans="1:29" s="85" customFormat="1">
      <c r="A72" s="358" t="s">
        <v>350</v>
      </c>
      <c r="B72" s="351"/>
      <c r="C72" s="351"/>
      <c r="D72" s="108" t="s">
        <v>682</v>
      </c>
      <c r="E72" s="10" t="s">
        <v>668</v>
      </c>
      <c r="F72" s="11"/>
      <c r="G72" s="52"/>
      <c r="H72" s="52"/>
      <c r="I72" s="86">
        <f>SUM(J72:K72)</f>
        <v>40</v>
      </c>
      <c r="J72" s="86">
        <v>40</v>
      </c>
      <c r="K72" s="89"/>
      <c r="L72" s="86">
        <f>SUM(M72:N72)</f>
        <v>417.8</v>
      </c>
      <c r="M72" s="86">
        <v>417.8</v>
      </c>
      <c r="N72" s="89"/>
      <c r="O72" s="86">
        <f>SUM(P72:Q72)</f>
        <v>0</v>
      </c>
      <c r="P72" s="86"/>
      <c r="Q72" s="86"/>
      <c r="R72" s="86">
        <f>SUM(S72:T72)</f>
        <v>0</v>
      </c>
      <c r="S72" s="86"/>
      <c r="T72" s="89"/>
      <c r="U72" s="86">
        <f t="shared" ref="U72:W82" si="45">-O72+R72</f>
        <v>0</v>
      </c>
      <c r="V72" s="86">
        <f t="shared" si="45"/>
        <v>0</v>
      </c>
      <c r="W72" s="86">
        <f t="shared" si="45"/>
        <v>0</v>
      </c>
      <c r="X72" s="89">
        <f t="shared" si="5"/>
        <v>0</v>
      </c>
      <c r="Y72" s="89">
        <f t="shared" si="6"/>
        <v>0</v>
      </c>
      <c r="Z72" s="89" t="e">
        <f t="shared" si="7"/>
        <v>#DIV/0!</v>
      </c>
      <c r="AA72" s="89">
        <f t="shared" si="8"/>
        <v>0</v>
      </c>
      <c r="AB72" s="89">
        <f t="shared" si="9"/>
        <v>0</v>
      </c>
      <c r="AC72" s="89" t="e">
        <f t="shared" si="10"/>
        <v>#DIV/0!</v>
      </c>
    </row>
    <row r="73" spans="1:29" s="85" customFormat="1" ht="9" thickBot="1">
      <c r="A73" s="359" t="s">
        <v>350</v>
      </c>
      <c r="B73" s="351"/>
      <c r="C73" s="351"/>
      <c r="D73" s="351" t="s">
        <v>298</v>
      </c>
      <c r="E73" s="351"/>
      <c r="F73" s="351"/>
      <c r="G73" s="351"/>
      <c r="H73" s="351"/>
      <c r="I73" s="86">
        <f t="shared" ref="I73:T73" si="46">SUM(I62:I72)</f>
        <v>4967.32</v>
      </c>
      <c r="J73" s="86">
        <f t="shared" si="46"/>
        <v>2585</v>
      </c>
      <c r="K73" s="89">
        <f t="shared" si="46"/>
        <v>2382.3200000000002</v>
      </c>
      <c r="L73" s="86">
        <f t="shared" si="46"/>
        <v>417.8</v>
      </c>
      <c r="M73" s="86">
        <f t="shared" si="46"/>
        <v>417.8</v>
      </c>
      <c r="N73" s="89">
        <f t="shared" si="46"/>
        <v>0</v>
      </c>
      <c r="O73" s="86">
        <f t="shared" si="46"/>
        <v>40</v>
      </c>
      <c r="P73" s="86">
        <f t="shared" si="46"/>
        <v>40</v>
      </c>
      <c r="Q73" s="86">
        <f t="shared" si="46"/>
        <v>0</v>
      </c>
      <c r="R73" s="86">
        <f t="shared" si="46"/>
        <v>109.96996999999999</v>
      </c>
      <c r="S73" s="86">
        <f t="shared" si="46"/>
        <v>109.96996999999999</v>
      </c>
      <c r="T73" s="89">
        <f t="shared" si="46"/>
        <v>0</v>
      </c>
      <c r="U73" s="86">
        <f t="shared" si="45"/>
        <v>69.969969999999989</v>
      </c>
      <c r="V73" s="86">
        <f t="shared" si="45"/>
        <v>69.969969999999989</v>
      </c>
      <c r="W73" s="86">
        <f t="shared" si="45"/>
        <v>0</v>
      </c>
      <c r="X73" s="89">
        <f t="shared" si="5"/>
        <v>0.80526320027701059</v>
      </c>
      <c r="Y73" s="89">
        <f t="shared" si="6"/>
        <v>1.5473887814313347</v>
      </c>
      <c r="Z73" s="89">
        <f t="shared" si="7"/>
        <v>0</v>
      </c>
      <c r="AA73" s="89">
        <f t="shared" si="8"/>
        <v>2.213869249414171</v>
      </c>
      <c r="AB73" s="89">
        <f t="shared" si="9"/>
        <v>4.2541574468085104</v>
      </c>
      <c r="AC73" s="89">
        <f t="shared" si="10"/>
        <v>0</v>
      </c>
    </row>
    <row r="74" spans="1:29" s="136" customFormat="1" ht="16.5">
      <c r="A74" s="356" t="s">
        <v>349</v>
      </c>
      <c r="B74" s="351">
        <v>6</v>
      </c>
      <c r="C74" s="351" t="s">
        <v>109</v>
      </c>
      <c r="D74" s="108" t="s">
        <v>324</v>
      </c>
      <c r="E74" s="11" t="s">
        <v>683</v>
      </c>
      <c r="F74" s="11"/>
      <c r="G74" s="172"/>
      <c r="H74" s="172"/>
      <c r="I74" s="86">
        <f>SUM(J74:K74)</f>
        <v>1573.8000000000002</v>
      </c>
      <c r="J74" s="86">
        <f>J75+J76+J77+J78+J79+J80+J81+J82</f>
        <v>1573.8000000000002</v>
      </c>
      <c r="K74" s="86">
        <f>K75+K76+K77+K78+K79+K80+K81+K82</f>
        <v>0</v>
      </c>
      <c r="L74" s="86">
        <f>SUM(M74:N74)</f>
        <v>0</v>
      </c>
      <c r="M74" s="86">
        <f>M75+M76+M77+M78+M79+M80+M81+M82</f>
        <v>0</v>
      </c>
      <c r="N74" s="86">
        <f>N75+N76+N77+N78+N79+N80+N81+N82</f>
        <v>0</v>
      </c>
      <c r="O74" s="86">
        <f>SUM(P74:Q74)</f>
        <v>0</v>
      </c>
      <c r="P74" s="86">
        <f>P75+P76+P77+P78+P79+P80+P81+P82</f>
        <v>0</v>
      </c>
      <c r="Q74" s="86">
        <f>Q75+Q76+Q77+Q78+Q79+Q80+Q81+Q82</f>
        <v>0</v>
      </c>
      <c r="R74" s="86">
        <f>SUM(S74:T74)</f>
        <v>0</v>
      </c>
      <c r="S74" s="86">
        <f>S75+S76+S77+S78+S79+S80+S81+S82</f>
        <v>0</v>
      </c>
      <c r="T74" s="86">
        <f>T75+T76+T77+T78+T79+T80+T81+T82</f>
        <v>0</v>
      </c>
      <c r="U74" s="86">
        <f t="shared" si="45"/>
        <v>0</v>
      </c>
      <c r="V74" s="86">
        <f t="shared" si="45"/>
        <v>0</v>
      </c>
      <c r="W74" s="86">
        <f t="shared" si="45"/>
        <v>0</v>
      </c>
      <c r="X74" s="89">
        <f t="shared" ref="X74:X137" si="47">O74/I74*100</f>
        <v>0</v>
      </c>
      <c r="Y74" s="89">
        <f t="shared" ref="Y74:Y137" si="48">P74/J74*100</f>
        <v>0</v>
      </c>
      <c r="Z74" s="89" t="e">
        <f t="shared" ref="Z74:Z137" si="49">Q74/K74*100</f>
        <v>#DIV/0!</v>
      </c>
      <c r="AA74" s="89">
        <f t="shared" ref="AA74:AA137" si="50">R74/I74*100</f>
        <v>0</v>
      </c>
      <c r="AB74" s="89">
        <f t="shared" ref="AB74:AB137" si="51">S74/J74*100</f>
        <v>0</v>
      </c>
      <c r="AC74" s="89" t="e">
        <f t="shared" ref="AC74:AC137" si="52">T74/K74*100</f>
        <v>#DIV/0!</v>
      </c>
    </row>
    <row r="75" spans="1:29" s="85" customFormat="1" ht="16.5">
      <c r="A75" s="358" t="s">
        <v>349</v>
      </c>
      <c r="B75" s="351"/>
      <c r="C75" s="351"/>
      <c r="D75" s="108" t="s">
        <v>303</v>
      </c>
      <c r="E75" s="180" t="s">
        <v>684</v>
      </c>
      <c r="F75" s="11" t="s">
        <v>720</v>
      </c>
      <c r="G75" s="52"/>
      <c r="H75" s="52"/>
      <c r="I75" s="86">
        <f>SUM(J75:K75)</f>
        <v>82</v>
      </c>
      <c r="J75" s="86">
        <v>82</v>
      </c>
      <c r="K75" s="89"/>
      <c r="L75" s="86">
        <f>SUM(M75:N75)</f>
        <v>0</v>
      </c>
      <c r="M75" s="86"/>
      <c r="N75" s="89"/>
      <c r="O75" s="86">
        <f>SUM(P75:Q75)</f>
        <v>0</v>
      </c>
      <c r="P75" s="86"/>
      <c r="Q75" s="89"/>
      <c r="R75" s="86">
        <f>SUM(S75:T75)</f>
        <v>0</v>
      </c>
      <c r="S75" s="86"/>
      <c r="T75" s="89"/>
      <c r="U75" s="86">
        <f t="shared" si="45"/>
        <v>0</v>
      </c>
      <c r="V75" s="86">
        <f t="shared" si="45"/>
        <v>0</v>
      </c>
      <c r="W75" s="86">
        <f t="shared" si="45"/>
        <v>0</v>
      </c>
      <c r="X75" s="89">
        <f t="shared" si="47"/>
        <v>0</v>
      </c>
      <c r="Y75" s="89">
        <f t="shared" si="48"/>
        <v>0</v>
      </c>
      <c r="Z75" s="89" t="e">
        <f t="shared" si="49"/>
        <v>#DIV/0!</v>
      </c>
      <c r="AA75" s="89">
        <f t="shared" si="50"/>
        <v>0</v>
      </c>
      <c r="AB75" s="89">
        <f t="shared" si="51"/>
        <v>0</v>
      </c>
      <c r="AC75" s="89" t="e">
        <f t="shared" si="52"/>
        <v>#DIV/0!</v>
      </c>
    </row>
    <row r="76" spans="1:29" s="85" customFormat="1" ht="24.75">
      <c r="A76" s="358"/>
      <c r="B76" s="351"/>
      <c r="C76" s="351"/>
      <c r="D76" s="108" t="s">
        <v>304</v>
      </c>
      <c r="E76" s="180" t="s">
        <v>685</v>
      </c>
      <c r="F76" s="11" t="s">
        <v>721</v>
      </c>
      <c r="G76" s="52"/>
      <c r="H76" s="52"/>
      <c r="I76" s="86">
        <f t="shared" ref="I76:I102" si="53">SUM(J76:K76)</f>
        <v>260</v>
      </c>
      <c r="J76" s="86">
        <v>260</v>
      </c>
      <c r="K76" s="89"/>
      <c r="L76" s="86">
        <f t="shared" ref="L76:L102" si="54">SUM(M76:N76)</f>
        <v>0</v>
      </c>
      <c r="M76" s="86"/>
      <c r="N76" s="89"/>
      <c r="O76" s="86">
        <f t="shared" ref="O76:O102" si="55">SUM(P76:Q76)</f>
        <v>0</v>
      </c>
      <c r="P76" s="86"/>
      <c r="Q76" s="89"/>
      <c r="R76" s="86">
        <f t="shared" ref="R76:R102" si="56">SUM(S76:T76)</f>
        <v>0</v>
      </c>
      <c r="S76" s="86"/>
      <c r="T76" s="89"/>
      <c r="U76" s="86">
        <f t="shared" si="45"/>
        <v>0</v>
      </c>
      <c r="V76" s="86">
        <f t="shared" si="45"/>
        <v>0</v>
      </c>
      <c r="W76" s="86">
        <f t="shared" si="45"/>
        <v>0</v>
      </c>
      <c r="X76" s="89">
        <f t="shared" si="47"/>
        <v>0</v>
      </c>
      <c r="Y76" s="89">
        <f t="shared" si="48"/>
        <v>0</v>
      </c>
      <c r="Z76" s="89" t="e">
        <f t="shared" si="49"/>
        <v>#DIV/0!</v>
      </c>
      <c r="AA76" s="89">
        <f t="shared" si="50"/>
        <v>0</v>
      </c>
      <c r="AB76" s="89">
        <f t="shared" si="51"/>
        <v>0</v>
      </c>
      <c r="AC76" s="89" t="e">
        <f t="shared" si="52"/>
        <v>#DIV/0!</v>
      </c>
    </row>
    <row r="77" spans="1:29" s="85" customFormat="1">
      <c r="A77" s="358"/>
      <c r="B77" s="351"/>
      <c r="C77" s="351"/>
      <c r="D77" s="108" t="s">
        <v>305</v>
      </c>
      <c r="E77" s="180" t="s">
        <v>686</v>
      </c>
      <c r="F77" s="11" t="s">
        <v>722</v>
      </c>
      <c r="G77" s="52" t="s">
        <v>723</v>
      </c>
      <c r="H77" s="52"/>
      <c r="I77" s="86">
        <f t="shared" si="53"/>
        <v>60</v>
      </c>
      <c r="J77" s="86">
        <v>60</v>
      </c>
      <c r="K77" s="89"/>
      <c r="L77" s="86">
        <f t="shared" si="54"/>
        <v>0</v>
      </c>
      <c r="M77" s="86"/>
      <c r="N77" s="89"/>
      <c r="O77" s="86">
        <f t="shared" si="55"/>
        <v>0</v>
      </c>
      <c r="P77" s="86"/>
      <c r="Q77" s="89"/>
      <c r="R77" s="86">
        <f t="shared" si="56"/>
        <v>0</v>
      </c>
      <c r="S77" s="86"/>
      <c r="T77" s="89"/>
      <c r="U77" s="86">
        <f t="shared" si="45"/>
        <v>0</v>
      </c>
      <c r="V77" s="86">
        <f t="shared" si="45"/>
        <v>0</v>
      </c>
      <c r="W77" s="86">
        <f t="shared" si="45"/>
        <v>0</v>
      </c>
      <c r="X77" s="89">
        <f t="shared" si="47"/>
        <v>0</v>
      </c>
      <c r="Y77" s="89">
        <f t="shared" si="48"/>
        <v>0</v>
      </c>
      <c r="Z77" s="89" t="e">
        <f t="shared" si="49"/>
        <v>#DIV/0!</v>
      </c>
      <c r="AA77" s="89">
        <f t="shared" si="50"/>
        <v>0</v>
      </c>
      <c r="AB77" s="89">
        <f t="shared" si="51"/>
        <v>0</v>
      </c>
      <c r="AC77" s="89" t="e">
        <f t="shared" si="52"/>
        <v>#DIV/0!</v>
      </c>
    </row>
    <row r="78" spans="1:29" s="85" customFormat="1" ht="33">
      <c r="A78" s="358"/>
      <c r="B78" s="351"/>
      <c r="C78" s="351"/>
      <c r="D78" s="108" t="s">
        <v>370</v>
      </c>
      <c r="E78" s="180" t="s">
        <v>687</v>
      </c>
      <c r="F78" s="11" t="s">
        <v>724</v>
      </c>
      <c r="G78" s="52">
        <f>4+1+1+2+2+2+2+1+1+4+2+3+2+2+3+2+1+3</f>
        <v>38</v>
      </c>
      <c r="H78" s="52"/>
      <c r="I78" s="86">
        <f t="shared" si="53"/>
        <v>176.85</v>
      </c>
      <c r="J78" s="86">
        <v>176.85</v>
      </c>
      <c r="K78" s="89"/>
      <c r="L78" s="86">
        <f t="shared" si="54"/>
        <v>0</v>
      </c>
      <c r="M78" s="86"/>
      <c r="N78" s="89"/>
      <c r="O78" s="86">
        <f t="shared" si="55"/>
        <v>0</v>
      </c>
      <c r="P78" s="86"/>
      <c r="Q78" s="89"/>
      <c r="R78" s="86">
        <f t="shared" si="56"/>
        <v>0</v>
      </c>
      <c r="S78" s="86"/>
      <c r="T78" s="89"/>
      <c r="U78" s="86">
        <f t="shared" si="45"/>
        <v>0</v>
      </c>
      <c r="V78" s="86">
        <f t="shared" si="45"/>
        <v>0</v>
      </c>
      <c r="W78" s="86">
        <f t="shared" si="45"/>
        <v>0</v>
      </c>
      <c r="X78" s="89">
        <f t="shared" si="47"/>
        <v>0</v>
      </c>
      <c r="Y78" s="89">
        <f t="shared" si="48"/>
        <v>0</v>
      </c>
      <c r="Z78" s="89" t="e">
        <f t="shared" si="49"/>
        <v>#DIV/0!</v>
      </c>
      <c r="AA78" s="89">
        <f t="shared" si="50"/>
        <v>0</v>
      </c>
      <c r="AB78" s="89">
        <f t="shared" si="51"/>
        <v>0</v>
      </c>
      <c r="AC78" s="89" t="e">
        <f t="shared" si="52"/>
        <v>#DIV/0!</v>
      </c>
    </row>
    <row r="79" spans="1:29" s="85" customFormat="1" ht="16.5">
      <c r="A79" s="358"/>
      <c r="B79" s="351"/>
      <c r="C79" s="351"/>
      <c r="D79" s="108" t="s">
        <v>315</v>
      </c>
      <c r="E79" s="180" t="s">
        <v>688</v>
      </c>
      <c r="F79" s="11" t="s">
        <v>725</v>
      </c>
      <c r="G79" s="52"/>
      <c r="H79" s="52"/>
      <c r="I79" s="86">
        <f t="shared" si="53"/>
        <v>218</v>
      </c>
      <c r="J79" s="86">
        <v>218</v>
      </c>
      <c r="K79" s="89"/>
      <c r="L79" s="86">
        <f t="shared" si="54"/>
        <v>0</v>
      </c>
      <c r="M79" s="86"/>
      <c r="N79" s="89"/>
      <c r="O79" s="86">
        <f t="shared" si="55"/>
        <v>0</v>
      </c>
      <c r="P79" s="86"/>
      <c r="Q79" s="89"/>
      <c r="R79" s="86">
        <f t="shared" si="56"/>
        <v>0</v>
      </c>
      <c r="S79" s="86"/>
      <c r="T79" s="89"/>
      <c r="U79" s="86">
        <f t="shared" si="45"/>
        <v>0</v>
      </c>
      <c r="V79" s="86">
        <f t="shared" si="45"/>
        <v>0</v>
      </c>
      <c r="W79" s="86">
        <f t="shared" si="45"/>
        <v>0</v>
      </c>
      <c r="X79" s="89">
        <f t="shared" si="47"/>
        <v>0</v>
      </c>
      <c r="Y79" s="89">
        <f t="shared" si="48"/>
        <v>0</v>
      </c>
      <c r="Z79" s="89" t="e">
        <f t="shared" si="49"/>
        <v>#DIV/0!</v>
      </c>
      <c r="AA79" s="89">
        <f t="shared" si="50"/>
        <v>0</v>
      </c>
      <c r="AB79" s="89">
        <f t="shared" si="51"/>
        <v>0</v>
      </c>
      <c r="AC79" s="89" t="e">
        <f t="shared" si="52"/>
        <v>#DIV/0!</v>
      </c>
    </row>
    <row r="80" spans="1:29" s="85" customFormat="1" ht="16.5">
      <c r="A80" s="358"/>
      <c r="B80" s="351"/>
      <c r="C80" s="351"/>
      <c r="D80" s="108" t="s">
        <v>316</v>
      </c>
      <c r="E80" s="180" t="s">
        <v>727</v>
      </c>
      <c r="F80" s="11" t="s">
        <v>726</v>
      </c>
      <c r="G80" s="52"/>
      <c r="H80" s="52"/>
      <c r="I80" s="86">
        <f t="shared" si="53"/>
        <v>26.05</v>
      </c>
      <c r="J80" s="86">
        <v>26.05</v>
      </c>
      <c r="K80" s="89"/>
      <c r="L80" s="86">
        <f t="shared" si="54"/>
        <v>0</v>
      </c>
      <c r="M80" s="86"/>
      <c r="N80" s="89"/>
      <c r="O80" s="86">
        <f t="shared" si="55"/>
        <v>0</v>
      </c>
      <c r="P80" s="86"/>
      <c r="Q80" s="89"/>
      <c r="R80" s="86">
        <f t="shared" si="56"/>
        <v>0</v>
      </c>
      <c r="S80" s="86"/>
      <c r="T80" s="89"/>
      <c r="U80" s="86">
        <f t="shared" si="45"/>
        <v>0</v>
      </c>
      <c r="V80" s="86">
        <f t="shared" si="45"/>
        <v>0</v>
      </c>
      <c r="W80" s="86">
        <f t="shared" si="45"/>
        <v>0</v>
      </c>
      <c r="X80" s="89">
        <f t="shared" si="47"/>
        <v>0</v>
      </c>
      <c r="Y80" s="89">
        <f t="shared" si="48"/>
        <v>0</v>
      </c>
      <c r="Z80" s="89" t="e">
        <f t="shared" si="49"/>
        <v>#DIV/0!</v>
      </c>
      <c r="AA80" s="89">
        <f t="shared" si="50"/>
        <v>0</v>
      </c>
      <c r="AB80" s="89">
        <f t="shared" si="51"/>
        <v>0</v>
      </c>
      <c r="AC80" s="89" t="e">
        <f t="shared" si="52"/>
        <v>#DIV/0!</v>
      </c>
    </row>
    <row r="81" spans="1:29" s="85" customFormat="1" ht="33">
      <c r="A81" s="358"/>
      <c r="B81" s="351"/>
      <c r="C81" s="351"/>
      <c r="D81" s="108" t="s">
        <v>317</v>
      </c>
      <c r="E81" s="180" t="s">
        <v>690</v>
      </c>
      <c r="F81" s="11" t="s">
        <v>728</v>
      </c>
      <c r="G81" s="52"/>
      <c r="H81" s="52"/>
      <c r="I81" s="86">
        <f t="shared" si="53"/>
        <v>460</v>
      </c>
      <c r="J81" s="86">
        <v>460</v>
      </c>
      <c r="K81" s="89"/>
      <c r="L81" s="86">
        <f t="shared" si="54"/>
        <v>0</v>
      </c>
      <c r="M81" s="86"/>
      <c r="N81" s="89"/>
      <c r="O81" s="86">
        <f t="shared" si="55"/>
        <v>0</v>
      </c>
      <c r="P81" s="86"/>
      <c r="Q81" s="89"/>
      <c r="R81" s="86">
        <f t="shared" si="56"/>
        <v>0</v>
      </c>
      <c r="S81" s="86"/>
      <c r="T81" s="89"/>
      <c r="U81" s="86">
        <f t="shared" si="45"/>
        <v>0</v>
      </c>
      <c r="V81" s="86">
        <f t="shared" si="45"/>
        <v>0</v>
      </c>
      <c r="W81" s="86">
        <f t="shared" si="45"/>
        <v>0</v>
      </c>
      <c r="X81" s="89">
        <f t="shared" si="47"/>
        <v>0</v>
      </c>
      <c r="Y81" s="89">
        <f t="shared" si="48"/>
        <v>0</v>
      </c>
      <c r="Z81" s="89" t="e">
        <f t="shared" si="49"/>
        <v>#DIV/0!</v>
      </c>
      <c r="AA81" s="89">
        <f t="shared" si="50"/>
        <v>0</v>
      </c>
      <c r="AB81" s="89">
        <f t="shared" si="51"/>
        <v>0</v>
      </c>
      <c r="AC81" s="89" t="e">
        <f t="shared" si="52"/>
        <v>#DIV/0!</v>
      </c>
    </row>
    <row r="82" spans="1:29" s="85" customFormat="1" ht="33">
      <c r="A82" s="358"/>
      <c r="B82" s="351"/>
      <c r="C82" s="351"/>
      <c r="D82" s="108" t="s">
        <v>691</v>
      </c>
      <c r="E82" s="180" t="s">
        <v>689</v>
      </c>
      <c r="F82" s="11" t="s">
        <v>729</v>
      </c>
      <c r="G82" s="52"/>
      <c r="H82" s="52"/>
      <c r="I82" s="86">
        <f t="shared" si="53"/>
        <v>290.89999999999998</v>
      </c>
      <c r="J82" s="86">
        <v>290.89999999999998</v>
      </c>
      <c r="K82" s="89"/>
      <c r="L82" s="86">
        <f t="shared" si="54"/>
        <v>0</v>
      </c>
      <c r="M82" s="86"/>
      <c r="N82" s="89"/>
      <c r="O82" s="86">
        <f t="shared" si="55"/>
        <v>0</v>
      </c>
      <c r="P82" s="86"/>
      <c r="Q82" s="89"/>
      <c r="R82" s="86">
        <f t="shared" si="56"/>
        <v>0</v>
      </c>
      <c r="S82" s="86"/>
      <c r="T82" s="89"/>
      <c r="U82" s="86">
        <f t="shared" si="45"/>
        <v>0</v>
      </c>
      <c r="V82" s="86">
        <f t="shared" si="45"/>
        <v>0</v>
      </c>
      <c r="W82" s="86">
        <f t="shared" si="45"/>
        <v>0</v>
      </c>
      <c r="X82" s="89">
        <f t="shared" si="47"/>
        <v>0</v>
      </c>
      <c r="Y82" s="89">
        <f t="shared" si="48"/>
        <v>0</v>
      </c>
      <c r="Z82" s="89" t="e">
        <f t="shared" si="49"/>
        <v>#DIV/0!</v>
      </c>
      <c r="AA82" s="89">
        <f t="shared" si="50"/>
        <v>0</v>
      </c>
      <c r="AB82" s="89">
        <f t="shared" si="51"/>
        <v>0</v>
      </c>
      <c r="AC82" s="89" t="e">
        <f t="shared" si="52"/>
        <v>#DIV/0!</v>
      </c>
    </row>
    <row r="83" spans="1:29" s="85" customFormat="1" ht="16.5">
      <c r="A83" s="358" t="s">
        <v>349</v>
      </c>
      <c r="B83" s="351"/>
      <c r="C83" s="351"/>
      <c r="D83" s="108" t="s">
        <v>307</v>
      </c>
      <c r="E83" s="10" t="s">
        <v>692</v>
      </c>
      <c r="F83" s="11"/>
      <c r="G83" s="52"/>
      <c r="H83" s="52"/>
      <c r="I83" s="86">
        <f t="shared" si="53"/>
        <v>737.45</v>
      </c>
      <c r="J83" s="86">
        <f>J84+J85</f>
        <v>737.45</v>
      </c>
      <c r="K83" s="86">
        <f>K84+K85</f>
        <v>0</v>
      </c>
      <c r="L83" s="86">
        <f t="shared" si="54"/>
        <v>0</v>
      </c>
      <c r="M83" s="86">
        <f>M84+M85</f>
        <v>0</v>
      </c>
      <c r="N83" s="86">
        <f>N84+N85</f>
        <v>0</v>
      </c>
      <c r="O83" s="86">
        <f t="shared" si="55"/>
        <v>0</v>
      </c>
      <c r="P83" s="86">
        <f>P84+P85</f>
        <v>0</v>
      </c>
      <c r="Q83" s="86">
        <f>Q84+Q85</f>
        <v>0</v>
      </c>
      <c r="R83" s="86">
        <f t="shared" si="56"/>
        <v>0</v>
      </c>
      <c r="S83" s="86">
        <f>S84+S85</f>
        <v>0</v>
      </c>
      <c r="T83" s="86">
        <f>T84+T85</f>
        <v>0</v>
      </c>
      <c r="U83" s="86">
        <f t="shared" ref="U83:W86" si="57">-O83+R83</f>
        <v>0</v>
      </c>
      <c r="V83" s="86">
        <f t="shared" si="57"/>
        <v>0</v>
      </c>
      <c r="W83" s="86">
        <f t="shared" si="57"/>
        <v>0</v>
      </c>
      <c r="X83" s="89">
        <f t="shared" si="47"/>
        <v>0</v>
      </c>
      <c r="Y83" s="89">
        <f t="shared" si="48"/>
        <v>0</v>
      </c>
      <c r="Z83" s="89" t="e">
        <f t="shared" si="49"/>
        <v>#DIV/0!</v>
      </c>
      <c r="AA83" s="89">
        <f t="shared" si="50"/>
        <v>0</v>
      </c>
      <c r="AB83" s="89">
        <f t="shared" si="51"/>
        <v>0</v>
      </c>
      <c r="AC83" s="89" t="e">
        <f t="shared" si="52"/>
        <v>#DIV/0!</v>
      </c>
    </row>
    <row r="84" spans="1:29" s="85" customFormat="1" ht="16.5">
      <c r="A84" s="358"/>
      <c r="B84" s="351"/>
      <c r="C84" s="351"/>
      <c r="D84" s="108" t="s">
        <v>318</v>
      </c>
      <c r="E84" s="10" t="s">
        <v>730</v>
      </c>
      <c r="F84" s="11" t="s">
        <v>40</v>
      </c>
      <c r="G84" s="52"/>
      <c r="H84" s="52"/>
      <c r="I84" s="86">
        <f t="shared" si="53"/>
        <v>346.48</v>
      </c>
      <c r="J84" s="86">
        <v>346.48</v>
      </c>
      <c r="K84" s="89"/>
      <c r="L84" s="86">
        <f t="shared" si="54"/>
        <v>0</v>
      </c>
      <c r="M84" s="86"/>
      <c r="N84" s="89"/>
      <c r="O84" s="86">
        <f t="shared" si="55"/>
        <v>0</v>
      </c>
      <c r="P84" s="86"/>
      <c r="Q84" s="89"/>
      <c r="R84" s="86">
        <f t="shared" si="56"/>
        <v>0</v>
      </c>
      <c r="S84" s="86"/>
      <c r="T84" s="89"/>
      <c r="U84" s="86">
        <f t="shared" si="57"/>
        <v>0</v>
      </c>
      <c r="V84" s="86">
        <f t="shared" si="57"/>
        <v>0</v>
      </c>
      <c r="W84" s="86">
        <f t="shared" si="57"/>
        <v>0</v>
      </c>
      <c r="X84" s="89">
        <f t="shared" si="47"/>
        <v>0</v>
      </c>
      <c r="Y84" s="89">
        <f t="shared" si="48"/>
        <v>0</v>
      </c>
      <c r="Z84" s="89" t="e">
        <f t="shared" si="49"/>
        <v>#DIV/0!</v>
      </c>
      <c r="AA84" s="89">
        <f t="shared" si="50"/>
        <v>0</v>
      </c>
      <c r="AB84" s="89">
        <f t="shared" si="51"/>
        <v>0</v>
      </c>
      <c r="AC84" s="89" t="e">
        <f t="shared" si="52"/>
        <v>#DIV/0!</v>
      </c>
    </row>
    <row r="85" spans="1:29" s="85" customFormat="1" ht="24.75">
      <c r="A85" s="358"/>
      <c r="B85" s="351"/>
      <c r="C85" s="351"/>
      <c r="D85" s="108" t="s">
        <v>319</v>
      </c>
      <c r="E85" s="10" t="s">
        <v>731</v>
      </c>
      <c r="F85" s="11" t="s">
        <v>732</v>
      </c>
      <c r="G85" s="52"/>
      <c r="H85" s="52"/>
      <c r="I85" s="86">
        <f t="shared" si="53"/>
        <v>390.97</v>
      </c>
      <c r="J85" s="86">
        <v>390.97</v>
      </c>
      <c r="K85" s="89"/>
      <c r="L85" s="86">
        <f t="shared" si="54"/>
        <v>0</v>
      </c>
      <c r="M85" s="86"/>
      <c r="N85" s="89"/>
      <c r="O85" s="86">
        <f t="shared" si="55"/>
        <v>0</v>
      </c>
      <c r="P85" s="86"/>
      <c r="Q85" s="89"/>
      <c r="R85" s="86">
        <f t="shared" si="56"/>
        <v>0</v>
      </c>
      <c r="S85" s="86"/>
      <c r="T85" s="89"/>
      <c r="U85" s="86">
        <f t="shared" si="57"/>
        <v>0</v>
      </c>
      <c r="V85" s="86">
        <f t="shared" si="57"/>
        <v>0</v>
      </c>
      <c r="W85" s="86">
        <f t="shared" si="57"/>
        <v>0</v>
      </c>
      <c r="X85" s="89">
        <f t="shared" si="47"/>
        <v>0</v>
      </c>
      <c r="Y85" s="89">
        <f t="shared" si="48"/>
        <v>0</v>
      </c>
      <c r="Z85" s="89" t="e">
        <f t="shared" si="49"/>
        <v>#DIV/0!</v>
      </c>
      <c r="AA85" s="89">
        <f t="shared" si="50"/>
        <v>0</v>
      </c>
      <c r="AB85" s="89">
        <f t="shared" si="51"/>
        <v>0</v>
      </c>
      <c r="AC85" s="89" t="e">
        <f t="shared" si="52"/>
        <v>#DIV/0!</v>
      </c>
    </row>
    <row r="86" spans="1:29" s="85" customFormat="1">
      <c r="A86" s="358" t="s">
        <v>349</v>
      </c>
      <c r="B86" s="351"/>
      <c r="C86" s="351"/>
      <c r="D86" s="108" t="s">
        <v>308</v>
      </c>
      <c r="E86" s="10" t="s">
        <v>693</v>
      </c>
      <c r="F86" s="11"/>
      <c r="G86" s="52"/>
      <c r="H86" s="52"/>
      <c r="I86" s="86">
        <f t="shared" si="53"/>
        <v>426.94</v>
      </c>
      <c r="J86" s="86">
        <f>J87</f>
        <v>426.94</v>
      </c>
      <c r="K86" s="86">
        <f>K87</f>
        <v>0</v>
      </c>
      <c r="L86" s="86">
        <f t="shared" si="54"/>
        <v>0</v>
      </c>
      <c r="M86" s="86">
        <f>M87</f>
        <v>0</v>
      </c>
      <c r="N86" s="86">
        <f>N87</f>
        <v>0</v>
      </c>
      <c r="O86" s="86">
        <f t="shared" si="55"/>
        <v>0</v>
      </c>
      <c r="P86" s="86">
        <f>P87</f>
        <v>0</v>
      </c>
      <c r="Q86" s="86">
        <f>Q87</f>
        <v>0</v>
      </c>
      <c r="R86" s="86">
        <f t="shared" si="56"/>
        <v>0</v>
      </c>
      <c r="S86" s="86">
        <f>S87</f>
        <v>0</v>
      </c>
      <c r="T86" s="86">
        <f>T87</f>
        <v>0</v>
      </c>
      <c r="U86" s="86">
        <f t="shared" si="57"/>
        <v>0</v>
      </c>
      <c r="V86" s="86">
        <f t="shared" si="57"/>
        <v>0</v>
      </c>
      <c r="W86" s="86">
        <f t="shared" si="57"/>
        <v>0</v>
      </c>
      <c r="X86" s="89">
        <f t="shared" si="47"/>
        <v>0</v>
      </c>
      <c r="Y86" s="89">
        <f t="shared" si="48"/>
        <v>0</v>
      </c>
      <c r="Z86" s="89" t="e">
        <f t="shared" si="49"/>
        <v>#DIV/0!</v>
      </c>
      <c r="AA86" s="89">
        <f t="shared" si="50"/>
        <v>0</v>
      </c>
      <c r="AB86" s="89">
        <f t="shared" si="51"/>
        <v>0</v>
      </c>
      <c r="AC86" s="89" t="e">
        <f t="shared" si="52"/>
        <v>#DIV/0!</v>
      </c>
    </row>
    <row r="87" spans="1:29" s="85" customFormat="1" ht="16.5">
      <c r="A87" s="358"/>
      <c r="B87" s="351"/>
      <c r="C87" s="351"/>
      <c r="D87" s="108" t="s">
        <v>320</v>
      </c>
      <c r="E87" s="10" t="s">
        <v>694</v>
      </c>
      <c r="F87" s="11" t="s">
        <v>733</v>
      </c>
      <c r="G87" s="52"/>
      <c r="H87" s="52"/>
      <c r="I87" s="86">
        <f t="shared" si="53"/>
        <v>426.94</v>
      </c>
      <c r="J87" s="86">
        <v>426.94</v>
      </c>
      <c r="K87" s="89"/>
      <c r="L87" s="86">
        <f t="shared" si="54"/>
        <v>0</v>
      </c>
      <c r="M87" s="86"/>
      <c r="N87" s="89"/>
      <c r="O87" s="86">
        <f t="shared" si="55"/>
        <v>0</v>
      </c>
      <c r="P87" s="86"/>
      <c r="Q87" s="89"/>
      <c r="R87" s="86">
        <f t="shared" si="56"/>
        <v>0</v>
      </c>
      <c r="S87" s="86"/>
      <c r="T87" s="89"/>
      <c r="U87" s="86"/>
      <c r="V87" s="86"/>
      <c r="W87" s="86"/>
      <c r="X87" s="89">
        <f t="shared" si="47"/>
        <v>0</v>
      </c>
      <c r="Y87" s="89">
        <f t="shared" si="48"/>
        <v>0</v>
      </c>
      <c r="Z87" s="89" t="e">
        <f t="shared" si="49"/>
        <v>#DIV/0!</v>
      </c>
      <c r="AA87" s="89">
        <f t="shared" si="50"/>
        <v>0</v>
      </c>
      <c r="AB87" s="89">
        <f t="shared" si="51"/>
        <v>0</v>
      </c>
      <c r="AC87" s="89" t="e">
        <f t="shared" si="52"/>
        <v>#DIV/0!</v>
      </c>
    </row>
    <row r="88" spans="1:29" s="85" customFormat="1">
      <c r="A88" s="358" t="s">
        <v>349</v>
      </c>
      <c r="B88" s="351"/>
      <c r="C88" s="351"/>
      <c r="D88" s="108" t="s">
        <v>309</v>
      </c>
      <c r="E88" s="10" t="s">
        <v>695</v>
      </c>
      <c r="F88" s="11" t="s">
        <v>734</v>
      </c>
      <c r="G88" s="52"/>
      <c r="H88" s="52"/>
      <c r="I88" s="86">
        <f t="shared" si="53"/>
        <v>8.33</v>
      </c>
      <c r="J88" s="86">
        <v>8.33</v>
      </c>
      <c r="K88" s="89"/>
      <c r="L88" s="86">
        <f t="shared" si="54"/>
        <v>0</v>
      </c>
      <c r="M88" s="86"/>
      <c r="N88" s="89"/>
      <c r="O88" s="86">
        <f t="shared" si="55"/>
        <v>0</v>
      </c>
      <c r="P88" s="86"/>
      <c r="Q88" s="89"/>
      <c r="R88" s="86">
        <f t="shared" si="56"/>
        <v>0</v>
      </c>
      <c r="S88" s="86"/>
      <c r="T88" s="89"/>
      <c r="U88" s="86">
        <f t="shared" ref="U88:W102" si="58">-O88+R88</f>
        <v>0</v>
      </c>
      <c r="V88" s="86">
        <f t="shared" si="58"/>
        <v>0</v>
      </c>
      <c r="W88" s="86">
        <f t="shared" si="58"/>
        <v>0</v>
      </c>
      <c r="X88" s="89">
        <f t="shared" si="47"/>
        <v>0</v>
      </c>
      <c r="Y88" s="89">
        <f t="shared" si="48"/>
        <v>0</v>
      </c>
      <c r="Z88" s="89" t="e">
        <f t="shared" si="49"/>
        <v>#DIV/0!</v>
      </c>
      <c r="AA88" s="89">
        <f t="shared" si="50"/>
        <v>0</v>
      </c>
      <c r="AB88" s="89">
        <f t="shared" si="51"/>
        <v>0</v>
      </c>
      <c r="AC88" s="89" t="e">
        <f t="shared" si="52"/>
        <v>#DIV/0!</v>
      </c>
    </row>
    <row r="89" spans="1:29" s="85" customFormat="1">
      <c r="A89" s="358" t="s">
        <v>349</v>
      </c>
      <c r="B89" s="351"/>
      <c r="C89" s="351"/>
      <c r="D89" s="108" t="s">
        <v>310</v>
      </c>
      <c r="E89" s="10" t="s">
        <v>696</v>
      </c>
      <c r="F89" s="11"/>
      <c r="G89" s="52"/>
      <c r="H89" s="52"/>
      <c r="I89" s="86">
        <f t="shared" si="53"/>
        <v>615</v>
      </c>
      <c r="J89" s="86">
        <f>J90+J91</f>
        <v>615</v>
      </c>
      <c r="K89" s="86">
        <f>K90+K91</f>
        <v>0</v>
      </c>
      <c r="L89" s="86">
        <f t="shared" si="54"/>
        <v>0</v>
      </c>
      <c r="M89" s="86">
        <f>M90+M91</f>
        <v>0</v>
      </c>
      <c r="N89" s="86">
        <f>N90+N91</f>
        <v>0</v>
      </c>
      <c r="O89" s="86">
        <f t="shared" si="55"/>
        <v>0</v>
      </c>
      <c r="P89" s="86">
        <f>P90+P91</f>
        <v>0</v>
      </c>
      <c r="Q89" s="86">
        <f>Q90+Q91</f>
        <v>0</v>
      </c>
      <c r="R89" s="86">
        <f t="shared" si="56"/>
        <v>0</v>
      </c>
      <c r="S89" s="86">
        <f>S90+S91</f>
        <v>0</v>
      </c>
      <c r="T89" s="86">
        <f>T90+T91</f>
        <v>0</v>
      </c>
      <c r="U89" s="86">
        <f t="shared" si="58"/>
        <v>0</v>
      </c>
      <c r="V89" s="86">
        <f t="shared" si="58"/>
        <v>0</v>
      </c>
      <c r="W89" s="86">
        <f t="shared" si="58"/>
        <v>0</v>
      </c>
      <c r="X89" s="89">
        <f t="shared" si="47"/>
        <v>0</v>
      </c>
      <c r="Y89" s="89">
        <f t="shared" si="48"/>
        <v>0</v>
      </c>
      <c r="Z89" s="89" t="e">
        <f t="shared" si="49"/>
        <v>#DIV/0!</v>
      </c>
      <c r="AA89" s="89">
        <f t="shared" si="50"/>
        <v>0</v>
      </c>
      <c r="AB89" s="89">
        <f t="shared" si="51"/>
        <v>0</v>
      </c>
      <c r="AC89" s="89" t="e">
        <f t="shared" si="52"/>
        <v>#DIV/0!</v>
      </c>
    </row>
    <row r="90" spans="1:29" s="85" customFormat="1" ht="41.25">
      <c r="A90" s="364"/>
      <c r="B90" s="351"/>
      <c r="C90" s="351"/>
      <c r="D90" s="108" t="s">
        <v>698</v>
      </c>
      <c r="E90" s="10" t="s">
        <v>697</v>
      </c>
      <c r="F90" s="11"/>
      <c r="G90" s="52"/>
      <c r="H90" s="52"/>
      <c r="I90" s="86">
        <f t="shared" si="53"/>
        <v>400</v>
      </c>
      <c r="J90" s="86">
        <v>400</v>
      </c>
      <c r="K90" s="89"/>
      <c r="L90" s="86">
        <f t="shared" si="54"/>
        <v>0</v>
      </c>
      <c r="M90" s="86"/>
      <c r="N90" s="89"/>
      <c r="O90" s="86">
        <f t="shared" si="55"/>
        <v>0</v>
      </c>
      <c r="P90" s="86"/>
      <c r="Q90" s="89"/>
      <c r="R90" s="86">
        <f t="shared" si="56"/>
        <v>0</v>
      </c>
      <c r="S90" s="86"/>
      <c r="T90" s="89"/>
      <c r="U90" s="86">
        <f t="shared" si="58"/>
        <v>0</v>
      </c>
      <c r="V90" s="86">
        <f t="shared" si="58"/>
        <v>0</v>
      </c>
      <c r="W90" s="86">
        <f t="shared" si="58"/>
        <v>0</v>
      </c>
      <c r="X90" s="89">
        <f t="shared" si="47"/>
        <v>0</v>
      </c>
      <c r="Y90" s="89">
        <f t="shared" si="48"/>
        <v>0</v>
      </c>
      <c r="Z90" s="89" t="e">
        <f t="shared" si="49"/>
        <v>#DIV/0!</v>
      </c>
      <c r="AA90" s="89">
        <f t="shared" si="50"/>
        <v>0</v>
      </c>
      <c r="AB90" s="89">
        <f t="shared" si="51"/>
        <v>0</v>
      </c>
      <c r="AC90" s="89" t="e">
        <f t="shared" si="52"/>
        <v>#DIV/0!</v>
      </c>
    </row>
    <row r="91" spans="1:29" s="85" customFormat="1" ht="33">
      <c r="A91" s="364"/>
      <c r="B91" s="351"/>
      <c r="C91" s="351"/>
      <c r="D91" s="108" t="s">
        <v>717</v>
      </c>
      <c r="E91" s="10" t="s">
        <v>699</v>
      </c>
      <c r="F91" s="11"/>
      <c r="G91" s="52"/>
      <c r="H91" s="52"/>
      <c r="I91" s="86">
        <f t="shared" si="53"/>
        <v>215</v>
      </c>
      <c r="J91" s="86">
        <v>215</v>
      </c>
      <c r="K91" s="89"/>
      <c r="L91" s="86">
        <f t="shared" si="54"/>
        <v>0</v>
      </c>
      <c r="M91" s="86"/>
      <c r="N91" s="89"/>
      <c r="O91" s="86">
        <f t="shared" si="55"/>
        <v>0</v>
      </c>
      <c r="P91" s="86"/>
      <c r="Q91" s="89"/>
      <c r="R91" s="86">
        <f t="shared" si="56"/>
        <v>0</v>
      </c>
      <c r="S91" s="86"/>
      <c r="T91" s="89"/>
      <c r="U91" s="86">
        <f t="shared" si="58"/>
        <v>0</v>
      </c>
      <c r="V91" s="86">
        <f t="shared" si="58"/>
        <v>0</v>
      </c>
      <c r="W91" s="86">
        <f t="shared" si="58"/>
        <v>0</v>
      </c>
      <c r="X91" s="89">
        <f t="shared" si="47"/>
        <v>0</v>
      </c>
      <c r="Y91" s="89">
        <f t="shared" si="48"/>
        <v>0</v>
      </c>
      <c r="Z91" s="89" t="e">
        <f t="shared" si="49"/>
        <v>#DIV/0!</v>
      </c>
      <c r="AA91" s="89">
        <f t="shared" si="50"/>
        <v>0</v>
      </c>
      <c r="AB91" s="89">
        <f t="shared" si="51"/>
        <v>0</v>
      </c>
      <c r="AC91" s="89" t="e">
        <f t="shared" si="52"/>
        <v>#DIV/0!</v>
      </c>
    </row>
    <row r="92" spans="1:29" s="85" customFormat="1">
      <c r="A92" s="364"/>
      <c r="B92" s="351"/>
      <c r="C92" s="351"/>
      <c r="D92" s="108" t="s">
        <v>311</v>
      </c>
      <c r="E92" s="10" t="s">
        <v>700</v>
      </c>
      <c r="F92" s="11"/>
      <c r="G92" s="52"/>
      <c r="H92" s="52"/>
      <c r="I92" s="86">
        <f t="shared" si="53"/>
        <v>5721.66</v>
      </c>
      <c r="J92" s="86">
        <f>J93+J98</f>
        <v>5721.66</v>
      </c>
      <c r="K92" s="86">
        <f>K93+K98</f>
        <v>0</v>
      </c>
      <c r="L92" s="86">
        <f t="shared" si="54"/>
        <v>0</v>
      </c>
      <c r="M92" s="86">
        <f>M93+M98</f>
        <v>0</v>
      </c>
      <c r="N92" s="86">
        <f>N93+N98</f>
        <v>0</v>
      </c>
      <c r="O92" s="86">
        <f t="shared" si="55"/>
        <v>14</v>
      </c>
      <c r="P92" s="86">
        <f>P93+P98</f>
        <v>14</v>
      </c>
      <c r="Q92" s="86">
        <f>Q93+Q98</f>
        <v>0</v>
      </c>
      <c r="R92" s="86">
        <f t="shared" si="56"/>
        <v>99.6</v>
      </c>
      <c r="S92" s="86">
        <f>S93+S98</f>
        <v>99.6</v>
      </c>
      <c r="T92" s="86">
        <f>T93+T98</f>
        <v>0</v>
      </c>
      <c r="U92" s="86">
        <f t="shared" si="58"/>
        <v>85.6</v>
      </c>
      <c r="V92" s="86">
        <f t="shared" si="58"/>
        <v>85.6</v>
      </c>
      <c r="W92" s="86">
        <f t="shared" si="58"/>
        <v>0</v>
      </c>
      <c r="X92" s="89">
        <f t="shared" si="47"/>
        <v>0.24468423499473929</v>
      </c>
      <c r="Y92" s="89">
        <f t="shared" si="48"/>
        <v>0.24468423499473929</v>
      </c>
      <c r="Z92" s="89" t="e">
        <f t="shared" si="49"/>
        <v>#DIV/0!</v>
      </c>
      <c r="AA92" s="89">
        <f t="shared" si="50"/>
        <v>1.7407535575340023</v>
      </c>
      <c r="AB92" s="89">
        <f t="shared" si="51"/>
        <v>1.7407535575340023</v>
      </c>
      <c r="AC92" s="89" t="e">
        <f t="shared" si="52"/>
        <v>#DIV/0!</v>
      </c>
    </row>
    <row r="93" spans="1:29" s="85" customFormat="1">
      <c r="A93" s="364"/>
      <c r="B93" s="351"/>
      <c r="C93" s="351"/>
      <c r="D93" s="108" t="s">
        <v>703</v>
      </c>
      <c r="E93" s="10" t="s">
        <v>321</v>
      </c>
      <c r="F93" s="11"/>
      <c r="G93" s="52"/>
      <c r="H93" s="52"/>
      <c r="I93" s="86">
        <f t="shared" si="53"/>
        <v>4784.66</v>
      </c>
      <c r="J93" s="86">
        <f>J94+J95+J96+J97</f>
        <v>4784.66</v>
      </c>
      <c r="K93" s="86">
        <f>K94+K95+K96+K97</f>
        <v>0</v>
      </c>
      <c r="L93" s="86">
        <f t="shared" si="54"/>
        <v>0</v>
      </c>
      <c r="M93" s="86">
        <f>M94+M95+M96+M97</f>
        <v>0</v>
      </c>
      <c r="N93" s="86">
        <f>N94+N95+N96+N97</f>
        <v>0</v>
      </c>
      <c r="O93" s="86">
        <f t="shared" si="55"/>
        <v>0</v>
      </c>
      <c r="P93" s="86">
        <f>P94+P95+P96+P97</f>
        <v>0</v>
      </c>
      <c r="Q93" s="86">
        <f>Q94+Q95+Q96+Q97</f>
        <v>0</v>
      </c>
      <c r="R93" s="86">
        <f t="shared" si="56"/>
        <v>99.6</v>
      </c>
      <c r="S93" s="86">
        <f>S94+S95+S96+S97</f>
        <v>99.6</v>
      </c>
      <c r="T93" s="86">
        <f>T94+T95+T96+T97</f>
        <v>0</v>
      </c>
      <c r="U93" s="86">
        <f t="shared" si="58"/>
        <v>99.6</v>
      </c>
      <c r="V93" s="86">
        <f t="shared" si="58"/>
        <v>99.6</v>
      </c>
      <c r="W93" s="86">
        <f t="shared" si="58"/>
        <v>0</v>
      </c>
      <c r="X93" s="89">
        <f t="shared" si="47"/>
        <v>0</v>
      </c>
      <c r="Y93" s="89">
        <f t="shared" si="48"/>
        <v>0</v>
      </c>
      <c r="Z93" s="89" t="e">
        <f t="shared" si="49"/>
        <v>#DIV/0!</v>
      </c>
      <c r="AA93" s="89">
        <f t="shared" si="50"/>
        <v>2.0816526148148458</v>
      </c>
      <c r="AB93" s="89">
        <f t="shared" si="51"/>
        <v>2.0816526148148458</v>
      </c>
      <c r="AC93" s="89" t="e">
        <f t="shared" si="52"/>
        <v>#DIV/0!</v>
      </c>
    </row>
    <row r="94" spans="1:29" s="85" customFormat="1" ht="16.5">
      <c r="A94" s="364"/>
      <c r="B94" s="351"/>
      <c r="C94" s="351"/>
      <c r="D94" s="108" t="s">
        <v>704</v>
      </c>
      <c r="E94" s="10" t="s">
        <v>718</v>
      </c>
      <c r="F94" s="11" t="s">
        <v>735</v>
      </c>
      <c r="G94" s="52"/>
      <c r="H94" s="52"/>
      <c r="I94" s="86">
        <f t="shared" si="53"/>
        <v>462.96</v>
      </c>
      <c r="J94" s="86">
        <v>462.96</v>
      </c>
      <c r="K94" s="89"/>
      <c r="L94" s="86">
        <f t="shared" si="54"/>
        <v>0</v>
      </c>
      <c r="M94" s="86"/>
      <c r="N94" s="89"/>
      <c r="O94" s="86">
        <f t="shared" si="55"/>
        <v>0</v>
      </c>
      <c r="P94" s="86"/>
      <c r="Q94" s="89"/>
      <c r="R94" s="86">
        <f t="shared" si="56"/>
        <v>99.6</v>
      </c>
      <c r="S94" s="86">
        <v>99.6</v>
      </c>
      <c r="T94" s="89"/>
      <c r="U94" s="86">
        <f t="shared" si="58"/>
        <v>99.6</v>
      </c>
      <c r="V94" s="86">
        <f t="shared" si="58"/>
        <v>99.6</v>
      </c>
      <c r="W94" s="86">
        <f t="shared" si="58"/>
        <v>0</v>
      </c>
      <c r="X94" s="89">
        <f t="shared" si="47"/>
        <v>0</v>
      </c>
      <c r="Y94" s="89">
        <f t="shared" si="48"/>
        <v>0</v>
      </c>
      <c r="Z94" s="89" t="e">
        <f t="shared" si="49"/>
        <v>#DIV/0!</v>
      </c>
      <c r="AA94" s="89">
        <f t="shared" si="50"/>
        <v>21.513737687921203</v>
      </c>
      <c r="AB94" s="89">
        <f t="shared" si="51"/>
        <v>21.513737687921203</v>
      </c>
      <c r="AC94" s="89" t="e">
        <f t="shared" si="52"/>
        <v>#DIV/0!</v>
      </c>
    </row>
    <row r="95" spans="1:29" s="85" customFormat="1" ht="16.5">
      <c r="A95" s="364"/>
      <c r="B95" s="351"/>
      <c r="C95" s="351"/>
      <c r="D95" s="108" t="s">
        <v>705</v>
      </c>
      <c r="E95" s="10" t="s">
        <v>701</v>
      </c>
      <c r="F95" s="11" t="s">
        <v>736</v>
      </c>
      <c r="G95" s="52"/>
      <c r="H95" s="52"/>
      <c r="I95" s="86">
        <f t="shared" si="53"/>
        <v>1160.7</v>
      </c>
      <c r="J95" s="86">
        <v>1160.7</v>
      </c>
      <c r="K95" s="89"/>
      <c r="L95" s="86">
        <f t="shared" si="54"/>
        <v>0</v>
      </c>
      <c r="M95" s="86"/>
      <c r="N95" s="89"/>
      <c r="O95" s="86">
        <f t="shared" si="55"/>
        <v>0</v>
      </c>
      <c r="P95" s="86"/>
      <c r="Q95" s="89"/>
      <c r="R95" s="86">
        <f t="shared" si="56"/>
        <v>0</v>
      </c>
      <c r="S95" s="86"/>
      <c r="T95" s="89"/>
      <c r="U95" s="86">
        <f t="shared" si="58"/>
        <v>0</v>
      </c>
      <c r="V95" s="86">
        <f t="shared" si="58"/>
        <v>0</v>
      </c>
      <c r="W95" s="86">
        <f t="shared" si="58"/>
        <v>0</v>
      </c>
      <c r="X95" s="89">
        <f t="shared" si="47"/>
        <v>0</v>
      </c>
      <c r="Y95" s="89">
        <f t="shared" si="48"/>
        <v>0</v>
      </c>
      <c r="Z95" s="89" t="e">
        <f t="shared" si="49"/>
        <v>#DIV/0!</v>
      </c>
      <c r="AA95" s="89">
        <f t="shared" si="50"/>
        <v>0</v>
      </c>
      <c r="AB95" s="89">
        <f t="shared" si="51"/>
        <v>0</v>
      </c>
      <c r="AC95" s="89" t="e">
        <f t="shared" si="52"/>
        <v>#DIV/0!</v>
      </c>
    </row>
    <row r="96" spans="1:29" s="85" customFormat="1" ht="24.75">
      <c r="A96" s="364"/>
      <c r="B96" s="351"/>
      <c r="C96" s="351"/>
      <c r="D96" s="108" t="s">
        <v>706</v>
      </c>
      <c r="E96" s="10" t="s">
        <v>914</v>
      </c>
      <c r="F96" s="11" t="s">
        <v>913</v>
      </c>
      <c r="G96" s="52"/>
      <c r="H96" s="52"/>
      <c r="I96" s="86">
        <f t="shared" si="53"/>
        <v>2361</v>
      </c>
      <c r="J96" s="86">
        <v>2361</v>
      </c>
      <c r="K96" s="89"/>
      <c r="L96" s="86">
        <f t="shared" si="54"/>
        <v>0</v>
      </c>
      <c r="M96" s="86"/>
      <c r="N96" s="89"/>
      <c r="O96" s="86">
        <f t="shared" si="55"/>
        <v>0</v>
      </c>
      <c r="P96" s="86"/>
      <c r="Q96" s="89"/>
      <c r="R96" s="86">
        <f t="shared" si="56"/>
        <v>0</v>
      </c>
      <c r="S96" s="86"/>
      <c r="T96" s="89"/>
      <c r="U96" s="86">
        <f t="shared" si="58"/>
        <v>0</v>
      </c>
      <c r="V96" s="86">
        <f t="shared" si="58"/>
        <v>0</v>
      </c>
      <c r="W96" s="86">
        <f t="shared" si="58"/>
        <v>0</v>
      </c>
      <c r="X96" s="89">
        <f t="shared" si="47"/>
        <v>0</v>
      </c>
      <c r="Y96" s="89">
        <f t="shared" si="48"/>
        <v>0</v>
      </c>
      <c r="Z96" s="89" t="e">
        <f t="shared" si="49"/>
        <v>#DIV/0!</v>
      </c>
      <c r="AA96" s="89">
        <f t="shared" si="50"/>
        <v>0</v>
      </c>
      <c r="AB96" s="89">
        <f t="shared" si="51"/>
        <v>0</v>
      </c>
      <c r="AC96" s="89" t="e">
        <f t="shared" si="52"/>
        <v>#DIV/0!</v>
      </c>
    </row>
    <row r="97" spans="1:29" s="85" customFormat="1">
      <c r="A97" s="364"/>
      <c r="B97" s="351"/>
      <c r="C97" s="351"/>
      <c r="D97" s="108" t="s">
        <v>707</v>
      </c>
      <c r="E97" s="10" t="s">
        <v>702</v>
      </c>
      <c r="F97" s="11" t="s">
        <v>737</v>
      </c>
      <c r="G97" s="52"/>
      <c r="H97" s="52"/>
      <c r="I97" s="86">
        <f t="shared" si="53"/>
        <v>800</v>
      </c>
      <c r="J97" s="86">
        <v>800</v>
      </c>
      <c r="K97" s="89"/>
      <c r="L97" s="86">
        <f t="shared" si="54"/>
        <v>0</v>
      </c>
      <c r="M97" s="86"/>
      <c r="N97" s="89"/>
      <c r="O97" s="86">
        <f t="shared" si="55"/>
        <v>0</v>
      </c>
      <c r="P97" s="86"/>
      <c r="Q97" s="89"/>
      <c r="R97" s="86">
        <f t="shared" si="56"/>
        <v>0</v>
      </c>
      <c r="S97" s="86"/>
      <c r="T97" s="89"/>
      <c r="U97" s="86">
        <f t="shared" si="58"/>
        <v>0</v>
      </c>
      <c r="V97" s="86">
        <f t="shared" si="58"/>
        <v>0</v>
      </c>
      <c r="W97" s="86">
        <f t="shared" si="58"/>
        <v>0</v>
      </c>
      <c r="X97" s="89">
        <f t="shared" si="47"/>
        <v>0</v>
      </c>
      <c r="Y97" s="89">
        <f t="shared" si="48"/>
        <v>0</v>
      </c>
      <c r="Z97" s="89" t="e">
        <f t="shared" si="49"/>
        <v>#DIV/0!</v>
      </c>
      <c r="AA97" s="89">
        <f t="shared" si="50"/>
        <v>0</v>
      </c>
      <c r="AB97" s="89">
        <f t="shared" si="51"/>
        <v>0</v>
      </c>
      <c r="AC97" s="89" t="e">
        <f t="shared" si="52"/>
        <v>#DIV/0!</v>
      </c>
    </row>
    <row r="98" spans="1:29" s="85" customFormat="1">
      <c r="A98" s="364"/>
      <c r="B98" s="351"/>
      <c r="C98" s="351"/>
      <c r="D98" s="108" t="s">
        <v>708</v>
      </c>
      <c r="E98" s="10" t="s">
        <v>709</v>
      </c>
      <c r="F98" s="11"/>
      <c r="G98" s="52"/>
      <c r="H98" s="52"/>
      <c r="I98" s="86">
        <f t="shared" si="53"/>
        <v>937</v>
      </c>
      <c r="J98" s="86">
        <f>J99+J100+J101+J102</f>
        <v>937</v>
      </c>
      <c r="K98" s="86">
        <f>K99+K100+K101+K102</f>
        <v>0</v>
      </c>
      <c r="L98" s="86">
        <f t="shared" si="54"/>
        <v>0</v>
      </c>
      <c r="M98" s="86">
        <f>M99+M100+M101+M102</f>
        <v>0</v>
      </c>
      <c r="N98" s="86">
        <f>N99+N100+N101+N102</f>
        <v>0</v>
      </c>
      <c r="O98" s="86">
        <f t="shared" si="55"/>
        <v>14</v>
      </c>
      <c r="P98" s="86">
        <f>P99+P100+P101+P102</f>
        <v>14</v>
      </c>
      <c r="Q98" s="86">
        <f>Q99+Q100+Q101+Q102</f>
        <v>0</v>
      </c>
      <c r="R98" s="86">
        <f t="shared" si="56"/>
        <v>0</v>
      </c>
      <c r="S98" s="86">
        <f>S99+S100+S101+S102</f>
        <v>0</v>
      </c>
      <c r="T98" s="86">
        <f>T99+T100+T101+T102</f>
        <v>0</v>
      </c>
      <c r="U98" s="86">
        <f t="shared" si="58"/>
        <v>-14</v>
      </c>
      <c r="V98" s="86">
        <f t="shared" si="58"/>
        <v>-14</v>
      </c>
      <c r="W98" s="86">
        <f t="shared" si="58"/>
        <v>0</v>
      </c>
      <c r="X98" s="89">
        <f t="shared" si="47"/>
        <v>1.4941302027748131</v>
      </c>
      <c r="Y98" s="89">
        <f t="shared" si="48"/>
        <v>1.4941302027748131</v>
      </c>
      <c r="Z98" s="89" t="e">
        <f t="shared" si="49"/>
        <v>#DIV/0!</v>
      </c>
      <c r="AA98" s="89">
        <f t="shared" si="50"/>
        <v>0</v>
      </c>
      <c r="AB98" s="89">
        <f t="shared" si="51"/>
        <v>0</v>
      </c>
      <c r="AC98" s="89" t="e">
        <f t="shared" si="52"/>
        <v>#DIV/0!</v>
      </c>
    </row>
    <row r="99" spans="1:29" s="85" customFormat="1">
      <c r="A99" s="364"/>
      <c r="B99" s="351"/>
      <c r="C99" s="351"/>
      <c r="D99" s="108" t="s">
        <v>713</v>
      </c>
      <c r="E99" s="10" t="s">
        <v>710</v>
      </c>
      <c r="F99" s="11" t="s">
        <v>738</v>
      </c>
      <c r="G99" s="52"/>
      <c r="H99" s="52"/>
      <c r="I99" s="86">
        <f t="shared" si="53"/>
        <v>14</v>
      </c>
      <c r="J99" s="86">
        <v>14</v>
      </c>
      <c r="K99" s="89"/>
      <c r="L99" s="86">
        <f t="shared" si="54"/>
        <v>0</v>
      </c>
      <c r="M99" s="86"/>
      <c r="N99" s="89"/>
      <c r="O99" s="86">
        <f t="shared" si="55"/>
        <v>14</v>
      </c>
      <c r="P99" s="86">
        <v>14</v>
      </c>
      <c r="Q99" s="89"/>
      <c r="R99" s="86">
        <f t="shared" si="56"/>
        <v>0</v>
      </c>
      <c r="S99" s="86"/>
      <c r="T99" s="89"/>
      <c r="U99" s="86">
        <f t="shared" si="58"/>
        <v>-14</v>
      </c>
      <c r="V99" s="86">
        <f t="shared" si="58"/>
        <v>-14</v>
      </c>
      <c r="W99" s="86">
        <f t="shared" si="58"/>
        <v>0</v>
      </c>
      <c r="X99" s="89">
        <f t="shared" si="47"/>
        <v>100</v>
      </c>
      <c r="Y99" s="89">
        <f t="shared" si="48"/>
        <v>100</v>
      </c>
      <c r="Z99" s="89" t="e">
        <f t="shared" si="49"/>
        <v>#DIV/0!</v>
      </c>
      <c r="AA99" s="89">
        <f t="shared" si="50"/>
        <v>0</v>
      </c>
      <c r="AB99" s="89">
        <f t="shared" si="51"/>
        <v>0</v>
      </c>
      <c r="AC99" s="89" t="e">
        <f t="shared" si="52"/>
        <v>#DIV/0!</v>
      </c>
    </row>
    <row r="100" spans="1:29" s="85" customFormat="1" ht="16.5">
      <c r="A100" s="364"/>
      <c r="B100" s="351"/>
      <c r="C100" s="351"/>
      <c r="D100" s="108" t="s">
        <v>714</v>
      </c>
      <c r="E100" s="10" t="s">
        <v>711</v>
      </c>
      <c r="F100" s="11" t="s">
        <v>739</v>
      </c>
      <c r="G100" s="52"/>
      <c r="H100" s="52"/>
      <c r="I100" s="86">
        <f t="shared" si="53"/>
        <v>370</v>
      </c>
      <c r="J100" s="86">
        <v>370</v>
      </c>
      <c r="K100" s="89"/>
      <c r="L100" s="86">
        <f t="shared" si="54"/>
        <v>0</v>
      </c>
      <c r="M100" s="86"/>
      <c r="N100" s="89"/>
      <c r="O100" s="86">
        <f t="shared" si="55"/>
        <v>0</v>
      </c>
      <c r="P100" s="86"/>
      <c r="Q100" s="89"/>
      <c r="R100" s="86">
        <f t="shared" si="56"/>
        <v>0</v>
      </c>
      <c r="S100" s="86"/>
      <c r="T100" s="89"/>
      <c r="U100" s="86">
        <f t="shared" si="58"/>
        <v>0</v>
      </c>
      <c r="V100" s="86">
        <f t="shared" si="58"/>
        <v>0</v>
      </c>
      <c r="W100" s="86">
        <f t="shared" si="58"/>
        <v>0</v>
      </c>
      <c r="X100" s="89">
        <f t="shared" si="47"/>
        <v>0</v>
      </c>
      <c r="Y100" s="89">
        <f t="shared" si="48"/>
        <v>0</v>
      </c>
      <c r="Z100" s="89" t="e">
        <f t="shared" si="49"/>
        <v>#DIV/0!</v>
      </c>
      <c r="AA100" s="89">
        <f t="shared" si="50"/>
        <v>0</v>
      </c>
      <c r="AB100" s="89">
        <f t="shared" si="51"/>
        <v>0</v>
      </c>
      <c r="AC100" s="89" t="e">
        <f t="shared" si="52"/>
        <v>#DIV/0!</v>
      </c>
    </row>
    <row r="101" spans="1:29" s="85" customFormat="1">
      <c r="A101" s="364"/>
      <c r="B101" s="351"/>
      <c r="C101" s="351"/>
      <c r="D101" s="108" t="s">
        <v>715</v>
      </c>
      <c r="E101" s="10" t="s">
        <v>719</v>
      </c>
      <c r="F101" s="11" t="s">
        <v>740</v>
      </c>
      <c r="G101" s="52"/>
      <c r="H101" s="52"/>
      <c r="I101" s="86">
        <f t="shared" si="53"/>
        <v>331</v>
      </c>
      <c r="J101" s="86">
        <v>331</v>
      </c>
      <c r="K101" s="89"/>
      <c r="L101" s="86">
        <f t="shared" si="54"/>
        <v>0</v>
      </c>
      <c r="M101" s="86"/>
      <c r="N101" s="89"/>
      <c r="O101" s="86">
        <f t="shared" si="55"/>
        <v>0</v>
      </c>
      <c r="P101" s="86"/>
      <c r="Q101" s="89"/>
      <c r="R101" s="86">
        <f t="shared" si="56"/>
        <v>0</v>
      </c>
      <c r="S101" s="86"/>
      <c r="T101" s="89"/>
      <c r="U101" s="86">
        <f t="shared" si="58"/>
        <v>0</v>
      </c>
      <c r="V101" s="86">
        <f t="shared" si="58"/>
        <v>0</v>
      </c>
      <c r="W101" s="86">
        <f t="shared" si="58"/>
        <v>0</v>
      </c>
      <c r="X101" s="89">
        <f t="shared" si="47"/>
        <v>0</v>
      </c>
      <c r="Y101" s="89">
        <f t="shared" si="48"/>
        <v>0</v>
      </c>
      <c r="Z101" s="89" t="e">
        <f t="shared" si="49"/>
        <v>#DIV/0!</v>
      </c>
      <c r="AA101" s="89">
        <f t="shared" si="50"/>
        <v>0</v>
      </c>
      <c r="AB101" s="89">
        <f t="shared" si="51"/>
        <v>0</v>
      </c>
      <c r="AC101" s="89" t="e">
        <f t="shared" si="52"/>
        <v>#DIV/0!</v>
      </c>
    </row>
    <row r="102" spans="1:29" s="85" customFormat="1">
      <c r="A102" s="364"/>
      <c r="B102" s="351"/>
      <c r="C102" s="351"/>
      <c r="D102" s="108" t="s">
        <v>716</v>
      </c>
      <c r="E102" s="10" t="s">
        <v>712</v>
      </c>
      <c r="F102" s="11" t="s">
        <v>741</v>
      </c>
      <c r="G102" s="52"/>
      <c r="H102" s="52"/>
      <c r="I102" s="86">
        <f t="shared" si="53"/>
        <v>222</v>
      </c>
      <c r="J102" s="86">
        <v>222</v>
      </c>
      <c r="K102" s="89"/>
      <c r="L102" s="86">
        <f t="shared" si="54"/>
        <v>0</v>
      </c>
      <c r="M102" s="86"/>
      <c r="N102" s="89"/>
      <c r="O102" s="86">
        <f t="shared" si="55"/>
        <v>0</v>
      </c>
      <c r="P102" s="86"/>
      <c r="Q102" s="89"/>
      <c r="R102" s="86">
        <f t="shared" si="56"/>
        <v>0</v>
      </c>
      <c r="S102" s="86"/>
      <c r="T102" s="89"/>
      <c r="U102" s="86">
        <f t="shared" si="58"/>
        <v>0</v>
      </c>
      <c r="V102" s="86">
        <f t="shared" si="58"/>
        <v>0</v>
      </c>
      <c r="W102" s="86">
        <f t="shared" si="58"/>
        <v>0</v>
      </c>
      <c r="X102" s="89">
        <f t="shared" si="47"/>
        <v>0</v>
      </c>
      <c r="Y102" s="89">
        <f t="shared" si="48"/>
        <v>0</v>
      </c>
      <c r="Z102" s="89" t="e">
        <f t="shared" si="49"/>
        <v>#DIV/0!</v>
      </c>
      <c r="AA102" s="89">
        <f t="shared" si="50"/>
        <v>0</v>
      </c>
      <c r="AB102" s="89">
        <f t="shared" si="51"/>
        <v>0</v>
      </c>
      <c r="AC102" s="89" t="e">
        <f t="shared" si="52"/>
        <v>#DIV/0!</v>
      </c>
    </row>
    <row r="103" spans="1:29" s="136" customFormat="1" ht="10.5" thickBot="1">
      <c r="A103" s="359" t="s">
        <v>349</v>
      </c>
      <c r="B103" s="351"/>
      <c r="C103" s="351"/>
      <c r="D103" s="350" t="s">
        <v>298</v>
      </c>
      <c r="E103" s="350"/>
      <c r="F103" s="350"/>
      <c r="G103" s="350"/>
      <c r="H103" s="350"/>
      <c r="I103" s="173">
        <f>I74+I83+I86+I88+I89+I92</f>
        <v>9083.18</v>
      </c>
      <c r="J103" s="173">
        <f>J74+J83+J86+J88+J89+J92</f>
        <v>9083.18</v>
      </c>
      <c r="K103" s="173">
        <f>K74+K83+K86+K88+K89+K92</f>
        <v>0</v>
      </c>
      <c r="L103" s="173">
        <f>L74+L83+L86+L88+L89+L92</f>
        <v>0</v>
      </c>
      <c r="M103" s="173">
        <f t="shared" ref="M103:T103" si="59">SUM(M74:M89)</f>
        <v>0</v>
      </c>
      <c r="N103" s="173">
        <f t="shared" si="59"/>
        <v>0</v>
      </c>
      <c r="O103" s="173">
        <f>O74+O83+O86+O88+O89+O92</f>
        <v>14</v>
      </c>
      <c r="P103" s="173">
        <f>P74+P83+P86+P88+P89+P92</f>
        <v>14</v>
      </c>
      <c r="Q103" s="173">
        <f>Q74+Q83+Q86+Q88+Q89+Q92</f>
        <v>0</v>
      </c>
      <c r="R103" s="173">
        <f>R74+R83+R86+R88+R89+R92</f>
        <v>99.6</v>
      </c>
      <c r="S103" s="173">
        <f t="shared" si="59"/>
        <v>0</v>
      </c>
      <c r="T103" s="173">
        <f t="shared" si="59"/>
        <v>0</v>
      </c>
      <c r="U103" s="173">
        <f t="shared" ref="U103:U137" si="60">-O103+R103</f>
        <v>85.6</v>
      </c>
      <c r="V103" s="173">
        <f t="shared" ref="V103:V137" si="61">-P103+S103</f>
        <v>-14</v>
      </c>
      <c r="W103" s="173">
        <f t="shared" ref="W103:W137" si="62">-Q103+T103</f>
        <v>0</v>
      </c>
      <c r="X103" s="179">
        <f t="shared" si="47"/>
        <v>0.15413104221208873</v>
      </c>
      <c r="Y103" s="179">
        <f t="shared" si="48"/>
        <v>0.15413104221208873</v>
      </c>
      <c r="Z103" s="179" t="e">
        <f t="shared" si="49"/>
        <v>#DIV/0!</v>
      </c>
      <c r="AA103" s="179">
        <f t="shared" si="50"/>
        <v>1.0965322717374311</v>
      </c>
      <c r="AB103" s="179">
        <f t="shared" si="51"/>
        <v>0</v>
      </c>
      <c r="AC103" s="179" t="e">
        <f t="shared" si="52"/>
        <v>#DIV/0!</v>
      </c>
    </row>
    <row r="104" spans="1:29" s="85" customFormat="1">
      <c r="A104" s="356" t="s">
        <v>349</v>
      </c>
      <c r="B104" s="351">
        <v>7</v>
      </c>
      <c r="C104" s="351" t="s">
        <v>492</v>
      </c>
      <c r="D104" s="108" t="s">
        <v>372</v>
      </c>
      <c r="E104" s="10" t="s">
        <v>241</v>
      </c>
      <c r="F104" s="11"/>
      <c r="G104" s="52"/>
      <c r="H104" s="52"/>
      <c r="I104" s="86">
        <f t="shared" ref="I104:I110" si="63">SUM(J104:K104)</f>
        <v>653.4</v>
      </c>
      <c r="J104" s="86">
        <v>653.4</v>
      </c>
      <c r="K104" s="89"/>
      <c r="L104" s="86">
        <f t="shared" ref="L104:L110" si="64">SUM(M104:N104)</f>
        <v>0</v>
      </c>
      <c r="M104" s="86"/>
      <c r="N104" s="89"/>
      <c r="O104" s="86">
        <f t="shared" ref="O104:O110" si="65">SUM(P104:Q104)</f>
        <v>0</v>
      </c>
      <c r="P104" s="86"/>
      <c r="Q104" s="86"/>
      <c r="R104" s="86">
        <f t="shared" ref="R104:R110" si="66">SUM(S104:T104)</f>
        <v>0</v>
      </c>
      <c r="S104" s="86"/>
      <c r="T104" s="89"/>
      <c r="U104" s="86">
        <f t="shared" si="60"/>
        <v>0</v>
      </c>
      <c r="V104" s="86">
        <f t="shared" si="61"/>
        <v>0</v>
      </c>
      <c r="W104" s="86">
        <f t="shared" si="62"/>
        <v>0</v>
      </c>
      <c r="X104" s="89">
        <f t="shared" si="47"/>
        <v>0</v>
      </c>
      <c r="Y104" s="89">
        <f t="shared" si="48"/>
        <v>0</v>
      </c>
      <c r="Z104" s="89" t="e">
        <f t="shared" si="49"/>
        <v>#DIV/0!</v>
      </c>
      <c r="AA104" s="89">
        <f t="shared" si="50"/>
        <v>0</v>
      </c>
      <c r="AB104" s="89">
        <f t="shared" si="51"/>
        <v>0</v>
      </c>
      <c r="AC104" s="89" t="e">
        <f t="shared" si="52"/>
        <v>#DIV/0!</v>
      </c>
    </row>
    <row r="105" spans="1:29" s="85" customFormat="1" ht="16.5">
      <c r="A105" s="358" t="s">
        <v>349</v>
      </c>
      <c r="B105" s="351"/>
      <c r="C105" s="351"/>
      <c r="D105" s="108" t="s">
        <v>307</v>
      </c>
      <c r="E105" s="10" t="s">
        <v>242</v>
      </c>
      <c r="F105" s="11"/>
      <c r="G105" s="52"/>
      <c r="H105" s="52"/>
      <c r="I105" s="86">
        <f t="shared" si="63"/>
        <v>320.10000000000002</v>
      </c>
      <c r="J105" s="86">
        <v>320.10000000000002</v>
      </c>
      <c r="K105" s="89"/>
      <c r="L105" s="86">
        <f t="shared" si="64"/>
        <v>0</v>
      </c>
      <c r="M105" s="86"/>
      <c r="N105" s="89"/>
      <c r="O105" s="86">
        <f t="shared" si="65"/>
        <v>0</v>
      </c>
      <c r="P105" s="86"/>
      <c r="Q105" s="86"/>
      <c r="R105" s="86">
        <f t="shared" si="66"/>
        <v>0</v>
      </c>
      <c r="S105" s="86"/>
      <c r="T105" s="89"/>
      <c r="U105" s="86">
        <f t="shared" si="60"/>
        <v>0</v>
      </c>
      <c r="V105" s="86">
        <f t="shared" si="61"/>
        <v>0</v>
      </c>
      <c r="W105" s="86">
        <f t="shared" si="62"/>
        <v>0</v>
      </c>
      <c r="X105" s="89">
        <f t="shared" si="47"/>
        <v>0</v>
      </c>
      <c r="Y105" s="89">
        <f t="shared" si="48"/>
        <v>0</v>
      </c>
      <c r="Z105" s="89" t="e">
        <f t="shared" si="49"/>
        <v>#DIV/0!</v>
      </c>
      <c r="AA105" s="89">
        <f t="shared" si="50"/>
        <v>0</v>
      </c>
      <c r="AB105" s="89">
        <f t="shared" si="51"/>
        <v>0</v>
      </c>
      <c r="AC105" s="89" t="e">
        <f t="shared" si="52"/>
        <v>#DIV/0!</v>
      </c>
    </row>
    <row r="106" spans="1:29" s="85" customFormat="1" ht="16.5">
      <c r="A106" s="358" t="s">
        <v>349</v>
      </c>
      <c r="B106" s="351"/>
      <c r="C106" s="351"/>
      <c r="D106" s="108" t="s">
        <v>308</v>
      </c>
      <c r="E106" s="10" t="s">
        <v>243</v>
      </c>
      <c r="F106" s="11"/>
      <c r="G106" s="52"/>
      <c r="H106" s="52"/>
      <c r="I106" s="86">
        <f t="shared" si="63"/>
        <v>8.1</v>
      </c>
      <c r="J106" s="86">
        <v>8.1</v>
      </c>
      <c r="K106" s="89"/>
      <c r="L106" s="86">
        <f t="shared" si="64"/>
        <v>0</v>
      </c>
      <c r="M106" s="86"/>
      <c r="N106" s="89"/>
      <c r="O106" s="86">
        <f t="shared" si="65"/>
        <v>0</v>
      </c>
      <c r="P106" s="86"/>
      <c r="Q106" s="86"/>
      <c r="R106" s="86">
        <f t="shared" si="66"/>
        <v>0</v>
      </c>
      <c r="S106" s="86"/>
      <c r="T106" s="89"/>
      <c r="U106" s="86">
        <f t="shared" si="60"/>
        <v>0</v>
      </c>
      <c r="V106" s="86">
        <f t="shared" si="61"/>
        <v>0</v>
      </c>
      <c r="W106" s="86">
        <f t="shared" si="62"/>
        <v>0</v>
      </c>
      <c r="X106" s="89">
        <f t="shared" si="47"/>
        <v>0</v>
      </c>
      <c r="Y106" s="89">
        <f t="shared" si="48"/>
        <v>0</v>
      </c>
      <c r="Z106" s="89" t="e">
        <f t="shared" si="49"/>
        <v>#DIV/0!</v>
      </c>
      <c r="AA106" s="89">
        <f t="shared" si="50"/>
        <v>0</v>
      </c>
      <c r="AB106" s="89">
        <f t="shared" si="51"/>
        <v>0</v>
      </c>
      <c r="AC106" s="89" t="e">
        <f t="shared" si="52"/>
        <v>#DIV/0!</v>
      </c>
    </row>
    <row r="107" spans="1:29" s="85" customFormat="1">
      <c r="A107" s="358" t="s">
        <v>349</v>
      </c>
      <c r="B107" s="351"/>
      <c r="C107" s="351"/>
      <c r="D107" s="108" t="s">
        <v>309</v>
      </c>
      <c r="E107" s="10" t="s">
        <v>339</v>
      </c>
      <c r="F107" s="11"/>
      <c r="G107" s="52"/>
      <c r="H107" s="52"/>
      <c r="I107" s="86">
        <f t="shared" si="63"/>
        <v>8.4</v>
      </c>
      <c r="J107" s="86">
        <v>8.4</v>
      </c>
      <c r="K107" s="89"/>
      <c r="L107" s="86">
        <f t="shared" si="64"/>
        <v>0</v>
      </c>
      <c r="M107" s="86"/>
      <c r="N107" s="89"/>
      <c r="O107" s="86">
        <f t="shared" si="65"/>
        <v>0</v>
      </c>
      <c r="P107" s="86"/>
      <c r="Q107" s="86"/>
      <c r="R107" s="86">
        <f t="shared" si="66"/>
        <v>0</v>
      </c>
      <c r="S107" s="86"/>
      <c r="T107" s="89"/>
      <c r="U107" s="86">
        <f t="shared" si="60"/>
        <v>0</v>
      </c>
      <c r="V107" s="86">
        <f t="shared" si="61"/>
        <v>0</v>
      </c>
      <c r="W107" s="86">
        <f t="shared" si="62"/>
        <v>0</v>
      </c>
      <c r="X107" s="89">
        <f t="shared" si="47"/>
        <v>0</v>
      </c>
      <c r="Y107" s="89">
        <f t="shared" si="48"/>
        <v>0</v>
      </c>
      <c r="Z107" s="89" t="e">
        <f t="shared" si="49"/>
        <v>#DIV/0!</v>
      </c>
      <c r="AA107" s="89">
        <f t="shared" si="50"/>
        <v>0</v>
      </c>
      <c r="AB107" s="89">
        <f t="shared" si="51"/>
        <v>0</v>
      </c>
      <c r="AC107" s="89" t="e">
        <f t="shared" si="52"/>
        <v>#DIV/0!</v>
      </c>
    </row>
    <row r="108" spans="1:29" s="85" customFormat="1">
      <c r="A108" s="358" t="s">
        <v>349</v>
      </c>
      <c r="B108" s="351"/>
      <c r="C108" s="351"/>
      <c r="D108" s="108">
        <v>9</v>
      </c>
      <c r="E108" s="10" t="s">
        <v>244</v>
      </c>
      <c r="F108" s="11"/>
      <c r="G108" s="52"/>
      <c r="H108" s="52"/>
      <c r="I108" s="86">
        <f t="shared" si="63"/>
        <v>50</v>
      </c>
      <c r="J108" s="86">
        <v>50</v>
      </c>
      <c r="K108" s="89"/>
      <c r="L108" s="86">
        <f t="shared" si="64"/>
        <v>0</v>
      </c>
      <c r="M108" s="86"/>
      <c r="N108" s="89"/>
      <c r="O108" s="86">
        <f t="shared" si="65"/>
        <v>0</v>
      </c>
      <c r="P108" s="86"/>
      <c r="Q108" s="86"/>
      <c r="R108" s="86">
        <f t="shared" si="66"/>
        <v>0</v>
      </c>
      <c r="S108" s="86"/>
      <c r="T108" s="89"/>
      <c r="U108" s="86">
        <f t="shared" si="60"/>
        <v>0</v>
      </c>
      <c r="V108" s="86">
        <f t="shared" si="61"/>
        <v>0</v>
      </c>
      <c r="W108" s="86">
        <f t="shared" si="62"/>
        <v>0</v>
      </c>
      <c r="X108" s="89">
        <f t="shared" si="47"/>
        <v>0</v>
      </c>
      <c r="Y108" s="89">
        <f t="shared" si="48"/>
        <v>0</v>
      </c>
      <c r="Z108" s="89" t="e">
        <f t="shared" si="49"/>
        <v>#DIV/0!</v>
      </c>
      <c r="AA108" s="89">
        <f t="shared" si="50"/>
        <v>0</v>
      </c>
      <c r="AB108" s="89">
        <f t="shared" si="51"/>
        <v>0</v>
      </c>
      <c r="AC108" s="89" t="e">
        <f t="shared" si="52"/>
        <v>#DIV/0!</v>
      </c>
    </row>
    <row r="109" spans="1:29" s="85" customFormat="1">
      <c r="A109" s="358" t="s">
        <v>349</v>
      </c>
      <c r="B109" s="351"/>
      <c r="C109" s="351"/>
      <c r="D109" s="108" t="s">
        <v>310</v>
      </c>
      <c r="E109" s="10" t="s">
        <v>341</v>
      </c>
      <c r="F109" s="11"/>
      <c r="G109" s="52"/>
      <c r="H109" s="52"/>
      <c r="I109" s="86">
        <f t="shared" si="63"/>
        <v>10</v>
      </c>
      <c r="J109" s="86">
        <v>10</v>
      </c>
      <c r="K109" s="89"/>
      <c r="L109" s="86">
        <f t="shared" si="64"/>
        <v>0</v>
      </c>
      <c r="M109" s="86"/>
      <c r="N109" s="89"/>
      <c r="O109" s="86">
        <f t="shared" si="65"/>
        <v>0</v>
      </c>
      <c r="P109" s="86"/>
      <c r="Q109" s="86"/>
      <c r="R109" s="86">
        <f t="shared" si="66"/>
        <v>0</v>
      </c>
      <c r="S109" s="86"/>
      <c r="T109" s="89"/>
      <c r="U109" s="86">
        <f t="shared" si="60"/>
        <v>0</v>
      </c>
      <c r="V109" s="86">
        <f t="shared" si="61"/>
        <v>0</v>
      </c>
      <c r="W109" s="86">
        <f t="shared" si="62"/>
        <v>0</v>
      </c>
      <c r="X109" s="89">
        <f t="shared" si="47"/>
        <v>0</v>
      </c>
      <c r="Y109" s="89">
        <f t="shared" si="48"/>
        <v>0</v>
      </c>
      <c r="Z109" s="89" t="e">
        <f t="shared" si="49"/>
        <v>#DIV/0!</v>
      </c>
      <c r="AA109" s="89">
        <f t="shared" si="50"/>
        <v>0</v>
      </c>
      <c r="AB109" s="89">
        <f t="shared" si="51"/>
        <v>0</v>
      </c>
      <c r="AC109" s="89" t="e">
        <f t="shared" si="52"/>
        <v>#DIV/0!</v>
      </c>
    </row>
    <row r="110" spans="1:29" s="85" customFormat="1">
      <c r="A110" s="358" t="s">
        <v>349</v>
      </c>
      <c r="B110" s="351"/>
      <c r="C110" s="351"/>
      <c r="D110" s="108" t="s">
        <v>311</v>
      </c>
      <c r="E110" s="10" t="s">
        <v>342</v>
      </c>
      <c r="F110" s="11"/>
      <c r="G110" s="52"/>
      <c r="H110" s="52"/>
      <c r="I110" s="86">
        <f t="shared" si="63"/>
        <v>50</v>
      </c>
      <c r="J110" s="86">
        <v>50</v>
      </c>
      <c r="K110" s="89"/>
      <c r="L110" s="86">
        <f t="shared" si="64"/>
        <v>0</v>
      </c>
      <c r="M110" s="86"/>
      <c r="N110" s="89"/>
      <c r="O110" s="86">
        <f t="shared" si="65"/>
        <v>0</v>
      </c>
      <c r="P110" s="86"/>
      <c r="Q110" s="86"/>
      <c r="R110" s="86">
        <f t="shared" si="66"/>
        <v>0</v>
      </c>
      <c r="S110" s="86"/>
      <c r="T110" s="89"/>
      <c r="U110" s="86">
        <f t="shared" si="60"/>
        <v>0</v>
      </c>
      <c r="V110" s="86">
        <f t="shared" si="61"/>
        <v>0</v>
      </c>
      <c r="W110" s="86">
        <f t="shared" si="62"/>
        <v>0</v>
      </c>
      <c r="X110" s="89">
        <f t="shared" si="47"/>
        <v>0</v>
      </c>
      <c r="Y110" s="89">
        <f t="shared" si="48"/>
        <v>0</v>
      </c>
      <c r="Z110" s="89" t="e">
        <f t="shared" si="49"/>
        <v>#DIV/0!</v>
      </c>
      <c r="AA110" s="89">
        <f t="shared" si="50"/>
        <v>0</v>
      </c>
      <c r="AB110" s="89">
        <f t="shared" si="51"/>
        <v>0</v>
      </c>
      <c r="AC110" s="89" t="e">
        <f t="shared" si="52"/>
        <v>#DIV/0!</v>
      </c>
    </row>
    <row r="111" spans="1:29" s="136" customFormat="1" ht="10.5" thickBot="1">
      <c r="A111" s="359" t="s">
        <v>349</v>
      </c>
      <c r="B111" s="351"/>
      <c r="C111" s="351"/>
      <c r="D111" s="350" t="s">
        <v>298</v>
      </c>
      <c r="E111" s="350"/>
      <c r="F111" s="350"/>
      <c r="G111" s="350"/>
      <c r="H111" s="350"/>
      <c r="I111" s="173">
        <f t="shared" ref="I111:T111" si="67">SUM(I104:I110)</f>
        <v>1100</v>
      </c>
      <c r="J111" s="173">
        <f t="shared" si="67"/>
        <v>1100</v>
      </c>
      <c r="K111" s="179">
        <f t="shared" si="67"/>
        <v>0</v>
      </c>
      <c r="L111" s="173">
        <f t="shared" si="67"/>
        <v>0</v>
      </c>
      <c r="M111" s="173">
        <f t="shared" si="67"/>
        <v>0</v>
      </c>
      <c r="N111" s="179">
        <f t="shared" si="67"/>
        <v>0</v>
      </c>
      <c r="O111" s="173">
        <f t="shared" si="67"/>
        <v>0</v>
      </c>
      <c r="P111" s="173">
        <f t="shared" si="67"/>
        <v>0</v>
      </c>
      <c r="Q111" s="179">
        <f t="shared" si="67"/>
        <v>0</v>
      </c>
      <c r="R111" s="173">
        <f t="shared" si="67"/>
        <v>0</v>
      </c>
      <c r="S111" s="173">
        <f t="shared" si="67"/>
        <v>0</v>
      </c>
      <c r="T111" s="179">
        <f t="shared" si="67"/>
        <v>0</v>
      </c>
      <c r="U111" s="173">
        <f t="shared" si="60"/>
        <v>0</v>
      </c>
      <c r="V111" s="173">
        <f t="shared" si="61"/>
        <v>0</v>
      </c>
      <c r="W111" s="173">
        <f t="shared" si="62"/>
        <v>0</v>
      </c>
      <c r="X111" s="179">
        <f t="shared" si="47"/>
        <v>0</v>
      </c>
      <c r="Y111" s="179">
        <f t="shared" si="48"/>
        <v>0</v>
      </c>
      <c r="Z111" s="179" t="e">
        <f t="shared" si="49"/>
        <v>#DIV/0!</v>
      </c>
      <c r="AA111" s="179">
        <f t="shared" si="50"/>
        <v>0</v>
      </c>
      <c r="AB111" s="179">
        <f t="shared" si="51"/>
        <v>0</v>
      </c>
      <c r="AC111" s="179" t="e">
        <f t="shared" si="52"/>
        <v>#DIV/0!</v>
      </c>
    </row>
    <row r="112" spans="1:29" s="85" customFormat="1" ht="16.5">
      <c r="A112" s="356" t="s">
        <v>349</v>
      </c>
      <c r="B112" s="351">
        <v>8</v>
      </c>
      <c r="C112" s="351" t="s">
        <v>946</v>
      </c>
      <c r="D112" s="108" t="s">
        <v>324</v>
      </c>
      <c r="E112" s="10" t="s">
        <v>947</v>
      </c>
      <c r="F112" s="11"/>
      <c r="G112" s="52"/>
      <c r="H112" s="52"/>
      <c r="I112" s="86">
        <f>SUM(J112:K112)</f>
        <v>4261.04</v>
      </c>
      <c r="J112" s="86">
        <f>J113+J114</f>
        <v>4261.04</v>
      </c>
      <c r="K112" s="86">
        <f>K113+K114</f>
        <v>0</v>
      </c>
      <c r="L112" s="86">
        <f>SUM(M112:N112)</f>
        <v>0</v>
      </c>
      <c r="M112" s="86">
        <f>M113+M114</f>
        <v>0</v>
      </c>
      <c r="N112" s="86">
        <f>N113+N114</f>
        <v>0</v>
      </c>
      <c r="O112" s="86">
        <f>SUM(P112:Q112)</f>
        <v>0</v>
      </c>
      <c r="P112" s="86">
        <f>P113+P114</f>
        <v>0</v>
      </c>
      <c r="Q112" s="86">
        <f>Q113+Q114</f>
        <v>0</v>
      </c>
      <c r="R112" s="86">
        <f>SUM(S112:T112)</f>
        <v>0</v>
      </c>
      <c r="S112" s="86">
        <f>S113+S114</f>
        <v>0</v>
      </c>
      <c r="T112" s="86">
        <f>T113+T114</f>
        <v>0</v>
      </c>
      <c r="U112" s="86">
        <f t="shared" si="60"/>
        <v>0</v>
      </c>
      <c r="V112" s="86">
        <f t="shared" si="61"/>
        <v>0</v>
      </c>
      <c r="W112" s="86">
        <f t="shared" si="62"/>
        <v>0</v>
      </c>
      <c r="X112" s="89">
        <f t="shared" si="47"/>
        <v>0</v>
      </c>
      <c r="Y112" s="89">
        <f t="shared" si="48"/>
        <v>0</v>
      </c>
      <c r="Z112" s="89" t="e">
        <f t="shared" si="49"/>
        <v>#DIV/0!</v>
      </c>
      <c r="AA112" s="89">
        <f t="shared" si="50"/>
        <v>0</v>
      </c>
      <c r="AB112" s="89">
        <f t="shared" si="51"/>
        <v>0</v>
      </c>
      <c r="AC112" s="89" t="e">
        <f t="shared" si="52"/>
        <v>#DIV/0!</v>
      </c>
    </row>
    <row r="113" spans="1:29" s="85" customFormat="1" ht="16.5">
      <c r="A113" s="358" t="s">
        <v>349</v>
      </c>
      <c r="B113" s="351"/>
      <c r="C113" s="351"/>
      <c r="D113" s="108" t="s">
        <v>303</v>
      </c>
      <c r="E113" s="10" t="s">
        <v>939</v>
      </c>
      <c r="F113" s="11" t="s">
        <v>742</v>
      </c>
      <c r="G113" s="52"/>
      <c r="H113" s="52"/>
      <c r="I113" s="86">
        <f>SUM(J113:K113)</f>
        <v>328.64</v>
      </c>
      <c r="J113" s="86">
        <v>328.64</v>
      </c>
      <c r="K113" s="89"/>
      <c r="L113" s="86">
        <f>SUM(M113:N113)</f>
        <v>0</v>
      </c>
      <c r="M113" s="86"/>
      <c r="N113" s="89"/>
      <c r="O113" s="86">
        <f>SUM(P113:Q113)</f>
        <v>0</v>
      </c>
      <c r="P113" s="86"/>
      <c r="Q113" s="86"/>
      <c r="R113" s="86">
        <f>SUM(S113:T113)</f>
        <v>0</v>
      </c>
      <c r="S113" s="86"/>
      <c r="T113" s="89"/>
      <c r="U113" s="86">
        <f t="shared" si="60"/>
        <v>0</v>
      </c>
      <c r="V113" s="86">
        <f t="shared" si="61"/>
        <v>0</v>
      </c>
      <c r="W113" s="86">
        <f t="shared" si="62"/>
        <v>0</v>
      </c>
      <c r="X113" s="89">
        <f t="shared" si="47"/>
        <v>0</v>
      </c>
      <c r="Y113" s="89">
        <f t="shared" si="48"/>
        <v>0</v>
      </c>
      <c r="Z113" s="89" t="e">
        <f t="shared" si="49"/>
        <v>#DIV/0!</v>
      </c>
      <c r="AA113" s="89">
        <f t="shared" si="50"/>
        <v>0</v>
      </c>
      <c r="AB113" s="89">
        <f t="shared" si="51"/>
        <v>0</v>
      </c>
      <c r="AC113" s="89" t="e">
        <f t="shared" si="52"/>
        <v>#DIV/0!</v>
      </c>
    </row>
    <row r="114" spans="1:29" s="85" customFormat="1" ht="24.75">
      <c r="A114" s="358" t="s">
        <v>349</v>
      </c>
      <c r="B114" s="351"/>
      <c r="C114" s="351"/>
      <c r="D114" s="108" t="s">
        <v>304</v>
      </c>
      <c r="E114" s="10" t="s">
        <v>938</v>
      </c>
      <c r="F114" s="11" t="s">
        <v>743</v>
      </c>
      <c r="G114" s="52"/>
      <c r="H114" s="52"/>
      <c r="I114" s="86">
        <f>SUM(J114:K114)</f>
        <v>3932.4</v>
      </c>
      <c r="J114" s="86">
        <v>3932.4</v>
      </c>
      <c r="K114" s="89"/>
      <c r="L114" s="86">
        <f>SUM(M114:N114)</f>
        <v>0</v>
      </c>
      <c r="M114" s="86"/>
      <c r="N114" s="89"/>
      <c r="O114" s="86">
        <f>SUM(P114:Q114)</f>
        <v>0</v>
      </c>
      <c r="P114" s="86"/>
      <c r="Q114" s="86"/>
      <c r="R114" s="86">
        <f>SUM(S114:T114)</f>
        <v>0</v>
      </c>
      <c r="S114" s="86"/>
      <c r="T114" s="89"/>
      <c r="U114" s="86">
        <f t="shared" si="60"/>
        <v>0</v>
      </c>
      <c r="V114" s="86">
        <f t="shared" si="61"/>
        <v>0</v>
      </c>
      <c r="W114" s="86">
        <f t="shared" si="62"/>
        <v>0</v>
      </c>
      <c r="X114" s="89">
        <f t="shared" si="47"/>
        <v>0</v>
      </c>
      <c r="Y114" s="89">
        <f t="shared" si="48"/>
        <v>0</v>
      </c>
      <c r="Z114" s="89" t="e">
        <f t="shared" si="49"/>
        <v>#DIV/0!</v>
      </c>
      <c r="AA114" s="89">
        <f t="shared" si="50"/>
        <v>0</v>
      </c>
      <c r="AB114" s="89">
        <f t="shared" si="51"/>
        <v>0</v>
      </c>
      <c r="AC114" s="89" t="e">
        <f t="shared" si="52"/>
        <v>#DIV/0!</v>
      </c>
    </row>
    <row r="115" spans="1:29" s="136" customFormat="1" ht="10.5" thickBot="1">
      <c r="A115" s="359" t="s">
        <v>349</v>
      </c>
      <c r="B115" s="351"/>
      <c r="C115" s="351"/>
      <c r="D115" s="350" t="s">
        <v>298</v>
      </c>
      <c r="E115" s="350"/>
      <c r="F115" s="350"/>
      <c r="G115" s="350"/>
      <c r="H115" s="350"/>
      <c r="I115" s="173">
        <f t="shared" ref="I115:T115" si="68">I112</f>
        <v>4261.04</v>
      </c>
      <c r="J115" s="173">
        <f t="shared" si="68"/>
        <v>4261.04</v>
      </c>
      <c r="K115" s="173">
        <f t="shared" si="68"/>
        <v>0</v>
      </c>
      <c r="L115" s="173">
        <f t="shared" si="68"/>
        <v>0</v>
      </c>
      <c r="M115" s="173">
        <f t="shared" si="68"/>
        <v>0</v>
      </c>
      <c r="N115" s="173">
        <f t="shared" si="68"/>
        <v>0</v>
      </c>
      <c r="O115" s="173">
        <f t="shared" si="68"/>
        <v>0</v>
      </c>
      <c r="P115" s="173">
        <f t="shared" si="68"/>
        <v>0</v>
      </c>
      <c r="Q115" s="173">
        <f t="shared" si="68"/>
        <v>0</v>
      </c>
      <c r="R115" s="173">
        <f t="shared" si="68"/>
        <v>0</v>
      </c>
      <c r="S115" s="173">
        <f t="shared" si="68"/>
        <v>0</v>
      </c>
      <c r="T115" s="173">
        <f t="shared" si="68"/>
        <v>0</v>
      </c>
      <c r="U115" s="173">
        <f t="shared" si="60"/>
        <v>0</v>
      </c>
      <c r="V115" s="173">
        <f t="shared" si="61"/>
        <v>0</v>
      </c>
      <c r="W115" s="173">
        <f t="shared" si="62"/>
        <v>0</v>
      </c>
      <c r="X115" s="179">
        <f t="shared" si="47"/>
        <v>0</v>
      </c>
      <c r="Y115" s="179">
        <f t="shared" si="48"/>
        <v>0</v>
      </c>
      <c r="Z115" s="179" t="e">
        <f t="shared" si="49"/>
        <v>#DIV/0!</v>
      </c>
      <c r="AA115" s="179">
        <f t="shared" si="50"/>
        <v>0</v>
      </c>
      <c r="AB115" s="179">
        <f t="shared" si="51"/>
        <v>0</v>
      </c>
      <c r="AC115" s="179" t="e">
        <f t="shared" si="52"/>
        <v>#DIV/0!</v>
      </c>
    </row>
    <row r="116" spans="1:29" s="85" customFormat="1" ht="11.25" customHeight="1">
      <c r="A116" s="360" t="s">
        <v>486</v>
      </c>
      <c r="B116" s="367">
        <v>9</v>
      </c>
      <c r="C116" s="351" t="s">
        <v>779</v>
      </c>
      <c r="D116" s="108">
        <v>1</v>
      </c>
      <c r="E116" s="10" t="s">
        <v>744</v>
      </c>
      <c r="F116" s="11"/>
      <c r="G116" s="52"/>
      <c r="H116" s="52" t="s">
        <v>512</v>
      </c>
      <c r="I116" s="86">
        <f>SUM(J116:K116)</f>
        <v>0</v>
      </c>
      <c r="J116" s="86">
        <f>J117</f>
        <v>0</v>
      </c>
      <c r="K116" s="86">
        <f>K117</f>
        <v>0</v>
      </c>
      <c r="L116" s="86">
        <f>SUM(M116:N116)</f>
        <v>0</v>
      </c>
      <c r="M116" s="86">
        <f>M117</f>
        <v>0</v>
      </c>
      <c r="N116" s="86">
        <f>N117</f>
        <v>0</v>
      </c>
      <c r="O116" s="86">
        <f>SUM(P116:Q116)</f>
        <v>0</v>
      </c>
      <c r="P116" s="86">
        <f>P117</f>
        <v>0</v>
      </c>
      <c r="Q116" s="86">
        <f>Q117</f>
        <v>0</v>
      </c>
      <c r="R116" s="86">
        <f>SUM(S116:T116)</f>
        <v>0</v>
      </c>
      <c r="S116" s="86">
        <f>S117</f>
        <v>0</v>
      </c>
      <c r="T116" s="86">
        <f>T117</f>
        <v>0</v>
      </c>
      <c r="U116" s="86">
        <f t="shared" si="60"/>
        <v>0</v>
      </c>
      <c r="V116" s="86">
        <f t="shared" si="61"/>
        <v>0</v>
      </c>
      <c r="W116" s="86">
        <f t="shared" si="62"/>
        <v>0</v>
      </c>
      <c r="X116" s="89" t="e">
        <f t="shared" si="47"/>
        <v>#DIV/0!</v>
      </c>
      <c r="Y116" s="89" t="e">
        <f t="shared" si="48"/>
        <v>#DIV/0!</v>
      </c>
      <c r="Z116" s="89" t="e">
        <f t="shared" si="49"/>
        <v>#DIV/0!</v>
      </c>
      <c r="AA116" s="89" t="e">
        <f t="shared" si="50"/>
        <v>#DIV/0!</v>
      </c>
      <c r="AB116" s="89" t="e">
        <f t="shared" si="51"/>
        <v>#DIV/0!</v>
      </c>
      <c r="AC116" s="89" t="e">
        <f t="shared" si="52"/>
        <v>#DIV/0!</v>
      </c>
    </row>
    <row r="117" spans="1:29" s="85" customFormat="1" ht="16.5">
      <c r="A117" s="361"/>
      <c r="B117" s="367"/>
      <c r="C117" s="351"/>
      <c r="D117" s="108" t="s">
        <v>303</v>
      </c>
      <c r="E117" s="10" t="s">
        <v>745</v>
      </c>
      <c r="F117" s="11" t="s">
        <v>773</v>
      </c>
      <c r="G117" s="52"/>
      <c r="H117" s="52"/>
      <c r="I117" s="86">
        <f>J117+K117</f>
        <v>0</v>
      </c>
      <c r="J117" s="86">
        <v>0</v>
      </c>
      <c r="K117" s="89">
        <v>0</v>
      </c>
      <c r="L117" s="86">
        <f>M117+N117</f>
        <v>0</v>
      </c>
      <c r="M117" s="86"/>
      <c r="N117" s="89"/>
      <c r="O117" s="86">
        <f>P117+Q117</f>
        <v>0</v>
      </c>
      <c r="P117" s="86"/>
      <c r="Q117" s="86"/>
      <c r="R117" s="86">
        <f>S117+T117</f>
        <v>0</v>
      </c>
      <c r="S117" s="86"/>
      <c r="T117" s="89"/>
      <c r="U117" s="86">
        <f t="shared" si="60"/>
        <v>0</v>
      </c>
      <c r="V117" s="86">
        <f t="shared" si="61"/>
        <v>0</v>
      </c>
      <c r="W117" s="86">
        <f t="shared" si="62"/>
        <v>0</v>
      </c>
      <c r="X117" s="89" t="e">
        <f t="shared" si="47"/>
        <v>#DIV/0!</v>
      </c>
      <c r="Y117" s="89" t="e">
        <f t="shared" si="48"/>
        <v>#DIV/0!</v>
      </c>
      <c r="Z117" s="89" t="e">
        <f t="shared" si="49"/>
        <v>#DIV/0!</v>
      </c>
      <c r="AA117" s="89" t="e">
        <f t="shared" si="50"/>
        <v>#DIV/0!</v>
      </c>
      <c r="AB117" s="89" t="e">
        <f t="shared" si="51"/>
        <v>#DIV/0!</v>
      </c>
      <c r="AC117" s="89" t="e">
        <f t="shared" si="52"/>
        <v>#DIV/0!</v>
      </c>
    </row>
    <row r="118" spans="1:29" s="85" customFormat="1">
      <c r="A118" s="361"/>
      <c r="B118" s="367"/>
      <c r="C118" s="351"/>
      <c r="D118" s="108" t="s">
        <v>325</v>
      </c>
      <c r="E118" s="10" t="s">
        <v>746</v>
      </c>
      <c r="F118" s="11"/>
      <c r="G118" s="52"/>
      <c r="H118" s="52"/>
      <c r="I118" s="86">
        <f t="shared" ref="I118:I138" si="69">J118+K118</f>
        <v>310</v>
      </c>
      <c r="J118" s="86">
        <f>J119+J124</f>
        <v>310</v>
      </c>
      <c r="K118" s="86">
        <f>K119+K124</f>
        <v>0</v>
      </c>
      <c r="L118" s="86">
        <f t="shared" ref="L118:L138" si="70">M118+N118</f>
        <v>0</v>
      </c>
      <c r="M118" s="86">
        <f>M119+M124</f>
        <v>0</v>
      </c>
      <c r="N118" s="86">
        <f>N119+N124</f>
        <v>0</v>
      </c>
      <c r="O118" s="86">
        <f t="shared" ref="O118:O138" si="71">P118+Q118</f>
        <v>0</v>
      </c>
      <c r="P118" s="86">
        <f>P119+P124</f>
        <v>0</v>
      </c>
      <c r="Q118" s="86">
        <f>Q119+Q124</f>
        <v>0</v>
      </c>
      <c r="R118" s="86">
        <f t="shared" ref="R118:R138" si="72">S118+T118</f>
        <v>0</v>
      </c>
      <c r="S118" s="86">
        <f>S119+S124</f>
        <v>0</v>
      </c>
      <c r="T118" s="86">
        <f>T119+T124</f>
        <v>0</v>
      </c>
      <c r="U118" s="86">
        <f t="shared" si="60"/>
        <v>0</v>
      </c>
      <c r="V118" s="86">
        <f t="shared" si="61"/>
        <v>0</v>
      </c>
      <c r="W118" s="86">
        <f t="shared" si="62"/>
        <v>0</v>
      </c>
      <c r="X118" s="89">
        <f t="shared" si="47"/>
        <v>0</v>
      </c>
      <c r="Y118" s="89">
        <f t="shared" si="48"/>
        <v>0</v>
      </c>
      <c r="Z118" s="89" t="e">
        <f t="shared" si="49"/>
        <v>#DIV/0!</v>
      </c>
      <c r="AA118" s="89">
        <f t="shared" si="50"/>
        <v>0</v>
      </c>
      <c r="AB118" s="89">
        <f t="shared" si="51"/>
        <v>0</v>
      </c>
      <c r="AC118" s="89" t="e">
        <f t="shared" si="52"/>
        <v>#DIV/0!</v>
      </c>
    </row>
    <row r="119" spans="1:29" s="85" customFormat="1" ht="41.25">
      <c r="A119" s="361"/>
      <c r="B119" s="367"/>
      <c r="C119" s="351"/>
      <c r="D119" s="108" t="s">
        <v>475</v>
      </c>
      <c r="E119" s="10" t="s">
        <v>747</v>
      </c>
      <c r="F119" s="11"/>
      <c r="G119" s="52"/>
      <c r="H119" s="52"/>
      <c r="I119" s="86">
        <f t="shared" si="69"/>
        <v>150</v>
      </c>
      <c r="J119" s="86">
        <f>J120+J121+J122+J123</f>
        <v>150</v>
      </c>
      <c r="K119" s="86">
        <f>K120+K121+K122+K123</f>
        <v>0</v>
      </c>
      <c r="L119" s="86">
        <f t="shared" si="70"/>
        <v>0</v>
      </c>
      <c r="M119" s="86">
        <f>M120+M121+M122+M123</f>
        <v>0</v>
      </c>
      <c r="N119" s="86">
        <f>N120+N121+N122+N123</f>
        <v>0</v>
      </c>
      <c r="O119" s="86">
        <f t="shared" si="71"/>
        <v>0</v>
      </c>
      <c r="P119" s="86">
        <f>P120+P121+P122+P123</f>
        <v>0</v>
      </c>
      <c r="Q119" s="86">
        <f>Q120+Q121+Q122+Q123</f>
        <v>0</v>
      </c>
      <c r="R119" s="86">
        <f t="shared" si="72"/>
        <v>0</v>
      </c>
      <c r="S119" s="86">
        <f>S120+S121+S122+S123</f>
        <v>0</v>
      </c>
      <c r="T119" s="86">
        <f>T120+T121+T122+T123</f>
        <v>0</v>
      </c>
      <c r="U119" s="86">
        <f t="shared" si="60"/>
        <v>0</v>
      </c>
      <c r="V119" s="86">
        <f t="shared" si="61"/>
        <v>0</v>
      </c>
      <c r="W119" s="86">
        <f t="shared" si="62"/>
        <v>0</v>
      </c>
      <c r="X119" s="89">
        <f t="shared" si="47"/>
        <v>0</v>
      </c>
      <c r="Y119" s="89">
        <f t="shared" si="48"/>
        <v>0</v>
      </c>
      <c r="Z119" s="89" t="e">
        <f t="shared" si="49"/>
        <v>#DIV/0!</v>
      </c>
      <c r="AA119" s="89">
        <f t="shared" si="50"/>
        <v>0</v>
      </c>
      <c r="AB119" s="89">
        <f t="shared" si="51"/>
        <v>0</v>
      </c>
      <c r="AC119" s="89" t="e">
        <f t="shared" si="52"/>
        <v>#DIV/0!</v>
      </c>
    </row>
    <row r="120" spans="1:29" s="85" customFormat="1" ht="48.75" customHeight="1">
      <c r="A120" s="361"/>
      <c r="B120" s="367"/>
      <c r="C120" s="351"/>
      <c r="D120" s="108" t="s">
        <v>751</v>
      </c>
      <c r="E120" s="10" t="s">
        <v>948</v>
      </c>
      <c r="F120" s="11"/>
      <c r="G120" s="52" t="s">
        <v>774</v>
      </c>
      <c r="H120" s="52"/>
      <c r="I120" s="86">
        <f t="shared" si="69"/>
        <v>100</v>
      </c>
      <c r="J120" s="86">
        <v>100</v>
      </c>
      <c r="K120" s="89"/>
      <c r="L120" s="86">
        <f t="shared" si="70"/>
        <v>0</v>
      </c>
      <c r="M120" s="86"/>
      <c r="N120" s="89"/>
      <c r="O120" s="86">
        <f t="shared" si="71"/>
        <v>0</v>
      </c>
      <c r="P120" s="86"/>
      <c r="Q120" s="86"/>
      <c r="R120" s="86">
        <f t="shared" si="72"/>
        <v>0</v>
      </c>
      <c r="S120" s="86"/>
      <c r="T120" s="89"/>
      <c r="U120" s="86">
        <f t="shared" si="60"/>
        <v>0</v>
      </c>
      <c r="V120" s="86">
        <f t="shared" si="61"/>
        <v>0</v>
      </c>
      <c r="W120" s="86">
        <f t="shared" si="62"/>
        <v>0</v>
      </c>
      <c r="X120" s="89">
        <f t="shared" si="47"/>
        <v>0</v>
      </c>
      <c r="Y120" s="89">
        <f t="shared" si="48"/>
        <v>0</v>
      </c>
      <c r="Z120" s="89" t="e">
        <f t="shared" si="49"/>
        <v>#DIV/0!</v>
      </c>
      <c r="AA120" s="89">
        <f t="shared" si="50"/>
        <v>0</v>
      </c>
      <c r="AB120" s="89">
        <f t="shared" si="51"/>
        <v>0</v>
      </c>
      <c r="AC120" s="89" t="e">
        <f t="shared" si="52"/>
        <v>#DIV/0!</v>
      </c>
    </row>
    <row r="121" spans="1:29" s="85" customFormat="1" ht="33" outlineLevel="1">
      <c r="A121" s="361"/>
      <c r="B121" s="367"/>
      <c r="C121" s="351"/>
      <c r="D121" s="108" t="s">
        <v>752</v>
      </c>
      <c r="E121" s="10" t="s">
        <v>748</v>
      </c>
      <c r="F121" s="11"/>
      <c r="G121" s="52"/>
      <c r="H121" s="52"/>
      <c r="I121" s="86">
        <f t="shared" si="69"/>
        <v>0</v>
      </c>
      <c r="J121" s="86"/>
      <c r="K121" s="89"/>
      <c r="L121" s="86">
        <f t="shared" si="70"/>
        <v>0</v>
      </c>
      <c r="M121" s="86"/>
      <c r="N121" s="89"/>
      <c r="O121" s="86">
        <f t="shared" si="71"/>
        <v>0</v>
      </c>
      <c r="P121" s="86"/>
      <c r="Q121" s="86"/>
      <c r="R121" s="86">
        <f t="shared" si="72"/>
        <v>0</v>
      </c>
      <c r="S121" s="86"/>
      <c r="T121" s="89"/>
      <c r="U121" s="86">
        <f t="shared" si="60"/>
        <v>0</v>
      </c>
      <c r="V121" s="86">
        <f t="shared" si="61"/>
        <v>0</v>
      </c>
      <c r="W121" s="86">
        <f t="shared" si="62"/>
        <v>0</v>
      </c>
      <c r="X121" s="89" t="e">
        <f t="shared" si="47"/>
        <v>#DIV/0!</v>
      </c>
      <c r="Y121" s="89" t="e">
        <f t="shared" si="48"/>
        <v>#DIV/0!</v>
      </c>
      <c r="Z121" s="89" t="e">
        <f t="shared" si="49"/>
        <v>#DIV/0!</v>
      </c>
      <c r="AA121" s="89" t="e">
        <f t="shared" si="50"/>
        <v>#DIV/0!</v>
      </c>
      <c r="AB121" s="89" t="e">
        <f t="shared" si="51"/>
        <v>#DIV/0!</v>
      </c>
      <c r="AC121" s="89" t="e">
        <f t="shared" si="52"/>
        <v>#DIV/0!</v>
      </c>
    </row>
    <row r="122" spans="1:29" s="85" customFormat="1" ht="33" collapsed="1">
      <c r="A122" s="361"/>
      <c r="B122" s="367"/>
      <c r="C122" s="351"/>
      <c r="D122" s="108" t="s">
        <v>753</v>
      </c>
      <c r="E122" s="10" t="s">
        <v>749</v>
      </c>
      <c r="F122" s="11"/>
      <c r="G122" s="52"/>
      <c r="H122" s="52"/>
      <c r="I122" s="86">
        <f t="shared" si="69"/>
        <v>50</v>
      </c>
      <c r="J122" s="86">
        <v>50</v>
      </c>
      <c r="K122" s="89"/>
      <c r="L122" s="86">
        <f t="shared" si="70"/>
        <v>0</v>
      </c>
      <c r="M122" s="86"/>
      <c r="N122" s="89"/>
      <c r="O122" s="86">
        <f t="shared" si="71"/>
        <v>0</v>
      </c>
      <c r="P122" s="86"/>
      <c r="Q122" s="86"/>
      <c r="R122" s="86">
        <f t="shared" si="72"/>
        <v>0</v>
      </c>
      <c r="S122" s="86"/>
      <c r="T122" s="89"/>
      <c r="U122" s="86">
        <f t="shared" si="60"/>
        <v>0</v>
      </c>
      <c r="V122" s="86">
        <f t="shared" si="61"/>
        <v>0</v>
      </c>
      <c r="W122" s="86">
        <f t="shared" si="62"/>
        <v>0</v>
      </c>
      <c r="X122" s="89">
        <f t="shared" si="47"/>
        <v>0</v>
      </c>
      <c r="Y122" s="89">
        <f t="shared" si="48"/>
        <v>0</v>
      </c>
      <c r="Z122" s="89" t="e">
        <f t="shared" si="49"/>
        <v>#DIV/0!</v>
      </c>
      <c r="AA122" s="89">
        <f t="shared" si="50"/>
        <v>0</v>
      </c>
      <c r="AB122" s="89">
        <f t="shared" si="51"/>
        <v>0</v>
      </c>
      <c r="AC122" s="89" t="e">
        <f t="shared" si="52"/>
        <v>#DIV/0!</v>
      </c>
    </row>
    <row r="123" spans="1:29" s="85" customFormat="1" ht="24.75" outlineLevel="1">
      <c r="A123" s="361"/>
      <c r="B123" s="367"/>
      <c r="C123" s="351"/>
      <c r="D123" s="108" t="s">
        <v>754</v>
      </c>
      <c r="E123" s="10" t="s">
        <v>750</v>
      </c>
      <c r="F123" s="11"/>
      <c r="G123" s="52"/>
      <c r="H123" s="52"/>
      <c r="I123" s="86">
        <f t="shared" si="69"/>
        <v>0</v>
      </c>
      <c r="J123" s="86"/>
      <c r="K123" s="89"/>
      <c r="L123" s="86">
        <f t="shared" si="70"/>
        <v>0</v>
      </c>
      <c r="M123" s="86"/>
      <c r="N123" s="89"/>
      <c r="O123" s="86">
        <f t="shared" si="71"/>
        <v>0</v>
      </c>
      <c r="P123" s="86"/>
      <c r="Q123" s="86"/>
      <c r="R123" s="86">
        <f t="shared" si="72"/>
        <v>0</v>
      </c>
      <c r="S123" s="86"/>
      <c r="T123" s="89"/>
      <c r="U123" s="86">
        <f t="shared" si="60"/>
        <v>0</v>
      </c>
      <c r="V123" s="86">
        <f t="shared" si="61"/>
        <v>0</v>
      </c>
      <c r="W123" s="86">
        <f t="shared" si="62"/>
        <v>0</v>
      </c>
      <c r="X123" s="89" t="e">
        <f t="shared" si="47"/>
        <v>#DIV/0!</v>
      </c>
      <c r="Y123" s="89" t="e">
        <f t="shared" si="48"/>
        <v>#DIV/0!</v>
      </c>
      <c r="Z123" s="89" t="e">
        <f t="shared" si="49"/>
        <v>#DIV/0!</v>
      </c>
      <c r="AA123" s="89" t="e">
        <f t="shared" si="50"/>
        <v>#DIV/0!</v>
      </c>
      <c r="AB123" s="89" t="e">
        <f t="shared" si="51"/>
        <v>#DIV/0!</v>
      </c>
      <c r="AC123" s="89" t="e">
        <f t="shared" si="52"/>
        <v>#DIV/0!</v>
      </c>
    </row>
    <row r="124" spans="1:29" s="85" customFormat="1" ht="33" collapsed="1">
      <c r="A124" s="361"/>
      <c r="B124" s="367"/>
      <c r="C124" s="351"/>
      <c r="D124" s="108" t="s">
        <v>373</v>
      </c>
      <c r="E124" s="10" t="s">
        <v>755</v>
      </c>
      <c r="F124" s="11"/>
      <c r="G124" s="52"/>
      <c r="H124" s="52"/>
      <c r="I124" s="86">
        <f t="shared" si="69"/>
        <v>160</v>
      </c>
      <c r="J124" s="86">
        <f>J125+J126+J127</f>
        <v>160</v>
      </c>
      <c r="K124" s="86">
        <f>K125+K126+K127</f>
        <v>0</v>
      </c>
      <c r="L124" s="86">
        <f t="shared" si="70"/>
        <v>0</v>
      </c>
      <c r="M124" s="86">
        <f>M125+M126+M127</f>
        <v>0</v>
      </c>
      <c r="N124" s="86">
        <f>N125+N126+N127</f>
        <v>0</v>
      </c>
      <c r="O124" s="86">
        <f t="shared" si="71"/>
        <v>0</v>
      </c>
      <c r="P124" s="86">
        <f>P125+P126+P127</f>
        <v>0</v>
      </c>
      <c r="Q124" s="86">
        <f>Q125+Q126+Q127</f>
        <v>0</v>
      </c>
      <c r="R124" s="86">
        <f t="shared" si="72"/>
        <v>0</v>
      </c>
      <c r="S124" s="86">
        <f>S125+S126+S127</f>
        <v>0</v>
      </c>
      <c r="T124" s="86">
        <f>T125+T126+T127</f>
        <v>0</v>
      </c>
      <c r="U124" s="86">
        <f t="shared" si="60"/>
        <v>0</v>
      </c>
      <c r="V124" s="86">
        <f t="shared" si="61"/>
        <v>0</v>
      </c>
      <c r="W124" s="86">
        <f t="shared" si="62"/>
        <v>0</v>
      </c>
      <c r="X124" s="89">
        <f t="shared" si="47"/>
        <v>0</v>
      </c>
      <c r="Y124" s="89">
        <f t="shared" si="48"/>
        <v>0</v>
      </c>
      <c r="Z124" s="89" t="e">
        <f t="shared" si="49"/>
        <v>#DIV/0!</v>
      </c>
      <c r="AA124" s="89">
        <f t="shared" si="50"/>
        <v>0</v>
      </c>
      <c r="AB124" s="89">
        <f t="shared" si="51"/>
        <v>0</v>
      </c>
      <c r="AC124" s="89" t="e">
        <f t="shared" si="52"/>
        <v>#DIV/0!</v>
      </c>
    </row>
    <row r="125" spans="1:29" s="85" customFormat="1" ht="41.25">
      <c r="A125" s="361"/>
      <c r="B125" s="367"/>
      <c r="C125" s="351"/>
      <c r="D125" s="108" t="s">
        <v>758</v>
      </c>
      <c r="E125" s="10" t="s">
        <v>756</v>
      </c>
      <c r="F125" s="11"/>
      <c r="G125" s="52" t="s">
        <v>775</v>
      </c>
      <c r="H125" s="52"/>
      <c r="I125" s="86">
        <f t="shared" si="69"/>
        <v>110</v>
      </c>
      <c r="J125" s="86">
        <v>110</v>
      </c>
      <c r="K125" s="89"/>
      <c r="L125" s="86">
        <f t="shared" si="70"/>
        <v>0</v>
      </c>
      <c r="M125" s="86"/>
      <c r="N125" s="89"/>
      <c r="O125" s="86">
        <f t="shared" si="71"/>
        <v>0</v>
      </c>
      <c r="P125" s="86"/>
      <c r="Q125" s="86"/>
      <c r="R125" s="86">
        <f t="shared" si="72"/>
        <v>0</v>
      </c>
      <c r="S125" s="86"/>
      <c r="T125" s="89"/>
      <c r="U125" s="86">
        <f t="shared" si="60"/>
        <v>0</v>
      </c>
      <c r="V125" s="86">
        <f t="shared" si="61"/>
        <v>0</v>
      </c>
      <c r="W125" s="86">
        <f t="shared" si="62"/>
        <v>0</v>
      </c>
      <c r="X125" s="89">
        <f t="shared" si="47"/>
        <v>0</v>
      </c>
      <c r="Y125" s="89">
        <f t="shared" si="48"/>
        <v>0</v>
      </c>
      <c r="Z125" s="89" t="e">
        <f t="shared" si="49"/>
        <v>#DIV/0!</v>
      </c>
      <c r="AA125" s="89">
        <f t="shared" si="50"/>
        <v>0</v>
      </c>
      <c r="AB125" s="89">
        <f t="shared" si="51"/>
        <v>0</v>
      </c>
      <c r="AC125" s="89" t="e">
        <f t="shared" si="52"/>
        <v>#DIV/0!</v>
      </c>
    </row>
    <row r="126" spans="1:29" s="85" customFormat="1" ht="41.25">
      <c r="A126" s="361"/>
      <c r="B126" s="367"/>
      <c r="C126" s="351"/>
      <c r="D126" s="108" t="s">
        <v>759</v>
      </c>
      <c r="E126" s="10" t="s">
        <v>949</v>
      </c>
      <c r="F126" s="11"/>
      <c r="G126" s="52"/>
      <c r="H126" s="52"/>
      <c r="I126" s="86">
        <f t="shared" si="69"/>
        <v>50</v>
      </c>
      <c r="J126" s="86">
        <v>50</v>
      </c>
      <c r="K126" s="89"/>
      <c r="L126" s="86">
        <f t="shared" si="70"/>
        <v>0</v>
      </c>
      <c r="M126" s="86"/>
      <c r="N126" s="89"/>
      <c r="O126" s="86">
        <f t="shared" si="71"/>
        <v>0</v>
      </c>
      <c r="P126" s="86"/>
      <c r="Q126" s="86"/>
      <c r="R126" s="86">
        <f t="shared" si="72"/>
        <v>0</v>
      </c>
      <c r="S126" s="86"/>
      <c r="T126" s="89"/>
      <c r="U126" s="86">
        <f t="shared" si="60"/>
        <v>0</v>
      </c>
      <c r="V126" s="86">
        <f t="shared" si="61"/>
        <v>0</v>
      </c>
      <c r="W126" s="86">
        <f t="shared" si="62"/>
        <v>0</v>
      </c>
      <c r="X126" s="89">
        <f t="shared" si="47"/>
        <v>0</v>
      </c>
      <c r="Y126" s="89">
        <f t="shared" si="48"/>
        <v>0</v>
      </c>
      <c r="Z126" s="89" t="e">
        <f t="shared" si="49"/>
        <v>#DIV/0!</v>
      </c>
      <c r="AA126" s="89">
        <f t="shared" si="50"/>
        <v>0</v>
      </c>
      <c r="AB126" s="89">
        <f t="shared" si="51"/>
        <v>0</v>
      </c>
      <c r="AC126" s="89" t="e">
        <f t="shared" si="52"/>
        <v>#DIV/0!</v>
      </c>
    </row>
    <row r="127" spans="1:29" s="85" customFormat="1" ht="24.75" outlineLevel="1">
      <c r="A127" s="361"/>
      <c r="B127" s="367"/>
      <c r="C127" s="351"/>
      <c r="D127" s="108" t="s">
        <v>760</v>
      </c>
      <c r="E127" s="10" t="s">
        <v>757</v>
      </c>
      <c r="F127" s="11"/>
      <c r="G127" s="52"/>
      <c r="H127" s="52"/>
      <c r="I127" s="86">
        <f t="shared" si="69"/>
        <v>0</v>
      </c>
      <c r="J127" s="86"/>
      <c r="K127" s="89"/>
      <c r="L127" s="86">
        <f t="shared" si="70"/>
        <v>0</v>
      </c>
      <c r="M127" s="86"/>
      <c r="N127" s="89"/>
      <c r="O127" s="86">
        <f t="shared" si="71"/>
        <v>0</v>
      </c>
      <c r="P127" s="86"/>
      <c r="Q127" s="86"/>
      <c r="R127" s="86">
        <f t="shared" si="72"/>
        <v>0</v>
      </c>
      <c r="S127" s="86"/>
      <c r="T127" s="89"/>
      <c r="U127" s="86">
        <f t="shared" si="60"/>
        <v>0</v>
      </c>
      <c r="V127" s="86">
        <f t="shared" si="61"/>
        <v>0</v>
      </c>
      <c r="W127" s="86">
        <f t="shared" si="62"/>
        <v>0</v>
      </c>
      <c r="X127" s="89" t="e">
        <f t="shared" si="47"/>
        <v>#DIV/0!</v>
      </c>
      <c r="Y127" s="89" t="e">
        <f t="shared" si="48"/>
        <v>#DIV/0!</v>
      </c>
      <c r="Z127" s="89" t="e">
        <f t="shared" si="49"/>
        <v>#DIV/0!</v>
      </c>
      <c r="AA127" s="89" t="e">
        <f t="shared" si="50"/>
        <v>#DIV/0!</v>
      </c>
      <c r="AB127" s="89" t="e">
        <f t="shared" si="51"/>
        <v>#DIV/0!</v>
      </c>
      <c r="AC127" s="89" t="e">
        <f t="shared" si="52"/>
        <v>#DIV/0!</v>
      </c>
    </row>
    <row r="128" spans="1:29" s="85" customFormat="1" ht="33" collapsed="1">
      <c r="A128" s="361"/>
      <c r="B128" s="367"/>
      <c r="C128" s="351"/>
      <c r="D128" s="108" t="s">
        <v>307</v>
      </c>
      <c r="E128" s="10" t="s">
        <v>761</v>
      </c>
      <c r="F128" s="11"/>
      <c r="G128" s="52"/>
      <c r="H128" s="52"/>
      <c r="I128" s="86">
        <f t="shared" si="69"/>
        <v>30</v>
      </c>
      <c r="J128" s="86">
        <f>J129+J130+J131+J132+J133</f>
        <v>30</v>
      </c>
      <c r="K128" s="86">
        <f>K129+K130+K131+K132+K133</f>
        <v>0</v>
      </c>
      <c r="L128" s="86">
        <f t="shared" si="70"/>
        <v>0</v>
      </c>
      <c r="M128" s="86">
        <f>M129+M130+M131+M132+M133</f>
        <v>0</v>
      </c>
      <c r="N128" s="86">
        <f>N129+N130+N131+N132+N133</f>
        <v>0</v>
      </c>
      <c r="O128" s="86">
        <f t="shared" si="71"/>
        <v>0</v>
      </c>
      <c r="P128" s="86">
        <f>P129+P130+P131+P132+P133</f>
        <v>0</v>
      </c>
      <c r="Q128" s="86">
        <f>Q129+Q130+Q131+Q132+Q133</f>
        <v>0</v>
      </c>
      <c r="R128" s="86">
        <f t="shared" si="72"/>
        <v>0.68</v>
      </c>
      <c r="S128" s="86">
        <f>S129+S130+S131+S132+S133</f>
        <v>0.68</v>
      </c>
      <c r="T128" s="86">
        <f>T129+T130+T131+T132+T133</f>
        <v>0</v>
      </c>
      <c r="U128" s="86">
        <f t="shared" si="60"/>
        <v>0.68</v>
      </c>
      <c r="V128" s="86">
        <f t="shared" si="61"/>
        <v>0.68</v>
      </c>
      <c r="W128" s="86">
        <f t="shared" si="62"/>
        <v>0</v>
      </c>
      <c r="X128" s="89">
        <f t="shared" si="47"/>
        <v>0</v>
      </c>
      <c r="Y128" s="89">
        <f t="shared" si="48"/>
        <v>0</v>
      </c>
      <c r="Z128" s="89" t="e">
        <f t="shared" si="49"/>
        <v>#DIV/0!</v>
      </c>
      <c r="AA128" s="89">
        <f t="shared" si="50"/>
        <v>2.2666666666666666</v>
      </c>
      <c r="AB128" s="89">
        <f t="shared" si="51"/>
        <v>2.2666666666666666</v>
      </c>
      <c r="AC128" s="89" t="e">
        <f t="shared" si="52"/>
        <v>#DIV/0!</v>
      </c>
    </row>
    <row r="129" spans="1:29" s="85" customFormat="1" ht="16.5">
      <c r="A129" s="361"/>
      <c r="B129" s="367"/>
      <c r="C129" s="351"/>
      <c r="D129" s="108" t="s">
        <v>318</v>
      </c>
      <c r="E129" s="10" t="s">
        <v>762</v>
      </c>
      <c r="F129" s="11" t="s">
        <v>773</v>
      </c>
      <c r="G129" s="52"/>
      <c r="H129" s="52"/>
      <c r="I129" s="86">
        <f t="shared" si="69"/>
        <v>0</v>
      </c>
      <c r="J129" s="86"/>
      <c r="K129" s="89"/>
      <c r="L129" s="86">
        <f t="shared" si="70"/>
        <v>0</v>
      </c>
      <c r="M129" s="86"/>
      <c r="N129" s="89"/>
      <c r="O129" s="86">
        <f t="shared" si="71"/>
        <v>0</v>
      </c>
      <c r="P129" s="86"/>
      <c r="Q129" s="86"/>
      <c r="R129" s="86">
        <f t="shared" si="72"/>
        <v>0</v>
      </c>
      <c r="S129" s="86"/>
      <c r="T129" s="89"/>
      <c r="U129" s="86">
        <f t="shared" si="60"/>
        <v>0</v>
      </c>
      <c r="V129" s="86">
        <f t="shared" si="61"/>
        <v>0</v>
      </c>
      <c r="W129" s="86">
        <f t="shared" si="62"/>
        <v>0</v>
      </c>
      <c r="X129" s="89" t="e">
        <f t="shared" si="47"/>
        <v>#DIV/0!</v>
      </c>
      <c r="Y129" s="89" t="e">
        <f t="shared" si="48"/>
        <v>#DIV/0!</v>
      </c>
      <c r="Z129" s="89" t="e">
        <f t="shared" si="49"/>
        <v>#DIV/0!</v>
      </c>
      <c r="AA129" s="89" t="e">
        <f t="shared" si="50"/>
        <v>#DIV/0!</v>
      </c>
      <c r="AB129" s="89" t="e">
        <f t="shared" si="51"/>
        <v>#DIV/0!</v>
      </c>
      <c r="AC129" s="89" t="e">
        <f t="shared" si="52"/>
        <v>#DIV/0!</v>
      </c>
    </row>
    <row r="130" spans="1:29" s="85" customFormat="1" ht="16.5">
      <c r="A130" s="361"/>
      <c r="B130" s="367"/>
      <c r="C130" s="351"/>
      <c r="D130" s="108" t="s">
        <v>319</v>
      </c>
      <c r="E130" s="10" t="s">
        <v>763</v>
      </c>
      <c r="F130" s="11" t="s">
        <v>773</v>
      </c>
      <c r="G130" s="52"/>
      <c r="H130" s="52"/>
      <c r="I130" s="86">
        <f t="shared" si="69"/>
        <v>0</v>
      </c>
      <c r="J130" s="86"/>
      <c r="K130" s="89"/>
      <c r="L130" s="86">
        <f t="shared" si="70"/>
        <v>0</v>
      </c>
      <c r="M130" s="86"/>
      <c r="N130" s="89"/>
      <c r="O130" s="86">
        <f t="shared" si="71"/>
        <v>0</v>
      </c>
      <c r="P130" s="86"/>
      <c r="Q130" s="86"/>
      <c r="R130" s="86">
        <f t="shared" si="72"/>
        <v>0</v>
      </c>
      <c r="S130" s="86"/>
      <c r="T130" s="89"/>
      <c r="U130" s="86">
        <f t="shared" si="60"/>
        <v>0</v>
      </c>
      <c r="V130" s="86">
        <f t="shared" si="61"/>
        <v>0</v>
      </c>
      <c r="W130" s="86">
        <f t="shared" si="62"/>
        <v>0</v>
      </c>
      <c r="X130" s="89" t="e">
        <f t="shared" si="47"/>
        <v>#DIV/0!</v>
      </c>
      <c r="Y130" s="89" t="e">
        <f t="shared" si="48"/>
        <v>#DIV/0!</v>
      </c>
      <c r="Z130" s="89" t="e">
        <f t="shared" si="49"/>
        <v>#DIV/0!</v>
      </c>
      <c r="AA130" s="89" t="e">
        <f t="shared" si="50"/>
        <v>#DIV/0!</v>
      </c>
      <c r="AB130" s="89" t="e">
        <f t="shared" si="51"/>
        <v>#DIV/0!</v>
      </c>
      <c r="AC130" s="89" t="e">
        <f t="shared" si="52"/>
        <v>#DIV/0!</v>
      </c>
    </row>
    <row r="131" spans="1:29" s="85" customFormat="1" ht="24.75">
      <c r="A131" s="361"/>
      <c r="B131" s="367"/>
      <c r="C131" s="351"/>
      <c r="D131" s="108" t="s">
        <v>765</v>
      </c>
      <c r="E131" s="10" t="s">
        <v>950</v>
      </c>
      <c r="F131" s="11"/>
      <c r="G131" s="52"/>
      <c r="H131" s="52"/>
      <c r="I131" s="86">
        <f t="shared" si="69"/>
        <v>25</v>
      </c>
      <c r="J131" s="86">
        <v>25</v>
      </c>
      <c r="K131" s="89"/>
      <c r="L131" s="86">
        <f t="shared" si="70"/>
        <v>0</v>
      </c>
      <c r="M131" s="86"/>
      <c r="N131" s="89"/>
      <c r="O131" s="86">
        <f t="shared" si="71"/>
        <v>0</v>
      </c>
      <c r="P131" s="86"/>
      <c r="Q131" s="86"/>
      <c r="R131" s="86">
        <f t="shared" si="72"/>
        <v>0.68</v>
      </c>
      <c r="S131" s="86">
        <v>0.68</v>
      </c>
      <c r="T131" s="89"/>
      <c r="U131" s="86">
        <f t="shared" si="60"/>
        <v>0.68</v>
      </c>
      <c r="V131" s="86">
        <f t="shared" si="61"/>
        <v>0.68</v>
      </c>
      <c r="W131" s="86">
        <f t="shared" si="62"/>
        <v>0</v>
      </c>
      <c r="X131" s="89">
        <f t="shared" si="47"/>
        <v>0</v>
      </c>
      <c r="Y131" s="89">
        <f t="shared" si="48"/>
        <v>0</v>
      </c>
      <c r="Z131" s="89" t="e">
        <f t="shared" si="49"/>
        <v>#DIV/0!</v>
      </c>
      <c r="AA131" s="89">
        <f t="shared" si="50"/>
        <v>2.72</v>
      </c>
      <c r="AB131" s="89">
        <f t="shared" si="51"/>
        <v>2.72</v>
      </c>
      <c r="AC131" s="89" t="e">
        <f t="shared" si="52"/>
        <v>#DIV/0!</v>
      </c>
    </row>
    <row r="132" spans="1:29" s="85" customFormat="1" ht="33">
      <c r="A132" s="361"/>
      <c r="B132" s="367"/>
      <c r="C132" s="351"/>
      <c r="D132" s="108" t="s">
        <v>766</v>
      </c>
      <c r="E132" s="10" t="s">
        <v>951</v>
      </c>
      <c r="F132" s="11"/>
      <c r="G132" s="52"/>
      <c r="H132" s="52"/>
      <c r="I132" s="86">
        <f t="shared" si="69"/>
        <v>5</v>
      </c>
      <c r="J132" s="86">
        <v>5</v>
      </c>
      <c r="K132" s="89"/>
      <c r="L132" s="86">
        <f t="shared" si="70"/>
        <v>0</v>
      </c>
      <c r="M132" s="86"/>
      <c r="N132" s="89"/>
      <c r="O132" s="86">
        <f t="shared" si="71"/>
        <v>0</v>
      </c>
      <c r="P132" s="86"/>
      <c r="Q132" s="86"/>
      <c r="R132" s="86">
        <f t="shared" si="72"/>
        <v>0</v>
      </c>
      <c r="S132" s="86"/>
      <c r="T132" s="89"/>
      <c r="U132" s="86">
        <f t="shared" si="60"/>
        <v>0</v>
      </c>
      <c r="V132" s="86">
        <f t="shared" si="61"/>
        <v>0</v>
      </c>
      <c r="W132" s="86">
        <f t="shared" si="62"/>
        <v>0</v>
      </c>
      <c r="X132" s="89">
        <f t="shared" si="47"/>
        <v>0</v>
      </c>
      <c r="Y132" s="89">
        <f t="shared" si="48"/>
        <v>0</v>
      </c>
      <c r="Z132" s="89" t="e">
        <f t="shared" si="49"/>
        <v>#DIV/0!</v>
      </c>
      <c r="AA132" s="89">
        <f t="shared" si="50"/>
        <v>0</v>
      </c>
      <c r="AB132" s="89">
        <f t="shared" si="51"/>
        <v>0</v>
      </c>
      <c r="AC132" s="89" t="e">
        <f t="shared" si="52"/>
        <v>#DIV/0!</v>
      </c>
    </row>
    <row r="133" spans="1:29" s="85" customFormat="1" ht="24.75" outlineLevel="1">
      <c r="A133" s="361"/>
      <c r="B133" s="367"/>
      <c r="C133" s="351"/>
      <c r="D133" s="108" t="s">
        <v>767</v>
      </c>
      <c r="E133" s="10" t="s">
        <v>764</v>
      </c>
      <c r="F133" s="11"/>
      <c r="G133" s="52"/>
      <c r="H133" s="52"/>
      <c r="I133" s="86">
        <f t="shared" si="69"/>
        <v>0</v>
      </c>
      <c r="J133" s="86"/>
      <c r="K133" s="89"/>
      <c r="L133" s="86">
        <f t="shared" si="70"/>
        <v>0</v>
      </c>
      <c r="M133" s="86"/>
      <c r="N133" s="89"/>
      <c r="O133" s="86">
        <f t="shared" si="71"/>
        <v>0</v>
      </c>
      <c r="P133" s="86"/>
      <c r="Q133" s="86"/>
      <c r="R133" s="86">
        <f t="shared" si="72"/>
        <v>0</v>
      </c>
      <c r="S133" s="86"/>
      <c r="T133" s="89"/>
      <c r="U133" s="86">
        <f t="shared" si="60"/>
        <v>0</v>
      </c>
      <c r="V133" s="86">
        <f t="shared" si="61"/>
        <v>0</v>
      </c>
      <c r="W133" s="86">
        <f t="shared" si="62"/>
        <v>0</v>
      </c>
      <c r="X133" s="89" t="e">
        <f t="shared" si="47"/>
        <v>#DIV/0!</v>
      </c>
      <c r="Y133" s="89" t="e">
        <f t="shared" si="48"/>
        <v>#DIV/0!</v>
      </c>
      <c r="Z133" s="89" t="e">
        <f t="shared" si="49"/>
        <v>#DIV/0!</v>
      </c>
      <c r="AA133" s="89" t="e">
        <f t="shared" si="50"/>
        <v>#DIV/0!</v>
      </c>
      <c r="AB133" s="89" t="e">
        <f t="shared" si="51"/>
        <v>#DIV/0!</v>
      </c>
      <c r="AC133" s="89" t="e">
        <f t="shared" si="52"/>
        <v>#DIV/0!</v>
      </c>
    </row>
    <row r="134" spans="1:29" s="85" customFormat="1" ht="16.5" collapsed="1">
      <c r="A134" s="361"/>
      <c r="B134" s="367"/>
      <c r="C134" s="351"/>
      <c r="D134" s="108" t="s">
        <v>308</v>
      </c>
      <c r="E134" s="10" t="s">
        <v>768</v>
      </c>
      <c r="F134" s="11"/>
      <c r="G134" s="52"/>
      <c r="H134" s="52"/>
      <c r="I134" s="86">
        <f t="shared" si="69"/>
        <v>120</v>
      </c>
      <c r="J134" s="86">
        <f>J135+J136</f>
        <v>120</v>
      </c>
      <c r="K134" s="86">
        <f>K135+K136</f>
        <v>0</v>
      </c>
      <c r="L134" s="86">
        <f t="shared" si="70"/>
        <v>0</v>
      </c>
      <c r="M134" s="86">
        <f>M135+M136</f>
        <v>0</v>
      </c>
      <c r="N134" s="86">
        <f>N135+N136</f>
        <v>0</v>
      </c>
      <c r="O134" s="86">
        <f t="shared" si="71"/>
        <v>0</v>
      </c>
      <c r="P134" s="86">
        <f>P135+P136</f>
        <v>0</v>
      </c>
      <c r="Q134" s="86">
        <f>Q135+Q136</f>
        <v>0</v>
      </c>
      <c r="R134" s="86">
        <f t="shared" si="72"/>
        <v>0</v>
      </c>
      <c r="S134" s="86">
        <f>S135+S136</f>
        <v>0</v>
      </c>
      <c r="T134" s="86">
        <f>T135+T136</f>
        <v>0</v>
      </c>
      <c r="U134" s="86">
        <f t="shared" si="60"/>
        <v>0</v>
      </c>
      <c r="V134" s="86">
        <f t="shared" si="61"/>
        <v>0</v>
      </c>
      <c r="W134" s="86">
        <f t="shared" si="62"/>
        <v>0</v>
      </c>
      <c r="X134" s="89">
        <f t="shared" si="47"/>
        <v>0</v>
      </c>
      <c r="Y134" s="89">
        <f t="shared" si="48"/>
        <v>0</v>
      </c>
      <c r="Z134" s="89" t="e">
        <f t="shared" si="49"/>
        <v>#DIV/0!</v>
      </c>
      <c r="AA134" s="89">
        <f t="shared" si="50"/>
        <v>0</v>
      </c>
      <c r="AB134" s="89">
        <f t="shared" si="51"/>
        <v>0</v>
      </c>
      <c r="AC134" s="89" t="e">
        <f t="shared" si="52"/>
        <v>#DIV/0!</v>
      </c>
    </row>
    <row r="135" spans="1:29" s="85" customFormat="1" ht="24.75" outlineLevel="1">
      <c r="A135" s="361"/>
      <c r="B135" s="367"/>
      <c r="C135" s="351"/>
      <c r="D135" s="108" t="s">
        <v>320</v>
      </c>
      <c r="E135" s="10" t="s">
        <v>769</v>
      </c>
      <c r="F135" s="11"/>
      <c r="G135" s="52" t="s">
        <v>776</v>
      </c>
      <c r="H135" s="52"/>
      <c r="I135" s="86">
        <f t="shared" si="69"/>
        <v>0</v>
      </c>
      <c r="J135" s="86"/>
      <c r="K135" s="89"/>
      <c r="L135" s="86">
        <f t="shared" si="70"/>
        <v>0</v>
      </c>
      <c r="M135" s="86"/>
      <c r="N135" s="89"/>
      <c r="O135" s="86">
        <f t="shared" si="71"/>
        <v>0</v>
      </c>
      <c r="P135" s="86"/>
      <c r="Q135" s="86"/>
      <c r="R135" s="86">
        <f t="shared" si="72"/>
        <v>0</v>
      </c>
      <c r="S135" s="86"/>
      <c r="T135" s="89"/>
      <c r="U135" s="86">
        <f t="shared" si="60"/>
        <v>0</v>
      </c>
      <c r="V135" s="86">
        <f t="shared" si="61"/>
        <v>0</v>
      </c>
      <c r="W135" s="86">
        <f t="shared" si="62"/>
        <v>0</v>
      </c>
      <c r="X135" s="89" t="e">
        <f t="shared" si="47"/>
        <v>#DIV/0!</v>
      </c>
      <c r="Y135" s="89" t="e">
        <f t="shared" si="48"/>
        <v>#DIV/0!</v>
      </c>
      <c r="Z135" s="89" t="e">
        <f t="shared" si="49"/>
        <v>#DIV/0!</v>
      </c>
      <c r="AA135" s="89" t="e">
        <f t="shared" si="50"/>
        <v>#DIV/0!</v>
      </c>
      <c r="AB135" s="89" t="e">
        <f t="shared" si="51"/>
        <v>#DIV/0!</v>
      </c>
      <c r="AC135" s="89" t="e">
        <f t="shared" si="52"/>
        <v>#DIV/0!</v>
      </c>
    </row>
    <row r="136" spans="1:29" s="85" customFormat="1" ht="24.75" collapsed="1">
      <c r="A136" s="362"/>
      <c r="B136" s="367"/>
      <c r="C136" s="351"/>
      <c r="D136" s="108" t="s">
        <v>478</v>
      </c>
      <c r="E136" s="10" t="s">
        <v>770</v>
      </c>
      <c r="F136" s="11"/>
      <c r="G136" s="52" t="s">
        <v>777</v>
      </c>
      <c r="H136" s="52"/>
      <c r="I136" s="86">
        <f t="shared" si="69"/>
        <v>120</v>
      </c>
      <c r="J136" s="86">
        <v>120</v>
      </c>
      <c r="K136" s="89"/>
      <c r="L136" s="86">
        <f t="shared" si="70"/>
        <v>0</v>
      </c>
      <c r="M136" s="86"/>
      <c r="N136" s="89"/>
      <c r="O136" s="86">
        <f t="shared" si="71"/>
        <v>0</v>
      </c>
      <c r="P136" s="86"/>
      <c r="Q136" s="86"/>
      <c r="R136" s="86">
        <f t="shared" si="72"/>
        <v>0</v>
      </c>
      <c r="S136" s="86"/>
      <c r="T136" s="89"/>
      <c r="U136" s="86">
        <f t="shared" si="60"/>
        <v>0</v>
      </c>
      <c r="V136" s="86">
        <f t="shared" si="61"/>
        <v>0</v>
      </c>
      <c r="W136" s="86">
        <f t="shared" si="62"/>
        <v>0</v>
      </c>
      <c r="X136" s="89">
        <f t="shared" si="47"/>
        <v>0</v>
      </c>
      <c r="Y136" s="89">
        <f t="shared" si="48"/>
        <v>0</v>
      </c>
      <c r="Z136" s="89" t="e">
        <f t="shared" si="49"/>
        <v>#DIV/0!</v>
      </c>
      <c r="AA136" s="89">
        <f t="shared" si="50"/>
        <v>0</v>
      </c>
      <c r="AB136" s="89">
        <f t="shared" si="51"/>
        <v>0</v>
      </c>
      <c r="AC136" s="89" t="e">
        <f t="shared" si="52"/>
        <v>#DIV/0!</v>
      </c>
    </row>
    <row r="137" spans="1:29" s="85" customFormat="1" ht="16.5">
      <c r="A137" s="362"/>
      <c r="B137" s="367"/>
      <c r="C137" s="351"/>
      <c r="D137" s="108" t="s">
        <v>309</v>
      </c>
      <c r="E137" s="10" t="s">
        <v>771</v>
      </c>
      <c r="F137" s="11"/>
      <c r="G137" s="52"/>
      <c r="H137" s="52"/>
      <c r="I137" s="86">
        <f t="shared" si="69"/>
        <v>0</v>
      </c>
      <c r="J137" s="86">
        <f>J138</f>
        <v>0</v>
      </c>
      <c r="K137" s="86">
        <f>K138</f>
        <v>0</v>
      </c>
      <c r="L137" s="86">
        <f t="shared" si="70"/>
        <v>0</v>
      </c>
      <c r="M137" s="86">
        <f>M138</f>
        <v>0</v>
      </c>
      <c r="N137" s="86">
        <f>N138</f>
        <v>0</v>
      </c>
      <c r="O137" s="86">
        <f t="shared" si="71"/>
        <v>0</v>
      </c>
      <c r="P137" s="86">
        <f>P138</f>
        <v>0</v>
      </c>
      <c r="Q137" s="86">
        <f>Q138</f>
        <v>0</v>
      </c>
      <c r="R137" s="86">
        <f t="shared" si="72"/>
        <v>0</v>
      </c>
      <c r="S137" s="86">
        <f>S138</f>
        <v>0</v>
      </c>
      <c r="T137" s="86">
        <f>T138</f>
        <v>0</v>
      </c>
      <c r="U137" s="86">
        <f t="shared" si="60"/>
        <v>0</v>
      </c>
      <c r="V137" s="86">
        <f t="shared" si="61"/>
        <v>0</v>
      </c>
      <c r="W137" s="86">
        <f t="shared" si="62"/>
        <v>0</v>
      </c>
      <c r="X137" s="89" t="e">
        <f t="shared" si="47"/>
        <v>#DIV/0!</v>
      </c>
      <c r="Y137" s="89" t="e">
        <f t="shared" si="48"/>
        <v>#DIV/0!</v>
      </c>
      <c r="Z137" s="89" t="e">
        <f t="shared" si="49"/>
        <v>#DIV/0!</v>
      </c>
      <c r="AA137" s="89" t="e">
        <f t="shared" si="50"/>
        <v>#DIV/0!</v>
      </c>
      <c r="AB137" s="89" t="e">
        <f t="shared" si="51"/>
        <v>#DIV/0!</v>
      </c>
      <c r="AC137" s="89" t="e">
        <f t="shared" si="52"/>
        <v>#DIV/0!</v>
      </c>
    </row>
    <row r="138" spans="1:29" s="85" customFormat="1" ht="33">
      <c r="A138" s="362" t="s">
        <v>348</v>
      </c>
      <c r="B138" s="367"/>
      <c r="C138" s="351"/>
      <c r="D138" s="108" t="s">
        <v>772</v>
      </c>
      <c r="E138" s="10" t="s">
        <v>952</v>
      </c>
      <c r="F138" s="11" t="s">
        <v>778</v>
      </c>
      <c r="G138" s="52"/>
      <c r="H138" s="52" t="s">
        <v>512</v>
      </c>
      <c r="I138" s="86">
        <f t="shared" si="69"/>
        <v>0</v>
      </c>
      <c r="J138" s="86"/>
      <c r="K138" s="89"/>
      <c r="L138" s="86">
        <f t="shared" si="70"/>
        <v>0</v>
      </c>
      <c r="M138" s="86"/>
      <c r="N138" s="89"/>
      <c r="O138" s="86">
        <f t="shared" si="71"/>
        <v>0</v>
      </c>
      <c r="P138" s="86"/>
      <c r="Q138" s="86"/>
      <c r="R138" s="86">
        <f t="shared" si="72"/>
        <v>0</v>
      </c>
      <c r="S138" s="86"/>
      <c r="T138" s="89"/>
      <c r="U138" s="86">
        <f t="shared" ref="U138:W152" si="73">-O138+R138</f>
        <v>0</v>
      </c>
      <c r="V138" s="86">
        <f t="shared" si="73"/>
        <v>0</v>
      </c>
      <c r="W138" s="86">
        <f t="shared" si="73"/>
        <v>0</v>
      </c>
      <c r="X138" s="89" t="e">
        <f t="shared" ref="X138:X201" si="74">O138/I138*100</f>
        <v>#DIV/0!</v>
      </c>
      <c r="Y138" s="89" t="e">
        <f t="shared" ref="Y138:Y201" si="75">P138/J138*100</f>
        <v>#DIV/0!</v>
      </c>
      <c r="Z138" s="89" t="e">
        <f t="shared" ref="Z138:Z201" si="76">Q138/K138*100</f>
        <v>#DIV/0!</v>
      </c>
      <c r="AA138" s="89" t="e">
        <f t="shared" ref="AA138:AA201" si="77">R138/I138*100</f>
        <v>#DIV/0!</v>
      </c>
      <c r="AB138" s="89" t="e">
        <f t="shared" ref="AB138:AB201" si="78">S138/J138*100</f>
        <v>#DIV/0!</v>
      </c>
      <c r="AC138" s="89" t="e">
        <f t="shared" ref="AC138:AC201" si="79">T138/K138*100</f>
        <v>#DIV/0!</v>
      </c>
    </row>
    <row r="139" spans="1:29" s="136" customFormat="1" ht="10.5" thickBot="1">
      <c r="A139" s="363" t="s">
        <v>348</v>
      </c>
      <c r="B139" s="367"/>
      <c r="C139" s="351"/>
      <c r="D139" s="350" t="s">
        <v>298</v>
      </c>
      <c r="E139" s="350"/>
      <c r="F139" s="350"/>
      <c r="G139" s="350"/>
      <c r="H139" s="350"/>
      <c r="I139" s="173">
        <f t="shared" ref="I139:T139" si="80">I116+I118+I128+I134+I137</f>
        <v>460</v>
      </c>
      <c r="J139" s="173">
        <f t="shared" si="80"/>
        <v>460</v>
      </c>
      <c r="K139" s="173">
        <f t="shared" si="80"/>
        <v>0</v>
      </c>
      <c r="L139" s="173">
        <f t="shared" si="80"/>
        <v>0</v>
      </c>
      <c r="M139" s="173">
        <f t="shared" si="80"/>
        <v>0</v>
      </c>
      <c r="N139" s="173">
        <f t="shared" si="80"/>
        <v>0</v>
      </c>
      <c r="O139" s="173">
        <f t="shared" si="80"/>
        <v>0</v>
      </c>
      <c r="P139" s="173">
        <f t="shared" si="80"/>
        <v>0</v>
      </c>
      <c r="Q139" s="173">
        <f t="shared" si="80"/>
        <v>0</v>
      </c>
      <c r="R139" s="173">
        <f t="shared" si="80"/>
        <v>0.68</v>
      </c>
      <c r="S139" s="173">
        <f t="shared" si="80"/>
        <v>0.68</v>
      </c>
      <c r="T139" s="173">
        <f t="shared" si="80"/>
        <v>0</v>
      </c>
      <c r="U139" s="173">
        <f t="shared" si="73"/>
        <v>0.68</v>
      </c>
      <c r="V139" s="173">
        <f t="shared" si="73"/>
        <v>0.68</v>
      </c>
      <c r="W139" s="173">
        <f t="shared" si="73"/>
        <v>0</v>
      </c>
      <c r="X139" s="179">
        <f t="shared" si="74"/>
        <v>0</v>
      </c>
      <c r="Y139" s="179">
        <f t="shared" si="75"/>
        <v>0</v>
      </c>
      <c r="Z139" s="179" t="e">
        <f t="shared" si="76"/>
        <v>#DIV/0!</v>
      </c>
      <c r="AA139" s="179">
        <f t="shared" si="77"/>
        <v>0.14782608695652175</v>
      </c>
      <c r="AB139" s="179">
        <f t="shared" si="78"/>
        <v>0.14782608695652175</v>
      </c>
      <c r="AC139" s="179" t="e">
        <f t="shared" si="79"/>
        <v>#DIV/0!</v>
      </c>
    </row>
    <row r="140" spans="1:29" s="85" customFormat="1" ht="16.5">
      <c r="A140" s="356" t="s">
        <v>349</v>
      </c>
      <c r="B140" s="351">
        <v>10</v>
      </c>
      <c r="C140" s="351" t="s">
        <v>430</v>
      </c>
      <c r="D140" s="108" t="s">
        <v>324</v>
      </c>
      <c r="E140" s="10" t="s">
        <v>786</v>
      </c>
      <c r="F140" s="11" t="s">
        <v>495</v>
      </c>
      <c r="G140" s="52"/>
      <c r="H140" s="52"/>
      <c r="I140" s="86">
        <f>J140+K140</f>
        <v>405.48200000000003</v>
      </c>
      <c r="J140" s="86">
        <f>J141+J147</f>
        <v>405.48200000000003</v>
      </c>
      <c r="K140" s="86">
        <f>K141+K147</f>
        <v>0</v>
      </c>
      <c r="L140" s="86">
        <f>M140+N140</f>
        <v>0</v>
      </c>
      <c r="M140" s="86">
        <f>M141+M147</f>
        <v>0</v>
      </c>
      <c r="N140" s="86">
        <f>N141+N147</f>
        <v>0</v>
      </c>
      <c r="O140" s="86">
        <f>P140+Q140</f>
        <v>0</v>
      </c>
      <c r="P140" s="86">
        <f>P141+P147</f>
        <v>0</v>
      </c>
      <c r="Q140" s="86">
        <f>Q141+Q147</f>
        <v>0</v>
      </c>
      <c r="R140" s="86">
        <f>S140+T140</f>
        <v>0</v>
      </c>
      <c r="S140" s="86">
        <f>S141+S147</f>
        <v>0</v>
      </c>
      <c r="T140" s="86">
        <f>T141+T147</f>
        <v>0</v>
      </c>
      <c r="U140" s="86">
        <f t="shared" si="73"/>
        <v>0</v>
      </c>
      <c r="V140" s="86">
        <f t="shared" si="73"/>
        <v>0</v>
      </c>
      <c r="W140" s="86">
        <f t="shared" si="73"/>
        <v>0</v>
      </c>
      <c r="X140" s="89">
        <f t="shared" si="74"/>
        <v>0</v>
      </c>
      <c r="Y140" s="89">
        <f t="shared" si="75"/>
        <v>0</v>
      </c>
      <c r="Z140" s="89" t="e">
        <f t="shared" si="76"/>
        <v>#DIV/0!</v>
      </c>
      <c r="AA140" s="89">
        <f t="shared" si="77"/>
        <v>0</v>
      </c>
      <c r="AB140" s="89">
        <f t="shared" si="78"/>
        <v>0</v>
      </c>
      <c r="AC140" s="89" t="e">
        <f t="shared" si="79"/>
        <v>#DIV/0!</v>
      </c>
    </row>
    <row r="141" spans="1:29" s="85" customFormat="1">
      <c r="A141" s="357"/>
      <c r="B141" s="351"/>
      <c r="C141" s="351"/>
      <c r="D141" s="108" t="s">
        <v>303</v>
      </c>
      <c r="E141" s="10" t="s">
        <v>787</v>
      </c>
      <c r="F141" s="11"/>
      <c r="G141" s="52"/>
      <c r="H141" s="52"/>
      <c r="I141" s="86">
        <f>J141+K141</f>
        <v>106</v>
      </c>
      <c r="J141" s="86">
        <f>J142+J143+J144+J145+J146</f>
        <v>106</v>
      </c>
      <c r="K141" s="86">
        <f>K142+K143+K144+K145+K146</f>
        <v>0</v>
      </c>
      <c r="L141" s="86">
        <f>M141+N141</f>
        <v>0</v>
      </c>
      <c r="M141" s="86">
        <f>M142+M143+M144+M145+M146</f>
        <v>0</v>
      </c>
      <c r="N141" s="86">
        <f>N142+N143+N144+N145+N146</f>
        <v>0</v>
      </c>
      <c r="O141" s="86">
        <f>P141+Q141</f>
        <v>0</v>
      </c>
      <c r="P141" s="86">
        <f>P142+P143+P144+P145+P146</f>
        <v>0</v>
      </c>
      <c r="Q141" s="86">
        <f>Q142+Q143+Q144+Q145+Q146</f>
        <v>0</v>
      </c>
      <c r="R141" s="86">
        <f>S141+T141</f>
        <v>0</v>
      </c>
      <c r="S141" s="86">
        <f>S142+S143+S144+S145+S146</f>
        <v>0</v>
      </c>
      <c r="T141" s="86">
        <f>T142+T143+T144+T145+T146</f>
        <v>0</v>
      </c>
      <c r="U141" s="86">
        <f t="shared" si="73"/>
        <v>0</v>
      </c>
      <c r="V141" s="86">
        <f t="shared" si="73"/>
        <v>0</v>
      </c>
      <c r="W141" s="86">
        <f t="shared" si="73"/>
        <v>0</v>
      </c>
      <c r="X141" s="89">
        <f t="shared" si="74"/>
        <v>0</v>
      </c>
      <c r="Y141" s="89">
        <f t="shared" si="75"/>
        <v>0</v>
      </c>
      <c r="Z141" s="89" t="e">
        <f t="shared" si="76"/>
        <v>#DIV/0!</v>
      </c>
      <c r="AA141" s="89">
        <f t="shared" si="77"/>
        <v>0</v>
      </c>
      <c r="AB141" s="89">
        <f t="shared" si="78"/>
        <v>0</v>
      </c>
      <c r="AC141" s="89" t="e">
        <f t="shared" si="79"/>
        <v>#DIV/0!</v>
      </c>
    </row>
    <row r="142" spans="1:29" s="85" customFormat="1">
      <c r="A142" s="357"/>
      <c r="B142" s="351"/>
      <c r="C142" s="351"/>
      <c r="D142" s="108" t="s">
        <v>614</v>
      </c>
      <c r="E142" s="10" t="s">
        <v>788</v>
      </c>
      <c r="F142" s="11"/>
      <c r="G142" s="52" t="s">
        <v>307</v>
      </c>
      <c r="H142" s="52"/>
      <c r="I142" s="86">
        <f t="shared" ref="I142:I176" si="81">J142+K142</f>
        <v>22</v>
      </c>
      <c r="J142" s="86">
        <v>22</v>
      </c>
      <c r="K142" s="89"/>
      <c r="L142" s="86">
        <f t="shared" ref="L142:L176" si="82">M142+N142</f>
        <v>0</v>
      </c>
      <c r="M142" s="86"/>
      <c r="N142" s="89"/>
      <c r="O142" s="86">
        <f t="shared" ref="O142:O176" si="83">P142+Q142</f>
        <v>0</v>
      </c>
      <c r="P142" s="86"/>
      <c r="Q142" s="86"/>
      <c r="R142" s="86">
        <f t="shared" ref="R142:R176" si="84">S142+T142</f>
        <v>0</v>
      </c>
      <c r="S142" s="86"/>
      <c r="T142" s="89"/>
      <c r="U142" s="86">
        <f t="shared" si="73"/>
        <v>0</v>
      </c>
      <c r="V142" s="86">
        <f t="shared" si="73"/>
        <v>0</v>
      </c>
      <c r="W142" s="86">
        <f t="shared" si="73"/>
        <v>0</v>
      </c>
      <c r="X142" s="89">
        <f t="shared" si="74"/>
        <v>0</v>
      </c>
      <c r="Y142" s="89">
        <f t="shared" si="75"/>
        <v>0</v>
      </c>
      <c r="Z142" s="89" t="e">
        <f t="shared" si="76"/>
        <v>#DIV/0!</v>
      </c>
      <c r="AA142" s="89">
        <f t="shared" si="77"/>
        <v>0</v>
      </c>
      <c r="AB142" s="89">
        <f t="shared" si="78"/>
        <v>0</v>
      </c>
      <c r="AC142" s="89" t="e">
        <f t="shared" si="79"/>
        <v>#DIV/0!</v>
      </c>
    </row>
    <row r="143" spans="1:29" s="85" customFormat="1">
      <c r="A143" s="357"/>
      <c r="B143" s="351"/>
      <c r="C143" s="351"/>
      <c r="D143" s="108" t="s">
        <v>615</v>
      </c>
      <c r="E143" s="10" t="s">
        <v>789</v>
      </c>
      <c r="F143" s="11"/>
      <c r="G143" s="52" t="s">
        <v>307</v>
      </c>
      <c r="H143" s="52"/>
      <c r="I143" s="86">
        <f t="shared" si="81"/>
        <v>6.5</v>
      </c>
      <c r="J143" s="86">
        <v>6.5</v>
      </c>
      <c r="K143" s="89"/>
      <c r="L143" s="86">
        <f t="shared" si="82"/>
        <v>0</v>
      </c>
      <c r="M143" s="86"/>
      <c r="N143" s="89"/>
      <c r="O143" s="86">
        <f t="shared" si="83"/>
        <v>0</v>
      </c>
      <c r="P143" s="86"/>
      <c r="Q143" s="86"/>
      <c r="R143" s="86">
        <f t="shared" si="84"/>
        <v>0</v>
      </c>
      <c r="S143" s="86"/>
      <c r="T143" s="89"/>
      <c r="U143" s="86">
        <f t="shared" si="73"/>
        <v>0</v>
      </c>
      <c r="V143" s="86">
        <f t="shared" si="73"/>
        <v>0</v>
      </c>
      <c r="W143" s="86">
        <f t="shared" si="73"/>
        <v>0</v>
      </c>
      <c r="X143" s="89">
        <f t="shared" si="74"/>
        <v>0</v>
      </c>
      <c r="Y143" s="89">
        <f t="shared" si="75"/>
        <v>0</v>
      </c>
      <c r="Z143" s="89" t="e">
        <f t="shared" si="76"/>
        <v>#DIV/0!</v>
      </c>
      <c r="AA143" s="89">
        <f t="shared" si="77"/>
        <v>0</v>
      </c>
      <c r="AB143" s="89">
        <f t="shared" si="78"/>
        <v>0</v>
      </c>
      <c r="AC143" s="89" t="e">
        <f t="shared" si="79"/>
        <v>#DIV/0!</v>
      </c>
    </row>
    <row r="144" spans="1:29" s="85" customFormat="1">
      <c r="A144" s="357"/>
      <c r="B144" s="351"/>
      <c r="C144" s="351"/>
      <c r="D144" s="108" t="s">
        <v>616</v>
      </c>
      <c r="E144" s="10" t="s">
        <v>790</v>
      </c>
      <c r="F144" s="11"/>
      <c r="G144" s="52" t="s">
        <v>324</v>
      </c>
      <c r="H144" s="52"/>
      <c r="I144" s="86">
        <f t="shared" si="81"/>
        <v>35</v>
      </c>
      <c r="J144" s="86">
        <v>35</v>
      </c>
      <c r="K144" s="89"/>
      <c r="L144" s="86">
        <f t="shared" si="82"/>
        <v>0</v>
      </c>
      <c r="M144" s="86"/>
      <c r="N144" s="89"/>
      <c r="O144" s="86">
        <f t="shared" si="83"/>
        <v>0</v>
      </c>
      <c r="P144" s="86"/>
      <c r="Q144" s="86"/>
      <c r="R144" s="86">
        <f t="shared" si="84"/>
        <v>0</v>
      </c>
      <c r="S144" s="86"/>
      <c r="T144" s="89"/>
      <c r="U144" s="86">
        <f t="shared" si="73"/>
        <v>0</v>
      </c>
      <c r="V144" s="86">
        <f t="shared" si="73"/>
        <v>0</v>
      </c>
      <c r="W144" s="86">
        <f t="shared" si="73"/>
        <v>0</v>
      </c>
      <c r="X144" s="89">
        <f t="shared" si="74"/>
        <v>0</v>
      </c>
      <c r="Y144" s="89">
        <f t="shared" si="75"/>
        <v>0</v>
      </c>
      <c r="Z144" s="89" t="e">
        <f t="shared" si="76"/>
        <v>#DIV/0!</v>
      </c>
      <c r="AA144" s="89">
        <f t="shared" si="77"/>
        <v>0</v>
      </c>
      <c r="AB144" s="89">
        <f t="shared" si="78"/>
        <v>0</v>
      </c>
      <c r="AC144" s="89" t="e">
        <f t="shared" si="79"/>
        <v>#DIV/0!</v>
      </c>
    </row>
    <row r="145" spans="1:29" s="85" customFormat="1">
      <c r="A145" s="357"/>
      <c r="B145" s="351"/>
      <c r="C145" s="351"/>
      <c r="D145" s="108" t="s">
        <v>617</v>
      </c>
      <c r="E145" s="10" t="s">
        <v>791</v>
      </c>
      <c r="F145" s="11"/>
      <c r="G145" s="52" t="s">
        <v>324</v>
      </c>
      <c r="H145" s="52"/>
      <c r="I145" s="86">
        <f t="shared" si="81"/>
        <v>35</v>
      </c>
      <c r="J145" s="86">
        <v>35</v>
      </c>
      <c r="K145" s="89"/>
      <c r="L145" s="86">
        <f t="shared" si="82"/>
        <v>0</v>
      </c>
      <c r="M145" s="86"/>
      <c r="N145" s="89"/>
      <c r="O145" s="86">
        <f t="shared" si="83"/>
        <v>0</v>
      </c>
      <c r="P145" s="86"/>
      <c r="Q145" s="86"/>
      <c r="R145" s="86">
        <f t="shared" si="84"/>
        <v>0</v>
      </c>
      <c r="S145" s="86"/>
      <c r="T145" s="89"/>
      <c r="U145" s="86">
        <f t="shared" si="73"/>
        <v>0</v>
      </c>
      <c r="V145" s="86">
        <f t="shared" si="73"/>
        <v>0</v>
      </c>
      <c r="W145" s="86">
        <f t="shared" si="73"/>
        <v>0</v>
      </c>
      <c r="X145" s="89">
        <f t="shared" si="74"/>
        <v>0</v>
      </c>
      <c r="Y145" s="89">
        <f t="shared" si="75"/>
        <v>0</v>
      </c>
      <c r="Z145" s="89" t="e">
        <f t="shared" si="76"/>
        <v>#DIV/0!</v>
      </c>
      <c r="AA145" s="89">
        <f t="shared" si="77"/>
        <v>0</v>
      </c>
      <c r="AB145" s="89">
        <f t="shared" si="78"/>
        <v>0</v>
      </c>
      <c r="AC145" s="89" t="e">
        <f t="shared" si="79"/>
        <v>#DIV/0!</v>
      </c>
    </row>
    <row r="146" spans="1:29" s="85" customFormat="1">
      <c r="A146" s="357"/>
      <c r="B146" s="351"/>
      <c r="C146" s="351"/>
      <c r="D146" s="108" t="s">
        <v>618</v>
      </c>
      <c r="E146" s="10" t="s">
        <v>792</v>
      </c>
      <c r="F146" s="11"/>
      <c r="G146" s="52" t="s">
        <v>325</v>
      </c>
      <c r="H146" s="52"/>
      <c r="I146" s="86">
        <f t="shared" si="81"/>
        <v>7.5</v>
      </c>
      <c r="J146" s="86">
        <v>7.5</v>
      </c>
      <c r="K146" s="89"/>
      <c r="L146" s="86">
        <f t="shared" si="82"/>
        <v>0</v>
      </c>
      <c r="M146" s="86"/>
      <c r="N146" s="89"/>
      <c r="O146" s="86">
        <f t="shared" si="83"/>
        <v>0</v>
      </c>
      <c r="P146" s="86"/>
      <c r="Q146" s="86"/>
      <c r="R146" s="86">
        <f t="shared" si="84"/>
        <v>0</v>
      </c>
      <c r="S146" s="86"/>
      <c r="T146" s="89"/>
      <c r="U146" s="86">
        <f t="shared" si="73"/>
        <v>0</v>
      </c>
      <c r="V146" s="86">
        <f t="shared" si="73"/>
        <v>0</v>
      </c>
      <c r="W146" s="86">
        <f t="shared" si="73"/>
        <v>0</v>
      </c>
      <c r="X146" s="89">
        <f t="shared" si="74"/>
        <v>0</v>
      </c>
      <c r="Y146" s="89">
        <f t="shared" si="75"/>
        <v>0</v>
      </c>
      <c r="Z146" s="89" t="e">
        <f t="shared" si="76"/>
        <v>#DIV/0!</v>
      </c>
      <c r="AA146" s="89">
        <f t="shared" si="77"/>
        <v>0</v>
      </c>
      <c r="AB146" s="89">
        <f t="shared" si="78"/>
        <v>0</v>
      </c>
      <c r="AC146" s="89" t="e">
        <f t="shared" si="79"/>
        <v>#DIV/0!</v>
      </c>
    </row>
    <row r="147" spans="1:29" s="85" customFormat="1">
      <c r="A147" s="357"/>
      <c r="B147" s="351"/>
      <c r="C147" s="351"/>
      <c r="D147" s="108" t="s">
        <v>304</v>
      </c>
      <c r="E147" s="10" t="s">
        <v>245</v>
      </c>
      <c r="F147" s="11"/>
      <c r="G147" s="52"/>
      <c r="H147" s="52"/>
      <c r="I147" s="86">
        <f t="shared" si="81"/>
        <v>299.48200000000003</v>
      </c>
      <c r="J147" s="86">
        <f>J148+J149+J150+J151+J152</f>
        <v>299.48200000000003</v>
      </c>
      <c r="K147" s="86">
        <f>K148+K149+K150+K151+K152</f>
        <v>0</v>
      </c>
      <c r="L147" s="86">
        <f t="shared" si="82"/>
        <v>0</v>
      </c>
      <c r="M147" s="86">
        <f>M148+M149+M150+M151+M152</f>
        <v>0</v>
      </c>
      <c r="N147" s="86">
        <f>N148+N149+N150+N151+N152</f>
        <v>0</v>
      </c>
      <c r="O147" s="86">
        <f t="shared" si="83"/>
        <v>0</v>
      </c>
      <c r="P147" s="86">
        <f>P148+P149+P150+P151+P152</f>
        <v>0</v>
      </c>
      <c r="Q147" s="86">
        <f>Q148+Q149+Q150+Q151+Q152</f>
        <v>0</v>
      </c>
      <c r="R147" s="86">
        <f t="shared" si="84"/>
        <v>0</v>
      </c>
      <c r="S147" s="86">
        <f>S148+S149+S150+S151+S152</f>
        <v>0</v>
      </c>
      <c r="T147" s="86">
        <f>T148+T149+T150+T151+T152</f>
        <v>0</v>
      </c>
      <c r="U147" s="86">
        <f t="shared" si="73"/>
        <v>0</v>
      </c>
      <c r="V147" s="86">
        <f t="shared" si="73"/>
        <v>0</v>
      </c>
      <c r="W147" s="86">
        <f t="shared" si="73"/>
        <v>0</v>
      </c>
      <c r="X147" s="89">
        <f t="shared" si="74"/>
        <v>0</v>
      </c>
      <c r="Y147" s="89">
        <f t="shared" si="75"/>
        <v>0</v>
      </c>
      <c r="Z147" s="89" t="e">
        <f t="shared" si="76"/>
        <v>#DIV/0!</v>
      </c>
      <c r="AA147" s="89">
        <f t="shared" si="77"/>
        <v>0</v>
      </c>
      <c r="AB147" s="89">
        <f t="shared" si="78"/>
        <v>0</v>
      </c>
      <c r="AC147" s="89" t="e">
        <f t="shared" si="79"/>
        <v>#DIV/0!</v>
      </c>
    </row>
    <row r="148" spans="1:29" s="85" customFormat="1">
      <c r="A148" s="357"/>
      <c r="B148" s="351"/>
      <c r="C148" s="351"/>
      <c r="D148" s="108" t="s">
        <v>783</v>
      </c>
      <c r="E148" s="10" t="s">
        <v>793</v>
      </c>
      <c r="F148" s="11"/>
      <c r="G148" s="52" t="s">
        <v>314</v>
      </c>
      <c r="H148" s="52"/>
      <c r="I148" s="86">
        <f t="shared" si="81"/>
        <v>48</v>
      </c>
      <c r="J148" s="86">
        <v>48</v>
      </c>
      <c r="K148" s="89"/>
      <c r="L148" s="86">
        <f t="shared" si="82"/>
        <v>0</v>
      </c>
      <c r="M148" s="86"/>
      <c r="N148" s="89"/>
      <c r="O148" s="86">
        <f t="shared" si="83"/>
        <v>0</v>
      </c>
      <c r="P148" s="86"/>
      <c r="Q148" s="86"/>
      <c r="R148" s="86">
        <f t="shared" si="84"/>
        <v>0</v>
      </c>
      <c r="S148" s="86"/>
      <c r="T148" s="89"/>
      <c r="U148" s="86">
        <f t="shared" si="73"/>
        <v>0</v>
      </c>
      <c r="V148" s="86">
        <f t="shared" si="73"/>
        <v>0</v>
      </c>
      <c r="W148" s="86">
        <f t="shared" si="73"/>
        <v>0</v>
      </c>
      <c r="X148" s="89">
        <f t="shared" si="74"/>
        <v>0</v>
      </c>
      <c r="Y148" s="89">
        <f t="shared" si="75"/>
        <v>0</v>
      </c>
      <c r="Z148" s="89" t="e">
        <f t="shared" si="76"/>
        <v>#DIV/0!</v>
      </c>
      <c r="AA148" s="89">
        <f t="shared" si="77"/>
        <v>0</v>
      </c>
      <c r="AB148" s="89">
        <f t="shared" si="78"/>
        <v>0</v>
      </c>
      <c r="AC148" s="89" t="e">
        <f t="shared" si="79"/>
        <v>#DIV/0!</v>
      </c>
    </row>
    <row r="149" spans="1:29" s="85" customFormat="1">
      <c r="A149" s="357"/>
      <c r="B149" s="351"/>
      <c r="C149" s="351"/>
      <c r="D149" s="108" t="s">
        <v>327</v>
      </c>
      <c r="E149" s="10" t="s">
        <v>794</v>
      </c>
      <c r="F149" s="11"/>
      <c r="G149" s="52" t="s">
        <v>780</v>
      </c>
      <c r="H149" s="52"/>
      <c r="I149" s="86">
        <f t="shared" si="81"/>
        <v>148</v>
      </c>
      <c r="J149" s="86">
        <v>148</v>
      </c>
      <c r="K149" s="89"/>
      <c r="L149" s="86">
        <f t="shared" si="82"/>
        <v>0</v>
      </c>
      <c r="M149" s="86"/>
      <c r="N149" s="89"/>
      <c r="O149" s="86">
        <f t="shared" si="83"/>
        <v>0</v>
      </c>
      <c r="P149" s="86"/>
      <c r="Q149" s="86"/>
      <c r="R149" s="86">
        <f t="shared" si="84"/>
        <v>0</v>
      </c>
      <c r="S149" s="86"/>
      <c r="T149" s="89"/>
      <c r="U149" s="86">
        <f t="shared" si="73"/>
        <v>0</v>
      </c>
      <c r="V149" s="86">
        <f t="shared" si="73"/>
        <v>0</v>
      </c>
      <c r="W149" s="86">
        <f t="shared" si="73"/>
        <v>0</v>
      </c>
      <c r="X149" s="89">
        <f t="shared" si="74"/>
        <v>0</v>
      </c>
      <c r="Y149" s="89">
        <f t="shared" si="75"/>
        <v>0</v>
      </c>
      <c r="Z149" s="89" t="e">
        <f t="shared" si="76"/>
        <v>#DIV/0!</v>
      </c>
      <c r="AA149" s="89">
        <f t="shared" si="77"/>
        <v>0</v>
      </c>
      <c r="AB149" s="89">
        <f t="shared" si="78"/>
        <v>0</v>
      </c>
      <c r="AC149" s="89" t="e">
        <f t="shared" si="79"/>
        <v>#DIV/0!</v>
      </c>
    </row>
    <row r="150" spans="1:29" s="85" customFormat="1">
      <c r="A150" s="357"/>
      <c r="B150" s="351"/>
      <c r="C150" s="351"/>
      <c r="D150" s="108" t="s">
        <v>328</v>
      </c>
      <c r="E150" s="10" t="s">
        <v>795</v>
      </c>
      <c r="F150" s="11"/>
      <c r="G150" s="52" t="s">
        <v>781</v>
      </c>
      <c r="H150" s="52"/>
      <c r="I150" s="86">
        <f t="shared" si="81"/>
        <v>50</v>
      </c>
      <c r="J150" s="86">
        <v>50</v>
      </c>
      <c r="K150" s="89"/>
      <c r="L150" s="86">
        <f t="shared" si="82"/>
        <v>0</v>
      </c>
      <c r="M150" s="86"/>
      <c r="N150" s="89"/>
      <c r="O150" s="86">
        <f t="shared" si="83"/>
        <v>0</v>
      </c>
      <c r="P150" s="86"/>
      <c r="Q150" s="86"/>
      <c r="R150" s="86">
        <f t="shared" si="84"/>
        <v>0</v>
      </c>
      <c r="S150" s="86"/>
      <c r="T150" s="89"/>
      <c r="U150" s="86">
        <f t="shared" si="73"/>
        <v>0</v>
      </c>
      <c r="V150" s="86">
        <f t="shared" si="73"/>
        <v>0</v>
      </c>
      <c r="W150" s="86">
        <f t="shared" si="73"/>
        <v>0</v>
      </c>
      <c r="X150" s="89">
        <f t="shared" si="74"/>
        <v>0</v>
      </c>
      <c r="Y150" s="89">
        <f t="shared" si="75"/>
        <v>0</v>
      </c>
      <c r="Z150" s="89" t="e">
        <f t="shared" si="76"/>
        <v>#DIV/0!</v>
      </c>
      <c r="AA150" s="89">
        <f t="shared" si="77"/>
        <v>0</v>
      </c>
      <c r="AB150" s="89">
        <f t="shared" si="78"/>
        <v>0</v>
      </c>
      <c r="AC150" s="89" t="e">
        <f t="shared" si="79"/>
        <v>#DIV/0!</v>
      </c>
    </row>
    <row r="151" spans="1:29" s="85" customFormat="1">
      <c r="A151" s="357"/>
      <c r="B151" s="351"/>
      <c r="C151" s="351"/>
      <c r="D151" s="108" t="s">
        <v>784</v>
      </c>
      <c r="E151" s="10" t="s">
        <v>796</v>
      </c>
      <c r="F151" s="11"/>
      <c r="G151" s="52" t="s">
        <v>782</v>
      </c>
      <c r="H151" s="52"/>
      <c r="I151" s="86">
        <f t="shared" si="81"/>
        <v>50</v>
      </c>
      <c r="J151" s="86">
        <v>50</v>
      </c>
      <c r="K151" s="89"/>
      <c r="L151" s="86">
        <f t="shared" si="82"/>
        <v>0</v>
      </c>
      <c r="M151" s="86"/>
      <c r="N151" s="89"/>
      <c r="O151" s="86">
        <f t="shared" si="83"/>
        <v>0</v>
      </c>
      <c r="P151" s="86"/>
      <c r="Q151" s="86"/>
      <c r="R151" s="86">
        <f t="shared" si="84"/>
        <v>0</v>
      </c>
      <c r="S151" s="86"/>
      <c r="T151" s="89"/>
      <c r="U151" s="86">
        <f t="shared" si="73"/>
        <v>0</v>
      </c>
      <c r="V151" s="86">
        <f t="shared" si="73"/>
        <v>0</v>
      </c>
      <c r="W151" s="86">
        <f t="shared" si="73"/>
        <v>0</v>
      </c>
      <c r="X151" s="89">
        <f t="shared" si="74"/>
        <v>0</v>
      </c>
      <c r="Y151" s="89">
        <f t="shared" si="75"/>
        <v>0</v>
      </c>
      <c r="Z151" s="89" t="e">
        <f t="shared" si="76"/>
        <v>#DIV/0!</v>
      </c>
      <c r="AA151" s="89">
        <f t="shared" si="77"/>
        <v>0</v>
      </c>
      <c r="AB151" s="89">
        <f t="shared" si="78"/>
        <v>0</v>
      </c>
      <c r="AC151" s="89" t="e">
        <f t="shared" si="79"/>
        <v>#DIV/0!</v>
      </c>
    </row>
    <row r="152" spans="1:29" s="85" customFormat="1">
      <c r="A152" s="357"/>
      <c r="B152" s="351"/>
      <c r="C152" s="351"/>
      <c r="D152" s="108" t="s">
        <v>785</v>
      </c>
      <c r="E152" s="10" t="s">
        <v>797</v>
      </c>
      <c r="F152" s="11"/>
      <c r="G152" s="52" t="s">
        <v>324</v>
      </c>
      <c r="H152" s="52"/>
      <c r="I152" s="86">
        <f t="shared" si="81"/>
        <v>3.4820000000000002</v>
      </c>
      <c r="J152" s="86">
        <v>3.4820000000000002</v>
      </c>
      <c r="K152" s="89"/>
      <c r="L152" s="86">
        <f t="shared" si="82"/>
        <v>0</v>
      </c>
      <c r="M152" s="86"/>
      <c r="N152" s="89"/>
      <c r="O152" s="86">
        <f t="shared" si="83"/>
        <v>0</v>
      </c>
      <c r="P152" s="86"/>
      <c r="Q152" s="86"/>
      <c r="R152" s="86">
        <f t="shared" si="84"/>
        <v>0</v>
      </c>
      <c r="S152" s="86"/>
      <c r="T152" s="89"/>
      <c r="U152" s="86">
        <f t="shared" si="73"/>
        <v>0</v>
      </c>
      <c r="V152" s="86">
        <f t="shared" si="73"/>
        <v>0</v>
      </c>
      <c r="W152" s="86">
        <f t="shared" si="73"/>
        <v>0</v>
      </c>
      <c r="X152" s="89">
        <f t="shared" si="74"/>
        <v>0</v>
      </c>
      <c r="Y152" s="89">
        <f t="shared" si="75"/>
        <v>0</v>
      </c>
      <c r="Z152" s="89" t="e">
        <f t="shared" si="76"/>
        <v>#DIV/0!</v>
      </c>
      <c r="AA152" s="89">
        <f t="shared" si="77"/>
        <v>0</v>
      </c>
      <c r="AB152" s="89">
        <f t="shared" si="78"/>
        <v>0</v>
      </c>
      <c r="AC152" s="89" t="e">
        <f t="shared" si="79"/>
        <v>#DIV/0!</v>
      </c>
    </row>
    <row r="153" spans="1:29" s="136" customFormat="1" ht="10.5" thickBot="1">
      <c r="A153" s="359" t="s">
        <v>349</v>
      </c>
      <c r="B153" s="351"/>
      <c r="C153" s="351"/>
      <c r="D153" s="350" t="s">
        <v>298</v>
      </c>
      <c r="E153" s="350"/>
      <c r="F153" s="350"/>
      <c r="G153" s="350"/>
      <c r="H153" s="350"/>
      <c r="I153" s="173">
        <f t="shared" si="81"/>
        <v>405.48200000000003</v>
      </c>
      <c r="J153" s="173">
        <f>J140</f>
        <v>405.48200000000003</v>
      </c>
      <c r="K153" s="173">
        <f>K140</f>
        <v>0</v>
      </c>
      <c r="L153" s="173">
        <f t="shared" si="82"/>
        <v>0</v>
      </c>
      <c r="M153" s="173">
        <f>M140</f>
        <v>0</v>
      </c>
      <c r="N153" s="173">
        <f>N140</f>
        <v>0</v>
      </c>
      <c r="O153" s="173">
        <f t="shared" si="83"/>
        <v>0</v>
      </c>
      <c r="P153" s="173">
        <f>P140</f>
        <v>0</v>
      </c>
      <c r="Q153" s="173">
        <f>Q140</f>
        <v>0</v>
      </c>
      <c r="R153" s="173">
        <f t="shared" si="84"/>
        <v>0</v>
      </c>
      <c r="S153" s="173">
        <f>S140</f>
        <v>0</v>
      </c>
      <c r="T153" s="173">
        <f>T140</f>
        <v>0</v>
      </c>
      <c r="U153" s="173">
        <f t="shared" ref="U153:W168" si="85">-O153+R153</f>
        <v>0</v>
      </c>
      <c r="V153" s="173">
        <f t="shared" si="85"/>
        <v>0</v>
      </c>
      <c r="W153" s="173">
        <f t="shared" si="85"/>
        <v>0</v>
      </c>
      <c r="X153" s="179">
        <f t="shared" si="74"/>
        <v>0</v>
      </c>
      <c r="Y153" s="179">
        <f t="shared" si="75"/>
        <v>0</v>
      </c>
      <c r="Z153" s="179" t="e">
        <f t="shared" si="76"/>
        <v>#DIV/0!</v>
      </c>
      <c r="AA153" s="179">
        <f t="shared" si="77"/>
        <v>0</v>
      </c>
      <c r="AB153" s="179">
        <f t="shared" si="78"/>
        <v>0</v>
      </c>
      <c r="AC153" s="179" t="e">
        <f t="shared" si="79"/>
        <v>#DIV/0!</v>
      </c>
    </row>
    <row r="154" spans="1:29" s="85" customFormat="1">
      <c r="A154" s="356" t="s">
        <v>349</v>
      </c>
      <c r="B154" s="351">
        <v>11</v>
      </c>
      <c r="C154" s="351" t="s">
        <v>198</v>
      </c>
      <c r="D154" s="108">
        <v>1</v>
      </c>
      <c r="E154" s="11" t="s">
        <v>932</v>
      </c>
      <c r="F154" s="11"/>
      <c r="G154" s="52"/>
      <c r="H154" s="52"/>
      <c r="I154" s="86">
        <f t="shared" si="81"/>
        <v>266.5</v>
      </c>
      <c r="J154" s="86">
        <f>J155+J159</f>
        <v>266.5</v>
      </c>
      <c r="K154" s="86">
        <f>K155+K159</f>
        <v>0</v>
      </c>
      <c r="L154" s="86">
        <f t="shared" si="82"/>
        <v>0</v>
      </c>
      <c r="M154" s="86">
        <f>M155+M159</f>
        <v>0</v>
      </c>
      <c r="N154" s="86">
        <f>N155+N159</f>
        <v>0</v>
      </c>
      <c r="O154" s="86">
        <f t="shared" si="83"/>
        <v>0</v>
      </c>
      <c r="P154" s="86">
        <f>P155+P159</f>
        <v>0</v>
      </c>
      <c r="Q154" s="86">
        <f>Q155+Q159</f>
        <v>0</v>
      </c>
      <c r="R154" s="86">
        <f t="shared" si="84"/>
        <v>0</v>
      </c>
      <c r="S154" s="86">
        <f>S155+S159</f>
        <v>0</v>
      </c>
      <c r="T154" s="86">
        <f>T155+T159</f>
        <v>0</v>
      </c>
      <c r="U154" s="86">
        <f t="shared" si="85"/>
        <v>0</v>
      </c>
      <c r="V154" s="86">
        <f t="shared" si="85"/>
        <v>0</v>
      </c>
      <c r="W154" s="86">
        <f t="shared" si="85"/>
        <v>0</v>
      </c>
      <c r="X154" s="89">
        <f t="shared" si="74"/>
        <v>0</v>
      </c>
      <c r="Y154" s="89">
        <f t="shared" si="75"/>
        <v>0</v>
      </c>
      <c r="Z154" s="89" t="e">
        <f t="shared" si="76"/>
        <v>#DIV/0!</v>
      </c>
      <c r="AA154" s="89">
        <f t="shared" si="77"/>
        <v>0</v>
      </c>
      <c r="AB154" s="89">
        <f t="shared" si="78"/>
        <v>0</v>
      </c>
      <c r="AC154" s="89" t="e">
        <f t="shared" si="79"/>
        <v>#DIV/0!</v>
      </c>
    </row>
    <row r="155" spans="1:29" s="85" customFormat="1">
      <c r="A155" s="357"/>
      <c r="B155" s="351"/>
      <c r="C155" s="351"/>
      <c r="D155" s="108" t="s">
        <v>303</v>
      </c>
      <c r="E155" s="11" t="s">
        <v>798</v>
      </c>
      <c r="F155" s="11"/>
      <c r="G155" s="52"/>
      <c r="H155" s="52"/>
      <c r="I155" s="86">
        <f t="shared" si="81"/>
        <v>36</v>
      </c>
      <c r="J155" s="86">
        <f>J156+J157+J158</f>
        <v>36</v>
      </c>
      <c r="K155" s="86">
        <f>K156+K157+K158</f>
        <v>0</v>
      </c>
      <c r="L155" s="86">
        <f t="shared" si="82"/>
        <v>0</v>
      </c>
      <c r="M155" s="86">
        <f>M156+M157+M158</f>
        <v>0</v>
      </c>
      <c r="N155" s="86">
        <f>N156+N157+N158</f>
        <v>0</v>
      </c>
      <c r="O155" s="86">
        <f t="shared" si="83"/>
        <v>0</v>
      </c>
      <c r="P155" s="86">
        <f>P156+P157+P158</f>
        <v>0</v>
      </c>
      <c r="Q155" s="86">
        <f>Q156+Q157+Q158</f>
        <v>0</v>
      </c>
      <c r="R155" s="86">
        <f t="shared" si="84"/>
        <v>0</v>
      </c>
      <c r="S155" s="86">
        <f>S156+S157+S158</f>
        <v>0</v>
      </c>
      <c r="T155" s="86">
        <f>T156+T157+T158</f>
        <v>0</v>
      </c>
      <c r="U155" s="86">
        <f t="shared" si="85"/>
        <v>0</v>
      </c>
      <c r="V155" s="86">
        <f t="shared" si="85"/>
        <v>0</v>
      </c>
      <c r="W155" s="86">
        <f t="shared" si="85"/>
        <v>0</v>
      </c>
      <c r="X155" s="89">
        <f t="shared" si="74"/>
        <v>0</v>
      </c>
      <c r="Y155" s="89">
        <f t="shared" si="75"/>
        <v>0</v>
      </c>
      <c r="Z155" s="89" t="e">
        <f t="shared" si="76"/>
        <v>#DIV/0!</v>
      </c>
      <c r="AA155" s="89">
        <f t="shared" si="77"/>
        <v>0</v>
      </c>
      <c r="AB155" s="89">
        <f t="shared" si="78"/>
        <v>0</v>
      </c>
      <c r="AC155" s="89" t="e">
        <f t="shared" si="79"/>
        <v>#DIV/0!</v>
      </c>
    </row>
    <row r="156" spans="1:29" s="85" customFormat="1">
      <c r="A156" s="357"/>
      <c r="B156" s="351"/>
      <c r="C156" s="351"/>
      <c r="D156" s="108" t="s">
        <v>614</v>
      </c>
      <c r="E156" s="11" t="s">
        <v>799</v>
      </c>
      <c r="F156" s="11"/>
      <c r="G156" s="52">
        <v>2</v>
      </c>
      <c r="H156" s="52"/>
      <c r="I156" s="86">
        <f t="shared" si="81"/>
        <v>22</v>
      </c>
      <c r="J156" s="86">
        <v>22</v>
      </c>
      <c r="K156" s="86"/>
      <c r="L156" s="86">
        <f t="shared" si="82"/>
        <v>0</v>
      </c>
      <c r="M156" s="86"/>
      <c r="N156" s="86"/>
      <c r="O156" s="86">
        <f t="shared" si="83"/>
        <v>0</v>
      </c>
      <c r="P156" s="86"/>
      <c r="Q156" s="86"/>
      <c r="R156" s="86">
        <f t="shared" si="84"/>
        <v>0</v>
      </c>
      <c r="S156" s="86"/>
      <c r="T156" s="86"/>
      <c r="U156" s="86">
        <f t="shared" si="85"/>
        <v>0</v>
      </c>
      <c r="V156" s="86">
        <f t="shared" si="85"/>
        <v>0</v>
      </c>
      <c r="W156" s="86">
        <f t="shared" si="85"/>
        <v>0</v>
      </c>
      <c r="X156" s="89">
        <f t="shared" si="74"/>
        <v>0</v>
      </c>
      <c r="Y156" s="89">
        <f t="shared" si="75"/>
        <v>0</v>
      </c>
      <c r="Z156" s="89" t="e">
        <f t="shared" si="76"/>
        <v>#DIV/0!</v>
      </c>
      <c r="AA156" s="89">
        <f t="shared" si="77"/>
        <v>0</v>
      </c>
      <c r="AB156" s="89">
        <f t="shared" si="78"/>
        <v>0</v>
      </c>
      <c r="AC156" s="89" t="e">
        <f t="shared" si="79"/>
        <v>#DIV/0!</v>
      </c>
    </row>
    <row r="157" spans="1:29" s="85" customFormat="1">
      <c r="A157" s="357"/>
      <c r="B157" s="351"/>
      <c r="C157" s="351"/>
      <c r="D157" s="108" t="s">
        <v>615</v>
      </c>
      <c r="E157" s="11" t="s">
        <v>789</v>
      </c>
      <c r="F157" s="11"/>
      <c r="G157" s="52">
        <v>2</v>
      </c>
      <c r="H157" s="52"/>
      <c r="I157" s="86">
        <f t="shared" si="81"/>
        <v>6.5</v>
      </c>
      <c r="J157" s="86">
        <v>6.5</v>
      </c>
      <c r="K157" s="86"/>
      <c r="L157" s="86">
        <f t="shared" si="82"/>
        <v>0</v>
      </c>
      <c r="M157" s="86"/>
      <c r="N157" s="86"/>
      <c r="O157" s="86">
        <f t="shared" si="83"/>
        <v>0</v>
      </c>
      <c r="P157" s="86"/>
      <c r="Q157" s="86"/>
      <c r="R157" s="86">
        <f t="shared" si="84"/>
        <v>0</v>
      </c>
      <c r="S157" s="86"/>
      <c r="T157" s="86"/>
      <c r="U157" s="86">
        <f t="shared" si="85"/>
        <v>0</v>
      </c>
      <c r="V157" s="86">
        <f t="shared" si="85"/>
        <v>0</v>
      </c>
      <c r="W157" s="86">
        <f t="shared" si="85"/>
        <v>0</v>
      </c>
      <c r="X157" s="89">
        <f t="shared" si="74"/>
        <v>0</v>
      </c>
      <c r="Y157" s="89">
        <f t="shared" si="75"/>
        <v>0</v>
      </c>
      <c r="Z157" s="89" t="e">
        <f t="shared" si="76"/>
        <v>#DIV/0!</v>
      </c>
      <c r="AA157" s="89">
        <f t="shared" si="77"/>
        <v>0</v>
      </c>
      <c r="AB157" s="89">
        <f t="shared" si="78"/>
        <v>0</v>
      </c>
      <c r="AC157" s="89" t="e">
        <f t="shared" si="79"/>
        <v>#DIV/0!</v>
      </c>
    </row>
    <row r="158" spans="1:29" s="85" customFormat="1">
      <c r="A158" s="357"/>
      <c r="B158" s="351"/>
      <c r="C158" s="351"/>
      <c r="D158" s="108" t="s">
        <v>616</v>
      </c>
      <c r="E158" s="11" t="s">
        <v>800</v>
      </c>
      <c r="F158" s="11"/>
      <c r="G158" s="52">
        <v>2</v>
      </c>
      <c r="H158" s="52"/>
      <c r="I158" s="86">
        <f t="shared" si="81"/>
        <v>7.5</v>
      </c>
      <c r="J158" s="86">
        <v>7.5</v>
      </c>
      <c r="K158" s="86"/>
      <c r="L158" s="86">
        <f t="shared" si="82"/>
        <v>0</v>
      </c>
      <c r="M158" s="86"/>
      <c r="N158" s="86"/>
      <c r="O158" s="86">
        <f t="shared" si="83"/>
        <v>0</v>
      </c>
      <c r="P158" s="86"/>
      <c r="Q158" s="86"/>
      <c r="R158" s="86">
        <f t="shared" si="84"/>
        <v>0</v>
      </c>
      <c r="S158" s="86"/>
      <c r="T158" s="86"/>
      <c r="U158" s="86">
        <f t="shared" si="85"/>
        <v>0</v>
      </c>
      <c r="V158" s="86">
        <f t="shared" si="85"/>
        <v>0</v>
      </c>
      <c r="W158" s="86">
        <f t="shared" si="85"/>
        <v>0</v>
      </c>
      <c r="X158" s="89">
        <f t="shared" si="74"/>
        <v>0</v>
      </c>
      <c r="Y158" s="89">
        <f t="shared" si="75"/>
        <v>0</v>
      </c>
      <c r="Z158" s="89" t="e">
        <f t="shared" si="76"/>
        <v>#DIV/0!</v>
      </c>
      <c r="AA158" s="89">
        <f t="shared" si="77"/>
        <v>0</v>
      </c>
      <c r="AB158" s="89">
        <f t="shared" si="78"/>
        <v>0</v>
      </c>
      <c r="AC158" s="89" t="e">
        <f t="shared" si="79"/>
        <v>#DIV/0!</v>
      </c>
    </row>
    <row r="159" spans="1:29" s="85" customFormat="1">
      <c r="A159" s="357"/>
      <c r="B159" s="351"/>
      <c r="C159" s="351"/>
      <c r="D159" s="108" t="s">
        <v>304</v>
      </c>
      <c r="E159" s="11" t="s">
        <v>499</v>
      </c>
      <c r="F159" s="11"/>
      <c r="G159" s="52"/>
      <c r="H159" s="52"/>
      <c r="I159" s="86">
        <f t="shared" si="81"/>
        <v>230.5</v>
      </c>
      <c r="J159" s="86">
        <f>J160+J161+J162+J163+J164+J165</f>
        <v>230.5</v>
      </c>
      <c r="K159" s="86">
        <f>K160+K161+K162+K163+K164+K165</f>
        <v>0</v>
      </c>
      <c r="L159" s="86">
        <f t="shared" si="82"/>
        <v>0</v>
      </c>
      <c r="M159" s="86">
        <f>M160+M161+M162+M163+M164+M165</f>
        <v>0</v>
      </c>
      <c r="N159" s="86">
        <f>N160+N161+N162+N163+N164+N165</f>
        <v>0</v>
      </c>
      <c r="O159" s="86">
        <f t="shared" si="83"/>
        <v>0</v>
      </c>
      <c r="P159" s="86">
        <f>P160+P161+P162+P163+P164+P165</f>
        <v>0</v>
      </c>
      <c r="Q159" s="86">
        <f>Q160+Q161+Q162+Q163+Q164+Q165</f>
        <v>0</v>
      </c>
      <c r="R159" s="86">
        <f t="shared" si="84"/>
        <v>0</v>
      </c>
      <c r="S159" s="86">
        <f>S160+S161+S162+S163+S164+S165</f>
        <v>0</v>
      </c>
      <c r="T159" s="86">
        <f>T160+T161+T162+T163+T164+T165</f>
        <v>0</v>
      </c>
      <c r="U159" s="86">
        <f t="shared" si="85"/>
        <v>0</v>
      </c>
      <c r="V159" s="86">
        <f t="shared" si="85"/>
        <v>0</v>
      </c>
      <c r="W159" s="86">
        <f t="shared" si="85"/>
        <v>0</v>
      </c>
      <c r="X159" s="89">
        <f t="shared" si="74"/>
        <v>0</v>
      </c>
      <c r="Y159" s="89">
        <f t="shared" si="75"/>
        <v>0</v>
      </c>
      <c r="Z159" s="89" t="e">
        <f t="shared" si="76"/>
        <v>#DIV/0!</v>
      </c>
      <c r="AA159" s="89">
        <f t="shared" si="77"/>
        <v>0</v>
      </c>
      <c r="AB159" s="89">
        <f t="shared" si="78"/>
        <v>0</v>
      </c>
      <c r="AC159" s="89" t="e">
        <f t="shared" si="79"/>
        <v>#DIV/0!</v>
      </c>
    </row>
    <row r="160" spans="1:29" s="85" customFormat="1">
      <c r="A160" s="357"/>
      <c r="B160" s="351"/>
      <c r="C160" s="351"/>
      <c r="D160" s="108" t="s">
        <v>783</v>
      </c>
      <c r="E160" s="11" t="s">
        <v>801</v>
      </c>
      <c r="F160" s="11"/>
      <c r="G160" s="52">
        <v>40</v>
      </c>
      <c r="H160" s="52"/>
      <c r="I160" s="86">
        <f t="shared" si="81"/>
        <v>200</v>
      </c>
      <c r="J160" s="86">
        <v>200</v>
      </c>
      <c r="K160" s="86"/>
      <c r="L160" s="86">
        <f t="shared" si="82"/>
        <v>0</v>
      </c>
      <c r="M160" s="86"/>
      <c r="N160" s="86"/>
      <c r="O160" s="86">
        <f t="shared" si="83"/>
        <v>0</v>
      </c>
      <c r="P160" s="86"/>
      <c r="Q160" s="86"/>
      <c r="R160" s="86">
        <f t="shared" si="84"/>
        <v>0</v>
      </c>
      <c r="S160" s="86"/>
      <c r="T160" s="86"/>
      <c r="U160" s="86">
        <f t="shared" si="85"/>
        <v>0</v>
      </c>
      <c r="V160" s="86">
        <f t="shared" si="85"/>
        <v>0</v>
      </c>
      <c r="W160" s="86">
        <f t="shared" si="85"/>
        <v>0</v>
      </c>
      <c r="X160" s="89">
        <f t="shared" si="74"/>
        <v>0</v>
      </c>
      <c r="Y160" s="89">
        <f t="shared" si="75"/>
        <v>0</v>
      </c>
      <c r="Z160" s="89" t="e">
        <f t="shared" si="76"/>
        <v>#DIV/0!</v>
      </c>
      <c r="AA160" s="89">
        <f t="shared" si="77"/>
        <v>0</v>
      </c>
      <c r="AB160" s="89">
        <f t="shared" si="78"/>
        <v>0</v>
      </c>
      <c r="AC160" s="89" t="e">
        <f t="shared" si="79"/>
        <v>#DIV/0!</v>
      </c>
    </row>
    <row r="161" spans="1:29" s="85" customFormat="1">
      <c r="A161" s="357"/>
      <c r="B161" s="351"/>
      <c r="C161" s="351"/>
      <c r="D161" s="108" t="s">
        <v>327</v>
      </c>
      <c r="E161" s="11" t="s">
        <v>802</v>
      </c>
      <c r="F161" s="11"/>
      <c r="G161" s="52">
        <v>10</v>
      </c>
      <c r="H161" s="52"/>
      <c r="I161" s="86">
        <f t="shared" si="81"/>
        <v>2.5</v>
      </c>
      <c r="J161" s="86">
        <v>2.5</v>
      </c>
      <c r="K161" s="86"/>
      <c r="L161" s="86">
        <f t="shared" si="82"/>
        <v>0</v>
      </c>
      <c r="M161" s="86"/>
      <c r="N161" s="86"/>
      <c r="O161" s="86">
        <f t="shared" si="83"/>
        <v>0</v>
      </c>
      <c r="P161" s="86"/>
      <c r="Q161" s="86"/>
      <c r="R161" s="86">
        <f t="shared" si="84"/>
        <v>0</v>
      </c>
      <c r="S161" s="86"/>
      <c r="T161" s="86"/>
      <c r="U161" s="86">
        <f t="shared" si="85"/>
        <v>0</v>
      </c>
      <c r="V161" s="86">
        <f t="shared" si="85"/>
        <v>0</v>
      </c>
      <c r="W161" s="86">
        <f t="shared" si="85"/>
        <v>0</v>
      </c>
      <c r="X161" s="89">
        <f t="shared" si="74"/>
        <v>0</v>
      </c>
      <c r="Y161" s="89">
        <f t="shared" si="75"/>
        <v>0</v>
      </c>
      <c r="Z161" s="89" t="e">
        <f t="shared" si="76"/>
        <v>#DIV/0!</v>
      </c>
      <c r="AA161" s="89">
        <f t="shared" si="77"/>
        <v>0</v>
      </c>
      <c r="AB161" s="89">
        <f t="shared" si="78"/>
        <v>0</v>
      </c>
      <c r="AC161" s="89" t="e">
        <f t="shared" si="79"/>
        <v>#DIV/0!</v>
      </c>
    </row>
    <row r="162" spans="1:29" s="85" customFormat="1">
      <c r="A162" s="357"/>
      <c r="B162" s="351"/>
      <c r="C162" s="351"/>
      <c r="D162" s="108" t="s">
        <v>328</v>
      </c>
      <c r="E162" s="11" t="s">
        <v>803</v>
      </c>
      <c r="F162" s="11"/>
      <c r="G162" s="52">
        <v>100</v>
      </c>
      <c r="H162" s="52"/>
      <c r="I162" s="86">
        <f t="shared" si="81"/>
        <v>6.5</v>
      </c>
      <c r="J162" s="86">
        <v>6.5</v>
      </c>
      <c r="K162" s="86"/>
      <c r="L162" s="86">
        <f t="shared" si="82"/>
        <v>0</v>
      </c>
      <c r="M162" s="86"/>
      <c r="N162" s="86"/>
      <c r="O162" s="86">
        <f t="shared" si="83"/>
        <v>0</v>
      </c>
      <c r="P162" s="86"/>
      <c r="Q162" s="86"/>
      <c r="R162" s="86">
        <f t="shared" si="84"/>
        <v>0</v>
      </c>
      <c r="S162" s="86"/>
      <c r="T162" s="86"/>
      <c r="U162" s="86">
        <f t="shared" si="85"/>
        <v>0</v>
      </c>
      <c r="V162" s="86">
        <f t="shared" si="85"/>
        <v>0</v>
      </c>
      <c r="W162" s="86">
        <f t="shared" si="85"/>
        <v>0</v>
      </c>
      <c r="X162" s="89">
        <f t="shared" si="74"/>
        <v>0</v>
      </c>
      <c r="Y162" s="89">
        <f t="shared" si="75"/>
        <v>0</v>
      </c>
      <c r="Z162" s="89" t="e">
        <f t="shared" si="76"/>
        <v>#DIV/0!</v>
      </c>
      <c r="AA162" s="89">
        <f t="shared" si="77"/>
        <v>0</v>
      </c>
      <c r="AB162" s="89">
        <f t="shared" si="78"/>
        <v>0</v>
      </c>
      <c r="AC162" s="89" t="e">
        <f t="shared" si="79"/>
        <v>#DIV/0!</v>
      </c>
    </row>
    <row r="163" spans="1:29" s="85" customFormat="1">
      <c r="A163" s="357"/>
      <c r="B163" s="351"/>
      <c r="C163" s="351"/>
      <c r="D163" s="108" t="s">
        <v>784</v>
      </c>
      <c r="E163" s="11" t="s">
        <v>804</v>
      </c>
      <c r="F163" s="11"/>
      <c r="G163" s="52">
        <v>5</v>
      </c>
      <c r="H163" s="52"/>
      <c r="I163" s="86">
        <f t="shared" si="81"/>
        <v>3</v>
      </c>
      <c r="J163" s="86">
        <v>3</v>
      </c>
      <c r="K163" s="86"/>
      <c r="L163" s="86">
        <f t="shared" si="82"/>
        <v>0</v>
      </c>
      <c r="M163" s="86"/>
      <c r="N163" s="86"/>
      <c r="O163" s="86">
        <f t="shared" si="83"/>
        <v>0</v>
      </c>
      <c r="P163" s="86"/>
      <c r="Q163" s="86"/>
      <c r="R163" s="86">
        <f t="shared" si="84"/>
        <v>0</v>
      </c>
      <c r="S163" s="86"/>
      <c r="T163" s="86"/>
      <c r="U163" s="86">
        <f t="shared" si="85"/>
        <v>0</v>
      </c>
      <c r="V163" s="86">
        <f t="shared" si="85"/>
        <v>0</v>
      </c>
      <c r="W163" s="86">
        <f t="shared" si="85"/>
        <v>0</v>
      </c>
      <c r="X163" s="89">
        <f t="shared" si="74"/>
        <v>0</v>
      </c>
      <c r="Y163" s="89">
        <f t="shared" si="75"/>
        <v>0</v>
      </c>
      <c r="Z163" s="89" t="e">
        <f t="shared" si="76"/>
        <v>#DIV/0!</v>
      </c>
      <c r="AA163" s="89">
        <f t="shared" si="77"/>
        <v>0</v>
      </c>
      <c r="AB163" s="89">
        <f t="shared" si="78"/>
        <v>0</v>
      </c>
      <c r="AC163" s="89" t="e">
        <f t="shared" si="79"/>
        <v>#DIV/0!</v>
      </c>
    </row>
    <row r="164" spans="1:29" s="85" customFormat="1">
      <c r="A164" s="357"/>
      <c r="B164" s="351"/>
      <c r="C164" s="351"/>
      <c r="D164" s="108" t="s">
        <v>785</v>
      </c>
      <c r="E164" s="11" t="s">
        <v>805</v>
      </c>
      <c r="F164" s="11"/>
      <c r="G164" s="52">
        <v>2</v>
      </c>
      <c r="H164" s="52"/>
      <c r="I164" s="86">
        <f t="shared" si="81"/>
        <v>15</v>
      </c>
      <c r="J164" s="86">
        <v>15</v>
      </c>
      <c r="K164" s="86"/>
      <c r="L164" s="86">
        <f t="shared" si="82"/>
        <v>0</v>
      </c>
      <c r="M164" s="86"/>
      <c r="N164" s="86"/>
      <c r="O164" s="86">
        <f t="shared" si="83"/>
        <v>0</v>
      </c>
      <c r="P164" s="86"/>
      <c r="Q164" s="86"/>
      <c r="R164" s="86">
        <f t="shared" si="84"/>
        <v>0</v>
      </c>
      <c r="S164" s="86"/>
      <c r="T164" s="86"/>
      <c r="U164" s="86">
        <f t="shared" si="85"/>
        <v>0</v>
      </c>
      <c r="V164" s="86">
        <f t="shared" si="85"/>
        <v>0</v>
      </c>
      <c r="W164" s="86">
        <f t="shared" si="85"/>
        <v>0</v>
      </c>
      <c r="X164" s="89">
        <f t="shared" si="74"/>
        <v>0</v>
      </c>
      <c r="Y164" s="89">
        <f t="shared" si="75"/>
        <v>0</v>
      </c>
      <c r="Z164" s="89" t="e">
        <f t="shared" si="76"/>
        <v>#DIV/0!</v>
      </c>
      <c r="AA164" s="89">
        <f t="shared" si="77"/>
        <v>0</v>
      </c>
      <c r="AB164" s="89">
        <f t="shared" si="78"/>
        <v>0</v>
      </c>
      <c r="AC164" s="89" t="e">
        <f t="shared" si="79"/>
        <v>#DIV/0!</v>
      </c>
    </row>
    <row r="165" spans="1:29" s="85" customFormat="1">
      <c r="A165" s="357"/>
      <c r="B165" s="351"/>
      <c r="C165" s="351"/>
      <c r="D165" s="108" t="s">
        <v>827</v>
      </c>
      <c r="E165" s="11" t="s">
        <v>797</v>
      </c>
      <c r="F165" s="11"/>
      <c r="G165" s="52">
        <v>1</v>
      </c>
      <c r="H165" s="52"/>
      <c r="I165" s="86">
        <f t="shared" si="81"/>
        <v>3.5</v>
      </c>
      <c r="J165" s="86">
        <v>3.5</v>
      </c>
      <c r="K165" s="86"/>
      <c r="L165" s="86">
        <f t="shared" si="82"/>
        <v>0</v>
      </c>
      <c r="M165" s="86"/>
      <c r="N165" s="86"/>
      <c r="O165" s="86">
        <f t="shared" si="83"/>
        <v>0</v>
      </c>
      <c r="P165" s="86"/>
      <c r="Q165" s="86"/>
      <c r="R165" s="86">
        <f t="shared" si="84"/>
        <v>0</v>
      </c>
      <c r="S165" s="86"/>
      <c r="T165" s="86"/>
      <c r="U165" s="86">
        <f t="shared" si="85"/>
        <v>0</v>
      </c>
      <c r="V165" s="86">
        <f t="shared" si="85"/>
        <v>0</v>
      </c>
      <c r="W165" s="86">
        <f t="shared" si="85"/>
        <v>0</v>
      </c>
      <c r="X165" s="89">
        <f t="shared" si="74"/>
        <v>0</v>
      </c>
      <c r="Y165" s="89">
        <f t="shared" si="75"/>
        <v>0</v>
      </c>
      <c r="Z165" s="89" t="e">
        <f t="shared" si="76"/>
        <v>#DIV/0!</v>
      </c>
      <c r="AA165" s="89">
        <f t="shared" si="77"/>
        <v>0</v>
      </c>
      <c r="AB165" s="89">
        <f t="shared" si="78"/>
        <v>0</v>
      </c>
      <c r="AC165" s="89" t="e">
        <f t="shared" si="79"/>
        <v>#DIV/0!</v>
      </c>
    </row>
    <row r="166" spans="1:29" s="85" customFormat="1">
      <c r="A166" s="357"/>
      <c r="B166" s="351"/>
      <c r="C166" s="351"/>
      <c r="D166" s="108" t="s">
        <v>325</v>
      </c>
      <c r="E166" s="11" t="s">
        <v>505</v>
      </c>
      <c r="F166" s="11"/>
      <c r="G166" s="52"/>
      <c r="H166" s="52"/>
      <c r="I166" s="86">
        <f t="shared" si="81"/>
        <v>23.5</v>
      </c>
      <c r="J166" s="86">
        <f>SUM(J167:J176)</f>
        <v>23.5</v>
      </c>
      <c r="K166" s="86">
        <f>SUM(K167:K176)</f>
        <v>0</v>
      </c>
      <c r="L166" s="86">
        <f t="shared" si="82"/>
        <v>0</v>
      </c>
      <c r="M166" s="86">
        <f>SUM(M167:M176)</f>
        <v>0</v>
      </c>
      <c r="N166" s="86">
        <f>SUM(N167:N176)</f>
        <v>0</v>
      </c>
      <c r="O166" s="86">
        <f t="shared" si="83"/>
        <v>0</v>
      </c>
      <c r="P166" s="86">
        <f>SUM(P167:P176)</f>
        <v>0</v>
      </c>
      <c r="Q166" s="86">
        <f>SUM(Q167:Q176)</f>
        <v>0</v>
      </c>
      <c r="R166" s="86">
        <f t="shared" si="84"/>
        <v>0</v>
      </c>
      <c r="S166" s="86">
        <f>SUM(S167:S176)</f>
        <v>0</v>
      </c>
      <c r="T166" s="86">
        <f>SUM(T167:T176)</f>
        <v>0</v>
      </c>
      <c r="U166" s="86">
        <f t="shared" si="85"/>
        <v>0</v>
      </c>
      <c r="V166" s="86">
        <f t="shared" si="85"/>
        <v>0</v>
      </c>
      <c r="W166" s="86">
        <f t="shared" si="85"/>
        <v>0</v>
      </c>
      <c r="X166" s="89">
        <f t="shared" si="74"/>
        <v>0</v>
      </c>
      <c r="Y166" s="89">
        <f t="shared" si="75"/>
        <v>0</v>
      </c>
      <c r="Z166" s="89" t="e">
        <f t="shared" si="76"/>
        <v>#DIV/0!</v>
      </c>
      <c r="AA166" s="89">
        <f t="shared" si="77"/>
        <v>0</v>
      </c>
      <c r="AB166" s="89">
        <f t="shared" si="78"/>
        <v>0</v>
      </c>
      <c r="AC166" s="89" t="e">
        <f t="shared" si="79"/>
        <v>#DIV/0!</v>
      </c>
    </row>
    <row r="167" spans="1:29" s="85" customFormat="1">
      <c r="A167" s="357"/>
      <c r="B167" s="351"/>
      <c r="C167" s="351"/>
      <c r="D167" s="108" t="s">
        <v>475</v>
      </c>
      <c r="E167" s="11" t="s">
        <v>806</v>
      </c>
      <c r="F167" s="11"/>
      <c r="G167" s="52" t="s">
        <v>816</v>
      </c>
      <c r="H167" s="52"/>
      <c r="I167" s="86">
        <f t="shared" si="81"/>
        <v>8.25</v>
      </c>
      <c r="J167" s="86">
        <v>8.25</v>
      </c>
      <c r="K167" s="86"/>
      <c r="L167" s="86">
        <f t="shared" si="82"/>
        <v>0</v>
      </c>
      <c r="M167" s="86"/>
      <c r="N167" s="86"/>
      <c r="O167" s="86">
        <f t="shared" si="83"/>
        <v>0</v>
      </c>
      <c r="P167" s="86"/>
      <c r="Q167" s="86"/>
      <c r="R167" s="86">
        <f t="shared" si="84"/>
        <v>0</v>
      </c>
      <c r="S167" s="86"/>
      <c r="T167" s="86"/>
      <c r="U167" s="86">
        <f t="shared" si="85"/>
        <v>0</v>
      </c>
      <c r="V167" s="86">
        <f t="shared" si="85"/>
        <v>0</v>
      </c>
      <c r="W167" s="86">
        <f t="shared" si="85"/>
        <v>0</v>
      </c>
      <c r="X167" s="89">
        <f t="shared" si="74"/>
        <v>0</v>
      </c>
      <c r="Y167" s="89">
        <f t="shared" si="75"/>
        <v>0</v>
      </c>
      <c r="Z167" s="89" t="e">
        <f t="shared" si="76"/>
        <v>#DIV/0!</v>
      </c>
      <c r="AA167" s="89">
        <f t="shared" si="77"/>
        <v>0</v>
      </c>
      <c r="AB167" s="89">
        <f t="shared" si="78"/>
        <v>0</v>
      </c>
      <c r="AC167" s="89" t="e">
        <f t="shared" si="79"/>
        <v>#DIV/0!</v>
      </c>
    </row>
    <row r="168" spans="1:29" s="85" customFormat="1">
      <c r="A168" s="357"/>
      <c r="B168" s="351"/>
      <c r="C168" s="351"/>
      <c r="D168" s="108" t="s">
        <v>373</v>
      </c>
      <c r="E168" s="11" t="s">
        <v>807</v>
      </c>
      <c r="F168" s="11"/>
      <c r="G168" s="52" t="s">
        <v>817</v>
      </c>
      <c r="H168" s="52"/>
      <c r="I168" s="86">
        <f t="shared" si="81"/>
        <v>2</v>
      </c>
      <c r="J168" s="86">
        <v>2</v>
      </c>
      <c r="K168" s="86"/>
      <c r="L168" s="86">
        <f t="shared" si="82"/>
        <v>0</v>
      </c>
      <c r="M168" s="86"/>
      <c r="N168" s="86"/>
      <c r="O168" s="86">
        <f t="shared" si="83"/>
        <v>0</v>
      </c>
      <c r="P168" s="86"/>
      <c r="Q168" s="86"/>
      <c r="R168" s="86">
        <f t="shared" si="84"/>
        <v>0</v>
      </c>
      <c r="S168" s="86"/>
      <c r="T168" s="86"/>
      <c r="U168" s="86">
        <f t="shared" si="85"/>
        <v>0</v>
      </c>
      <c r="V168" s="86">
        <f t="shared" si="85"/>
        <v>0</v>
      </c>
      <c r="W168" s="86">
        <f t="shared" si="85"/>
        <v>0</v>
      </c>
      <c r="X168" s="89">
        <f t="shared" si="74"/>
        <v>0</v>
      </c>
      <c r="Y168" s="89">
        <f t="shared" si="75"/>
        <v>0</v>
      </c>
      <c r="Z168" s="89" t="e">
        <f t="shared" si="76"/>
        <v>#DIV/0!</v>
      </c>
      <c r="AA168" s="89">
        <f t="shared" si="77"/>
        <v>0</v>
      </c>
      <c r="AB168" s="89">
        <f t="shared" si="78"/>
        <v>0</v>
      </c>
      <c r="AC168" s="89" t="e">
        <f t="shared" si="79"/>
        <v>#DIV/0!</v>
      </c>
    </row>
    <row r="169" spans="1:29" s="85" customFormat="1">
      <c r="A169" s="357"/>
      <c r="B169" s="351"/>
      <c r="C169" s="351"/>
      <c r="D169" s="108" t="s">
        <v>476</v>
      </c>
      <c r="E169" s="11" t="s">
        <v>808</v>
      </c>
      <c r="F169" s="11"/>
      <c r="G169" s="52" t="s">
        <v>817</v>
      </c>
      <c r="H169" s="52"/>
      <c r="I169" s="86">
        <f t="shared" si="81"/>
        <v>4.2</v>
      </c>
      <c r="J169" s="86">
        <v>4.2</v>
      </c>
      <c r="K169" s="86"/>
      <c r="L169" s="86">
        <f t="shared" si="82"/>
        <v>0</v>
      </c>
      <c r="M169" s="86"/>
      <c r="N169" s="86"/>
      <c r="O169" s="86">
        <f t="shared" si="83"/>
        <v>0</v>
      </c>
      <c r="P169" s="86"/>
      <c r="Q169" s="86"/>
      <c r="R169" s="86">
        <f t="shared" si="84"/>
        <v>0</v>
      </c>
      <c r="S169" s="86"/>
      <c r="T169" s="86"/>
      <c r="U169" s="86">
        <f t="shared" ref="U169:U176" si="86">-O169+R169</f>
        <v>0</v>
      </c>
      <c r="V169" s="86">
        <f t="shared" ref="V169:V176" si="87">-P169+S169</f>
        <v>0</v>
      </c>
      <c r="W169" s="86">
        <f t="shared" ref="W169:W176" si="88">-Q169+T169</f>
        <v>0</v>
      </c>
      <c r="X169" s="89">
        <f t="shared" si="74"/>
        <v>0</v>
      </c>
      <c r="Y169" s="89">
        <f t="shared" si="75"/>
        <v>0</v>
      </c>
      <c r="Z169" s="89" t="e">
        <f t="shared" si="76"/>
        <v>#DIV/0!</v>
      </c>
      <c r="AA169" s="89">
        <f t="shared" si="77"/>
        <v>0</v>
      </c>
      <c r="AB169" s="89">
        <f t="shared" si="78"/>
        <v>0</v>
      </c>
      <c r="AC169" s="89" t="e">
        <f t="shared" si="79"/>
        <v>#DIV/0!</v>
      </c>
    </row>
    <row r="170" spans="1:29" s="85" customFormat="1">
      <c r="A170" s="357"/>
      <c r="B170" s="351"/>
      <c r="C170" s="351"/>
      <c r="D170" s="108" t="s">
        <v>477</v>
      </c>
      <c r="E170" s="11" t="s">
        <v>809</v>
      </c>
      <c r="F170" s="11"/>
      <c r="G170" s="52" t="s">
        <v>818</v>
      </c>
      <c r="H170" s="52"/>
      <c r="I170" s="86">
        <f t="shared" si="81"/>
        <v>4.5</v>
      </c>
      <c r="J170" s="86">
        <v>4.5</v>
      </c>
      <c r="K170" s="86"/>
      <c r="L170" s="86">
        <f t="shared" si="82"/>
        <v>0</v>
      </c>
      <c r="M170" s="86"/>
      <c r="N170" s="86"/>
      <c r="O170" s="86">
        <f t="shared" si="83"/>
        <v>0</v>
      </c>
      <c r="P170" s="86"/>
      <c r="Q170" s="86"/>
      <c r="R170" s="86">
        <f t="shared" si="84"/>
        <v>0</v>
      </c>
      <c r="S170" s="86"/>
      <c r="T170" s="86"/>
      <c r="U170" s="86">
        <f t="shared" si="86"/>
        <v>0</v>
      </c>
      <c r="V170" s="86">
        <f t="shared" si="87"/>
        <v>0</v>
      </c>
      <c r="W170" s="86">
        <f t="shared" si="88"/>
        <v>0</v>
      </c>
      <c r="X170" s="89">
        <f t="shared" si="74"/>
        <v>0</v>
      </c>
      <c r="Y170" s="89">
        <f t="shared" si="75"/>
        <v>0</v>
      </c>
      <c r="Z170" s="89" t="e">
        <f t="shared" si="76"/>
        <v>#DIV/0!</v>
      </c>
      <c r="AA170" s="89">
        <f t="shared" si="77"/>
        <v>0</v>
      </c>
      <c r="AB170" s="89">
        <f t="shared" si="78"/>
        <v>0</v>
      </c>
      <c r="AC170" s="89" t="e">
        <f t="shared" si="79"/>
        <v>#DIV/0!</v>
      </c>
    </row>
    <row r="171" spans="1:29" s="85" customFormat="1">
      <c r="A171" s="357"/>
      <c r="B171" s="351"/>
      <c r="C171" s="351"/>
      <c r="D171" s="108" t="s">
        <v>821</v>
      </c>
      <c r="E171" s="11" t="s">
        <v>810</v>
      </c>
      <c r="F171" s="11"/>
      <c r="G171" s="52" t="s">
        <v>819</v>
      </c>
      <c r="H171" s="52"/>
      <c r="I171" s="86">
        <f t="shared" si="81"/>
        <v>2.2999999999999998</v>
      </c>
      <c r="J171" s="86">
        <v>2.2999999999999998</v>
      </c>
      <c r="K171" s="86"/>
      <c r="L171" s="86">
        <f t="shared" si="82"/>
        <v>0</v>
      </c>
      <c r="M171" s="86"/>
      <c r="N171" s="86"/>
      <c r="O171" s="86">
        <f t="shared" si="83"/>
        <v>0</v>
      </c>
      <c r="P171" s="86"/>
      <c r="Q171" s="86"/>
      <c r="R171" s="86">
        <f t="shared" si="84"/>
        <v>0</v>
      </c>
      <c r="S171" s="86"/>
      <c r="T171" s="86"/>
      <c r="U171" s="86">
        <f t="shared" si="86"/>
        <v>0</v>
      </c>
      <c r="V171" s="86">
        <f t="shared" si="87"/>
        <v>0</v>
      </c>
      <c r="W171" s="86">
        <f t="shared" si="88"/>
        <v>0</v>
      </c>
      <c r="X171" s="89">
        <f t="shared" si="74"/>
        <v>0</v>
      </c>
      <c r="Y171" s="89">
        <f t="shared" si="75"/>
        <v>0</v>
      </c>
      <c r="Z171" s="89" t="e">
        <f t="shared" si="76"/>
        <v>#DIV/0!</v>
      </c>
      <c r="AA171" s="89">
        <f t="shared" si="77"/>
        <v>0</v>
      </c>
      <c r="AB171" s="89">
        <f t="shared" si="78"/>
        <v>0</v>
      </c>
      <c r="AC171" s="89" t="e">
        <f t="shared" si="79"/>
        <v>#DIV/0!</v>
      </c>
    </row>
    <row r="172" spans="1:29" s="85" customFormat="1">
      <c r="A172" s="357"/>
      <c r="B172" s="351"/>
      <c r="C172" s="351"/>
      <c r="D172" s="108" t="s">
        <v>822</v>
      </c>
      <c r="E172" s="11" t="s">
        <v>811</v>
      </c>
      <c r="F172" s="11"/>
      <c r="G172" s="52">
        <v>15</v>
      </c>
      <c r="H172" s="52"/>
      <c r="I172" s="86">
        <f t="shared" si="81"/>
        <v>0.5</v>
      </c>
      <c r="J172" s="86">
        <v>0.5</v>
      </c>
      <c r="K172" s="86"/>
      <c r="L172" s="86">
        <f t="shared" si="82"/>
        <v>0</v>
      </c>
      <c r="M172" s="86"/>
      <c r="N172" s="86"/>
      <c r="O172" s="86">
        <f t="shared" si="83"/>
        <v>0</v>
      </c>
      <c r="P172" s="86"/>
      <c r="Q172" s="86"/>
      <c r="R172" s="86">
        <f t="shared" si="84"/>
        <v>0</v>
      </c>
      <c r="S172" s="86"/>
      <c r="T172" s="86"/>
      <c r="U172" s="86">
        <f t="shared" si="86"/>
        <v>0</v>
      </c>
      <c r="V172" s="86">
        <f t="shared" si="87"/>
        <v>0</v>
      </c>
      <c r="W172" s="86">
        <f t="shared" si="88"/>
        <v>0</v>
      </c>
      <c r="X172" s="89">
        <f t="shared" si="74"/>
        <v>0</v>
      </c>
      <c r="Y172" s="89">
        <f t="shared" si="75"/>
        <v>0</v>
      </c>
      <c r="Z172" s="89" t="e">
        <f t="shared" si="76"/>
        <v>#DIV/0!</v>
      </c>
      <c r="AA172" s="89">
        <f t="shared" si="77"/>
        <v>0</v>
      </c>
      <c r="AB172" s="89">
        <f t="shared" si="78"/>
        <v>0</v>
      </c>
      <c r="AC172" s="89" t="e">
        <f t="shared" si="79"/>
        <v>#DIV/0!</v>
      </c>
    </row>
    <row r="173" spans="1:29" s="85" customFormat="1">
      <c r="A173" s="357"/>
      <c r="B173" s="351"/>
      <c r="C173" s="351"/>
      <c r="D173" s="108" t="s">
        <v>823</v>
      </c>
      <c r="E173" s="11" t="s">
        <v>812</v>
      </c>
      <c r="F173" s="11"/>
      <c r="G173" s="52">
        <v>15</v>
      </c>
      <c r="H173" s="52"/>
      <c r="I173" s="86">
        <f t="shared" si="81"/>
        <v>0.65</v>
      </c>
      <c r="J173" s="86">
        <v>0.65</v>
      </c>
      <c r="K173" s="86"/>
      <c r="L173" s="86">
        <f t="shared" si="82"/>
        <v>0</v>
      </c>
      <c r="M173" s="86"/>
      <c r="N173" s="86"/>
      <c r="O173" s="86">
        <f t="shared" si="83"/>
        <v>0</v>
      </c>
      <c r="P173" s="86"/>
      <c r="Q173" s="86"/>
      <c r="R173" s="86">
        <f t="shared" si="84"/>
        <v>0</v>
      </c>
      <c r="S173" s="86"/>
      <c r="T173" s="86"/>
      <c r="U173" s="86">
        <f t="shared" si="86"/>
        <v>0</v>
      </c>
      <c r="V173" s="86">
        <f t="shared" si="87"/>
        <v>0</v>
      </c>
      <c r="W173" s="86">
        <f t="shared" si="88"/>
        <v>0</v>
      </c>
      <c r="X173" s="89">
        <f t="shared" si="74"/>
        <v>0</v>
      </c>
      <c r="Y173" s="89">
        <f t="shared" si="75"/>
        <v>0</v>
      </c>
      <c r="Z173" s="89" t="e">
        <f t="shared" si="76"/>
        <v>#DIV/0!</v>
      </c>
      <c r="AA173" s="89">
        <f t="shared" si="77"/>
        <v>0</v>
      </c>
      <c r="AB173" s="89">
        <f t="shared" si="78"/>
        <v>0</v>
      </c>
      <c r="AC173" s="89" t="e">
        <f t="shared" si="79"/>
        <v>#DIV/0!</v>
      </c>
    </row>
    <row r="174" spans="1:29" s="85" customFormat="1">
      <c r="A174" s="357"/>
      <c r="B174" s="351"/>
      <c r="C174" s="351"/>
      <c r="D174" s="108" t="s">
        <v>824</v>
      </c>
      <c r="E174" s="11" t="s">
        <v>813</v>
      </c>
      <c r="F174" s="11"/>
      <c r="G174" s="52">
        <v>30</v>
      </c>
      <c r="H174" s="52"/>
      <c r="I174" s="86">
        <f t="shared" si="81"/>
        <v>0.5</v>
      </c>
      <c r="J174" s="86">
        <v>0.5</v>
      </c>
      <c r="K174" s="86"/>
      <c r="L174" s="86">
        <f t="shared" si="82"/>
        <v>0</v>
      </c>
      <c r="M174" s="86"/>
      <c r="N174" s="86"/>
      <c r="O174" s="86">
        <f t="shared" si="83"/>
        <v>0</v>
      </c>
      <c r="P174" s="86"/>
      <c r="Q174" s="86"/>
      <c r="R174" s="86">
        <f t="shared" si="84"/>
        <v>0</v>
      </c>
      <c r="S174" s="86"/>
      <c r="T174" s="86"/>
      <c r="U174" s="86">
        <f t="shared" si="86"/>
        <v>0</v>
      </c>
      <c r="V174" s="86">
        <f t="shared" si="87"/>
        <v>0</v>
      </c>
      <c r="W174" s="86">
        <f t="shared" si="88"/>
        <v>0</v>
      </c>
      <c r="X174" s="89">
        <f t="shared" si="74"/>
        <v>0</v>
      </c>
      <c r="Y174" s="89">
        <f t="shared" si="75"/>
        <v>0</v>
      </c>
      <c r="Z174" s="89" t="e">
        <f t="shared" si="76"/>
        <v>#DIV/0!</v>
      </c>
      <c r="AA174" s="89">
        <f t="shared" si="77"/>
        <v>0</v>
      </c>
      <c r="AB174" s="89">
        <f t="shared" si="78"/>
        <v>0</v>
      </c>
      <c r="AC174" s="89" t="e">
        <f t="shared" si="79"/>
        <v>#DIV/0!</v>
      </c>
    </row>
    <row r="175" spans="1:29" s="85" customFormat="1">
      <c r="A175" s="357"/>
      <c r="B175" s="351"/>
      <c r="C175" s="351"/>
      <c r="D175" s="108" t="s">
        <v>825</v>
      </c>
      <c r="E175" s="11" t="s">
        <v>814</v>
      </c>
      <c r="F175" s="11"/>
      <c r="G175" s="52" t="s">
        <v>820</v>
      </c>
      <c r="H175" s="52"/>
      <c r="I175" s="86">
        <f t="shared" si="81"/>
        <v>0.35</v>
      </c>
      <c r="J175" s="86">
        <v>0.35</v>
      </c>
      <c r="K175" s="86"/>
      <c r="L175" s="86">
        <f t="shared" si="82"/>
        <v>0</v>
      </c>
      <c r="M175" s="86"/>
      <c r="N175" s="86"/>
      <c r="O175" s="86">
        <f t="shared" si="83"/>
        <v>0</v>
      </c>
      <c r="P175" s="86"/>
      <c r="Q175" s="86"/>
      <c r="R175" s="86">
        <f t="shared" si="84"/>
        <v>0</v>
      </c>
      <c r="S175" s="86"/>
      <c r="T175" s="86"/>
      <c r="U175" s="86">
        <f t="shared" si="86"/>
        <v>0</v>
      </c>
      <c r="V175" s="86">
        <f t="shared" si="87"/>
        <v>0</v>
      </c>
      <c r="W175" s="86">
        <f t="shared" si="88"/>
        <v>0</v>
      </c>
      <c r="X175" s="89">
        <f t="shared" si="74"/>
        <v>0</v>
      </c>
      <c r="Y175" s="89">
        <f t="shared" si="75"/>
        <v>0</v>
      </c>
      <c r="Z175" s="89" t="e">
        <f t="shared" si="76"/>
        <v>#DIV/0!</v>
      </c>
      <c r="AA175" s="89">
        <f t="shared" si="77"/>
        <v>0</v>
      </c>
      <c r="AB175" s="89">
        <f t="shared" si="78"/>
        <v>0</v>
      </c>
      <c r="AC175" s="89" t="e">
        <f t="shared" si="79"/>
        <v>#DIV/0!</v>
      </c>
    </row>
    <row r="176" spans="1:29" s="85" customFormat="1">
      <c r="A176" s="357"/>
      <c r="B176" s="351"/>
      <c r="C176" s="351"/>
      <c r="D176" s="108" t="s">
        <v>826</v>
      </c>
      <c r="E176" s="11" t="s">
        <v>815</v>
      </c>
      <c r="F176" s="11"/>
      <c r="G176" s="52">
        <v>1500</v>
      </c>
      <c r="H176" s="52"/>
      <c r="I176" s="86">
        <f t="shared" si="81"/>
        <v>0.25</v>
      </c>
      <c r="J176" s="86">
        <v>0.25</v>
      </c>
      <c r="K176" s="86"/>
      <c r="L176" s="86">
        <f t="shared" si="82"/>
        <v>0</v>
      </c>
      <c r="M176" s="86"/>
      <c r="N176" s="86"/>
      <c r="O176" s="86">
        <f t="shared" si="83"/>
        <v>0</v>
      </c>
      <c r="P176" s="86"/>
      <c r="Q176" s="86"/>
      <c r="R176" s="86">
        <f t="shared" si="84"/>
        <v>0</v>
      </c>
      <c r="S176" s="86"/>
      <c r="T176" s="86"/>
      <c r="U176" s="86">
        <f t="shared" si="86"/>
        <v>0</v>
      </c>
      <c r="V176" s="86">
        <f t="shared" si="87"/>
        <v>0</v>
      </c>
      <c r="W176" s="86">
        <f t="shared" si="88"/>
        <v>0</v>
      </c>
      <c r="X176" s="89">
        <f t="shared" si="74"/>
        <v>0</v>
      </c>
      <c r="Y176" s="89">
        <f t="shared" si="75"/>
        <v>0</v>
      </c>
      <c r="Z176" s="89" t="e">
        <f t="shared" si="76"/>
        <v>#DIV/0!</v>
      </c>
      <c r="AA176" s="89">
        <f t="shared" si="77"/>
        <v>0</v>
      </c>
      <c r="AB176" s="89">
        <f t="shared" si="78"/>
        <v>0</v>
      </c>
      <c r="AC176" s="89" t="e">
        <f t="shared" si="79"/>
        <v>#DIV/0!</v>
      </c>
    </row>
    <row r="177" spans="1:29" s="136" customFormat="1" ht="10.5" thickBot="1">
      <c r="A177" s="359"/>
      <c r="B177" s="351"/>
      <c r="C177" s="351"/>
      <c r="D177" s="350" t="s">
        <v>298</v>
      </c>
      <c r="E177" s="350"/>
      <c r="F177" s="350"/>
      <c r="G177" s="350"/>
      <c r="H177" s="350"/>
      <c r="I177" s="173">
        <f t="shared" ref="I177:T177" si="89">I166+I154</f>
        <v>290</v>
      </c>
      <c r="J177" s="173">
        <f t="shared" si="89"/>
        <v>290</v>
      </c>
      <c r="K177" s="173">
        <f t="shared" si="89"/>
        <v>0</v>
      </c>
      <c r="L177" s="173">
        <f t="shared" si="89"/>
        <v>0</v>
      </c>
      <c r="M177" s="173">
        <f t="shared" si="89"/>
        <v>0</v>
      </c>
      <c r="N177" s="173">
        <f t="shared" si="89"/>
        <v>0</v>
      </c>
      <c r="O177" s="173">
        <f t="shared" si="89"/>
        <v>0</v>
      </c>
      <c r="P177" s="173">
        <f t="shared" si="89"/>
        <v>0</v>
      </c>
      <c r="Q177" s="173">
        <f t="shared" si="89"/>
        <v>0</v>
      </c>
      <c r="R177" s="173">
        <f t="shared" si="89"/>
        <v>0</v>
      </c>
      <c r="S177" s="173">
        <f t="shared" si="89"/>
        <v>0</v>
      </c>
      <c r="T177" s="173">
        <f t="shared" si="89"/>
        <v>0</v>
      </c>
      <c r="U177" s="173">
        <f t="shared" ref="U177:U218" si="90">-O177+R177</f>
        <v>0</v>
      </c>
      <c r="V177" s="173">
        <f t="shared" ref="V177:V218" si="91">-P177+S177</f>
        <v>0</v>
      </c>
      <c r="W177" s="173">
        <f t="shared" ref="W177:W218" si="92">-Q177+T177</f>
        <v>0</v>
      </c>
      <c r="X177" s="179">
        <f t="shared" si="74"/>
        <v>0</v>
      </c>
      <c r="Y177" s="179">
        <f t="shared" si="75"/>
        <v>0</v>
      </c>
      <c r="Z177" s="179" t="e">
        <f t="shared" si="76"/>
        <v>#DIV/0!</v>
      </c>
      <c r="AA177" s="179">
        <f t="shared" si="77"/>
        <v>0</v>
      </c>
      <c r="AB177" s="179">
        <f t="shared" si="78"/>
        <v>0</v>
      </c>
      <c r="AC177" s="179" t="e">
        <f t="shared" si="79"/>
        <v>#DIV/0!</v>
      </c>
    </row>
    <row r="178" spans="1:29" s="136" customFormat="1" ht="16.5">
      <c r="A178" s="356" t="s">
        <v>349</v>
      </c>
      <c r="B178" s="351">
        <v>12</v>
      </c>
      <c r="C178" s="351" t="s">
        <v>279</v>
      </c>
      <c r="D178" s="108">
        <v>1</v>
      </c>
      <c r="E178" s="52" t="s">
        <v>506</v>
      </c>
      <c r="F178" s="52"/>
      <c r="G178" s="52" t="s">
        <v>828</v>
      </c>
      <c r="H178" s="52" t="s">
        <v>357</v>
      </c>
      <c r="I178" s="86">
        <f>SUM(J178:K178)</f>
        <v>110.9</v>
      </c>
      <c r="J178" s="86">
        <v>110.9</v>
      </c>
      <c r="K178" s="89"/>
      <c r="L178" s="86">
        <f>SUM(M178:N178)</f>
        <v>0</v>
      </c>
      <c r="M178" s="86"/>
      <c r="N178" s="89"/>
      <c r="O178" s="86">
        <f>SUM(P178:Q178)</f>
        <v>0</v>
      </c>
      <c r="P178" s="86"/>
      <c r="Q178" s="86"/>
      <c r="R178" s="86">
        <f>SUM(S178:T178)</f>
        <v>0</v>
      </c>
      <c r="S178" s="86"/>
      <c r="T178" s="89"/>
      <c r="U178" s="86">
        <f t="shared" si="90"/>
        <v>0</v>
      </c>
      <c r="V178" s="86">
        <f t="shared" si="91"/>
        <v>0</v>
      </c>
      <c r="W178" s="86">
        <f t="shared" si="92"/>
        <v>0</v>
      </c>
      <c r="X178" s="89">
        <f t="shared" si="74"/>
        <v>0</v>
      </c>
      <c r="Y178" s="89">
        <f t="shared" si="75"/>
        <v>0</v>
      </c>
      <c r="Z178" s="89" t="e">
        <f t="shared" si="76"/>
        <v>#DIV/0!</v>
      </c>
      <c r="AA178" s="89">
        <f t="shared" si="77"/>
        <v>0</v>
      </c>
      <c r="AB178" s="89">
        <f t="shared" si="78"/>
        <v>0</v>
      </c>
      <c r="AC178" s="89" t="e">
        <f t="shared" si="79"/>
        <v>#DIV/0!</v>
      </c>
    </row>
    <row r="179" spans="1:29" s="136" customFormat="1" ht="16.5" customHeight="1" thickBot="1">
      <c r="A179" s="359"/>
      <c r="B179" s="351"/>
      <c r="C179" s="351"/>
      <c r="D179" s="350" t="s">
        <v>298</v>
      </c>
      <c r="E179" s="350"/>
      <c r="F179" s="350"/>
      <c r="G179" s="350"/>
      <c r="H179" s="350"/>
      <c r="I179" s="173">
        <f t="shared" ref="I179:T179" si="93">SUM(I178:I178)</f>
        <v>110.9</v>
      </c>
      <c r="J179" s="173">
        <f t="shared" si="93"/>
        <v>110.9</v>
      </c>
      <c r="K179" s="173">
        <f t="shared" si="93"/>
        <v>0</v>
      </c>
      <c r="L179" s="173">
        <f>SUM(L178:L178)</f>
        <v>0</v>
      </c>
      <c r="M179" s="173">
        <f t="shared" si="93"/>
        <v>0</v>
      </c>
      <c r="N179" s="173">
        <f t="shared" si="93"/>
        <v>0</v>
      </c>
      <c r="O179" s="173">
        <f>SUM(O178:O178)</f>
        <v>0</v>
      </c>
      <c r="P179" s="173">
        <f>SUM(P178:P178)</f>
        <v>0</v>
      </c>
      <c r="Q179" s="173">
        <f>SUM(Q178:Q178)</f>
        <v>0</v>
      </c>
      <c r="R179" s="173">
        <f>SUM(R178:R178)</f>
        <v>0</v>
      </c>
      <c r="S179" s="173">
        <f t="shared" si="93"/>
        <v>0</v>
      </c>
      <c r="T179" s="173">
        <f t="shared" si="93"/>
        <v>0</v>
      </c>
      <c r="U179" s="173">
        <f t="shared" si="90"/>
        <v>0</v>
      </c>
      <c r="V179" s="173">
        <f t="shared" si="91"/>
        <v>0</v>
      </c>
      <c r="W179" s="173">
        <f t="shared" si="92"/>
        <v>0</v>
      </c>
      <c r="X179" s="179">
        <f t="shared" si="74"/>
        <v>0</v>
      </c>
      <c r="Y179" s="179">
        <f t="shared" si="75"/>
        <v>0</v>
      </c>
      <c r="Z179" s="179" t="e">
        <f t="shared" si="76"/>
        <v>#DIV/0!</v>
      </c>
      <c r="AA179" s="179">
        <f t="shared" si="77"/>
        <v>0</v>
      </c>
      <c r="AB179" s="179">
        <f t="shared" si="78"/>
        <v>0</v>
      </c>
      <c r="AC179" s="179" t="e">
        <f t="shared" si="79"/>
        <v>#DIV/0!</v>
      </c>
    </row>
    <row r="180" spans="1:29" s="85" customFormat="1">
      <c r="A180" s="356" t="s">
        <v>349</v>
      </c>
      <c r="B180" s="351">
        <v>13</v>
      </c>
      <c r="C180" s="351" t="s">
        <v>285</v>
      </c>
      <c r="D180" s="108" t="s">
        <v>324</v>
      </c>
      <c r="E180" s="10" t="s">
        <v>830</v>
      </c>
      <c r="F180" s="11" t="s">
        <v>934</v>
      </c>
      <c r="G180" s="52">
        <v>300</v>
      </c>
      <c r="H180" s="52"/>
      <c r="I180" s="86">
        <f>J180+K180</f>
        <v>48</v>
      </c>
      <c r="J180" s="86">
        <v>48</v>
      </c>
      <c r="K180" s="86"/>
      <c r="L180" s="86">
        <f>M180+N180</f>
        <v>0</v>
      </c>
      <c r="M180" s="86"/>
      <c r="N180" s="89"/>
      <c r="O180" s="86">
        <f>P180+Q180</f>
        <v>0</v>
      </c>
      <c r="P180" s="86"/>
      <c r="Q180" s="86"/>
      <c r="R180" s="86">
        <f>S180+T180</f>
        <v>0</v>
      </c>
      <c r="S180" s="86"/>
      <c r="T180" s="86"/>
      <c r="U180" s="86">
        <f t="shared" si="90"/>
        <v>0</v>
      </c>
      <c r="V180" s="86">
        <f t="shared" si="91"/>
        <v>0</v>
      </c>
      <c r="W180" s="86">
        <f t="shared" si="92"/>
        <v>0</v>
      </c>
      <c r="X180" s="89">
        <f t="shared" si="74"/>
        <v>0</v>
      </c>
      <c r="Y180" s="89">
        <f t="shared" si="75"/>
        <v>0</v>
      </c>
      <c r="Z180" s="89" t="e">
        <f t="shared" si="76"/>
        <v>#DIV/0!</v>
      </c>
      <c r="AA180" s="89">
        <f t="shared" si="77"/>
        <v>0</v>
      </c>
      <c r="AB180" s="89">
        <f t="shared" si="78"/>
        <v>0</v>
      </c>
      <c r="AC180" s="89" t="e">
        <f t="shared" si="79"/>
        <v>#DIV/0!</v>
      </c>
    </row>
    <row r="181" spans="1:29" s="85" customFormat="1" ht="16.5">
      <c r="A181" s="358"/>
      <c r="B181" s="351"/>
      <c r="C181" s="351"/>
      <c r="D181" s="108" t="s">
        <v>325</v>
      </c>
      <c r="E181" s="10" t="s">
        <v>286</v>
      </c>
      <c r="F181" s="11" t="s">
        <v>933</v>
      </c>
      <c r="G181" s="52"/>
      <c r="H181" s="52"/>
      <c r="I181" s="86">
        <f>SUM(J181:K181)</f>
        <v>46.5</v>
      </c>
      <c r="J181" s="86">
        <v>46.5</v>
      </c>
      <c r="K181" s="86"/>
      <c r="L181" s="86">
        <f>SUM(M181:N181)</f>
        <v>0</v>
      </c>
      <c r="M181" s="86"/>
      <c r="N181" s="89"/>
      <c r="O181" s="86">
        <f>SUM(P181:Q181)</f>
        <v>0</v>
      </c>
      <c r="P181" s="86"/>
      <c r="Q181" s="86"/>
      <c r="R181" s="86">
        <f>SUM(S181:T181)</f>
        <v>0</v>
      </c>
      <c r="S181" s="86"/>
      <c r="T181" s="86"/>
      <c r="U181" s="86">
        <f t="shared" si="90"/>
        <v>0</v>
      </c>
      <c r="V181" s="86">
        <f t="shared" si="91"/>
        <v>0</v>
      </c>
      <c r="W181" s="86">
        <f t="shared" si="92"/>
        <v>0</v>
      </c>
      <c r="X181" s="89">
        <f t="shared" si="74"/>
        <v>0</v>
      </c>
      <c r="Y181" s="89">
        <f t="shared" si="75"/>
        <v>0</v>
      </c>
      <c r="Z181" s="89" t="e">
        <f t="shared" si="76"/>
        <v>#DIV/0!</v>
      </c>
      <c r="AA181" s="89">
        <f t="shared" si="77"/>
        <v>0</v>
      </c>
      <c r="AB181" s="89">
        <f t="shared" si="78"/>
        <v>0</v>
      </c>
      <c r="AC181" s="89" t="e">
        <f t="shared" si="79"/>
        <v>#DIV/0!</v>
      </c>
    </row>
    <row r="182" spans="1:29" s="85" customFormat="1">
      <c r="A182" s="358"/>
      <c r="B182" s="351"/>
      <c r="C182" s="351"/>
      <c r="D182" s="108" t="s">
        <v>307</v>
      </c>
      <c r="E182" s="10" t="s">
        <v>829</v>
      </c>
      <c r="F182" s="11" t="s">
        <v>103</v>
      </c>
      <c r="G182" s="52"/>
      <c r="H182" s="52"/>
      <c r="I182" s="86">
        <f>SUM(J182:K182)</f>
        <v>6</v>
      </c>
      <c r="J182" s="86">
        <v>6</v>
      </c>
      <c r="K182" s="89"/>
      <c r="L182" s="86">
        <f>SUM(M182:N182)</f>
        <v>0</v>
      </c>
      <c r="M182" s="86"/>
      <c r="N182" s="89"/>
      <c r="O182" s="86">
        <f>SUM(P182:Q182)</f>
        <v>0</v>
      </c>
      <c r="P182" s="86"/>
      <c r="Q182" s="89"/>
      <c r="R182" s="86">
        <f>SUM(S182:T182)</f>
        <v>0</v>
      </c>
      <c r="S182" s="86"/>
      <c r="T182" s="89"/>
      <c r="U182" s="86">
        <f t="shared" si="90"/>
        <v>0</v>
      </c>
      <c r="V182" s="86">
        <f t="shared" si="91"/>
        <v>0</v>
      </c>
      <c r="W182" s="86">
        <f t="shared" si="92"/>
        <v>0</v>
      </c>
      <c r="X182" s="89">
        <f t="shared" si="74"/>
        <v>0</v>
      </c>
      <c r="Y182" s="89">
        <f t="shared" si="75"/>
        <v>0</v>
      </c>
      <c r="Z182" s="89" t="e">
        <f t="shared" si="76"/>
        <v>#DIV/0!</v>
      </c>
      <c r="AA182" s="89">
        <f t="shared" si="77"/>
        <v>0</v>
      </c>
      <c r="AB182" s="89">
        <f t="shared" si="78"/>
        <v>0</v>
      </c>
      <c r="AC182" s="89" t="e">
        <f t="shared" si="79"/>
        <v>#DIV/0!</v>
      </c>
    </row>
    <row r="183" spans="1:29" s="85" customFormat="1">
      <c r="A183" s="358"/>
      <c r="B183" s="351"/>
      <c r="C183" s="351"/>
      <c r="D183" s="108" t="s">
        <v>308</v>
      </c>
      <c r="E183" s="10" t="s">
        <v>202</v>
      </c>
      <c r="F183" s="11" t="s">
        <v>935</v>
      </c>
      <c r="G183" s="52"/>
      <c r="H183" s="52"/>
      <c r="I183" s="86">
        <f>SUM(J183:K183)</f>
        <v>4</v>
      </c>
      <c r="J183" s="86">
        <v>4</v>
      </c>
      <c r="K183" s="86"/>
      <c r="L183" s="86">
        <f>SUM(M183:N183)</f>
        <v>0</v>
      </c>
      <c r="M183" s="86"/>
      <c r="N183" s="89"/>
      <c r="O183" s="86">
        <f>SUM(P183:Q183)</f>
        <v>0</v>
      </c>
      <c r="P183" s="86"/>
      <c r="Q183" s="86"/>
      <c r="R183" s="86">
        <f>SUM(S183:T183)</f>
        <v>0</v>
      </c>
      <c r="S183" s="86"/>
      <c r="T183" s="86"/>
      <c r="U183" s="86">
        <f t="shared" si="90"/>
        <v>0</v>
      </c>
      <c r="V183" s="86">
        <f t="shared" si="91"/>
        <v>0</v>
      </c>
      <c r="W183" s="86">
        <f t="shared" si="92"/>
        <v>0</v>
      </c>
      <c r="X183" s="89">
        <f t="shared" si="74"/>
        <v>0</v>
      </c>
      <c r="Y183" s="89">
        <f t="shared" si="75"/>
        <v>0</v>
      </c>
      <c r="Z183" s="89" t="e">
        <f t="shared" si="76"/>
        <v>#DIV/0!</v>
      </c>
      <c r="AA183" s="89">
        <f t="shared" si="77"/>
        <v>0</v>
      </c>
      <c r="AB183" s="89">
        <f t="shared" si="78"/>
        <v>0</v>
      </c>
      <c r="AC183" s="89" t="e">
        <f t="shared" si="79"/>
        <v>#DIV/0!</v>
      </c>
    </row>
    <row r="184" spans="1:29" s="85" customFormat="1" ht="33">
      <c r="A184" s="358" t="s">
        <v>348</v>
      </c>
      <c r="B184" s="351"/>
      <c r="C184" s="351"/>
      <c r="D184" s="108" t="s">
        <v>309</v>
      </c>
      <c r="E184" s="10" t="s">
        <v>937</v>
      </c>
      <c r="F184" s="11" t="s">
        <v>205</v>
      </c>
      <c r="G184" s="52"/>
      <c r="H184" s="52"/>
      <c r="I184" s="86">
        <f>SUM(J184:K184)</f>
        <v>7</v>
      </c>
      <c r="J184" s="86">
        <v>7</v>
      </c>
      <c r="K184" s="86"/>
      <c r="L184" s="86">
        <f>SUM(M184:N184)</f>
        <v>0</v>
      </c>
      <c r="M184" s="86"/>
      <c r="N184" s="89"/>
      <c r="O184" s="86">
        <f>SUM(P184:Q184)</f>
        <v>0</v>
      </c>
      <c r="P184" s="86"/>
      <c r="Q184" s="86"/>
      <c r="R184" s="86">
        <f>SUM(S184:T184)</f>
        <v>0</v>
      </c>
      <c r="S184" s="86"/>
      <c r="T184" s="86"/>
      <c r="U184" s="86">
        <f t="shared" si="90"/>
        <v>0</v>
      </c>
      <c r="V184" s="86">
        <f t="shared" si="91"/>
        <v>0</v>
      </c>
      <c r="W184" s="86">
        <f t="shared" si="92"/>
        <v>0</v>
      </c>
      <c r="X184" s="89">
        <f t="shared" si="74"/>
        <v>0</v>
      </c>
      <c r="Y184" s="89">
        <f t="shared" si="75"/>
        <v>0</v>
      </c>
      <c r="Z184" s="89" t="e">
        <f t="shared" si="76"/>
        <v>#DIV/0!</v>
      </c>
      <c r="AA184" s="89">
        <f t="shared" si="77"/>
        <v>0</v>
      </c>
      <c r="AB184" s="89">
        <f t="shared" si="78"/>
        <v>0</v>
      </c>
      <c r="AC184" s="89" t="e">
        <f t="shared" si="79"/>
        <v>#DIV/0!</v>
      </c>
    </row>
    <row r="185" spans="1:29" s="85" customFormat="1" ht="16.5">
      <c r="A185" s="358" t="s">
        <v>349</v>
      </c>
      <c r="B185" s="351"/>
      <c r="C185" s="351"/>
      <c r="D185" s="108" t="s">
        <v>310</v>
      </c>
      <c r="E185" s="10" t="s">
        <v>831</v>
      </c>
      <c r="F185" s="11" t="s">
        <v>833</v>
      </c>
      <c r="G185" s="52"/>
      <c r="H185" s="52"/>
      <c r="I185" s="86">
        <f t="shared" ref="I185:I218" si="94">SUM(J185:K185)</f>
        <v>6</v>
      </c>
      <c r="J185" s="86">
        <v>6</v>
      </c>
      <c r="K185" s="89"/>
      <c r="L185" s="86">
        <f t="shared" ref="L185:L218" si="95">SUM(M185:N185)</f>
        <v>0</v>
      </c>
      <c r="M185" s="86"/>
      <c r="N185" s="89"/>
      <c r="O185" s="86">
        <f t="shared" ref="O185:O218" si="96">SUM(P185:Q185)</f>
        <v>0</v>
      </c>
      <c r="P185" s="86"/>
      <c r="Q185" s="89"/>
      <c r="R185" s="86">
        <f t="shared" ref="R185:R218" si="97">SUM(S185:T185)</f>
        <v>0</v>
      </c>
      <c r="S185" s="86"/>
      <c r="T185" s="89"/>
      <c r="U185" s="86">
        <f t="shared" si="90"/>
        <v>0</v>
      </c>
      <c r="V185" s="86">
        <f t="shared" si="91"/>
        <v>0</v>
      </c>
      <c r="W185" s="86">
        <f t="shared" si="92"/>
        <v>0</v>
      </c>
      <c r="X185" s="89">
        <f t="shared" si="74"/>
        <v>0</v>
      </c>
      <c r="Y185" s="89">
        <f t="shared" si="75"/>
        <v>0</v>
      </c>
      <c r="Z185" s="89" t="e">
        <f t="shared" si="76"/>
        <v>#DIV/0!</v>
      </c>
      <c r="AA185" s="89">
        <f t="shared" si="77"/>
        <v>0</v>
      </c>
      <c r="AB185" s="89">
        <f t="shared" si="78"/>
        <v>0</v>
      </c>
      <c r="AC185" s="89" t="e">
        <f t="shared" si="79"/>
        <v>#DIV/0!</v>
      </c>
    </row>
    <row r="186" spans="1:29" s="85" customFormat="1" ht="16.5">
      <c r="A186" s="358"/>
      <c r="B186" s="351"/>
      <c r="C186" s="351"/>
      <c r="D186" s="108" t="s">
        <v>311</v>
      </c>
      <c r="E186" s="10" t="s">
        <v>832</v>
      </c>
      <c r="F186" s="11" t="s">
        <v>833</v>
      </c>
      <c r="G186" s="52"/>
      <c r="H186" s="52"/>
      <c r="I186" s="86">
        <f t="shared" si="94"/>
        <v>5</v>
      </c>
      <c r="J186" s="86">
        <v>5</v>
      </c>
      <c r="K186" s="89"/>
      <c r="L186" s="86">
        <f t="shared" si="95"/>
        <v>0</v>
      </c>
      <c r="M186" s="86"/>
      <c r="N186" s="89"/>
      <c r="O186" s="86">
        <f t="shared" si="96"/>
        <v>0</v>
      </c>
      <c r="P186" s="86"/>
      <c r="Q186" s="89"/>
      <c r="R186" s="86">
        <f t="shared" si="97"/>
        <v>0</v>
      </c>
      <c r="S186" s="86"/>
      <c r="T186" s="89"/>
      <c r="U186" s="86">
        <f t="shared" si="90"/>
        <v>0</v>
      </c>
      <c r="V186" s="86">
        <f t="shared" si="91"/>
        <v>0</v>
      </c>
      <c r="W186" s="86">
        <f t="shared" si="92"/>
        <v>0</v>
      </c>
      <c r="X186" s="89">
        <f t="shared" si="74"/>
        <v>0</v>
      </c>
      <c r="Y186" s="89">
        <f t="shared" si="75"/>
        <v>0</v>
      </c>
      <c r="Z186" s="89" t="e">
        <f t="shared" si="76"/>
        <v>#DIV/0!</v>
      </c>
      <c r="AA186" s="89">
        <f t="shared" si="77"/>
        <v>0</v>
      </c>
      <c r="AB186" s="89">
        <f t="shared" si="78"/>
        <v>0</v>
      </c>
      <c r="AC186" s="89" t="e">
        <f t="shared" si="79"/>
        <v>#DIV/0!</v>
      </c>
    </row>
    <row r="187" spans="1:29" s="85" customFormat="1" ht="16.5">
      <c r="A187" s="358"/>
      <c r="B187" s="351"/>
      <c r="C187" s="351"/>
      <c r="D187" s="108" t="s">
        <v>312</v>
      </c>
      <c r="E187" s="10" t="s">
        <v>834</v>
      </c>
      <c r="F187" s="11" t="s">
        <v>833</v>
      </c>
      <c r="G187" s="52"/>
      <c r="H187" s="52"/>
      <c r="I187" s="86">
        <f t="shared" si="94"/>
        <v>5</v>
      </c>
      <c r="J187" s="86">
        <v>5</v>
      </c>
      <c r="K187" s="89"/>
      <c r="L187" s="86">
        <f t="shared" si="95"/>
        <v>0</v>
      </c>
      <c r="M187" s="86"/>
      <c r="N187" s="89"/>
      <c r="O187" s="86">
        <f t="shared" si="96"/>
        <v>0</v>
      </c>
      <c r="P187" s="86"/>
      <c r="Q187" s="89"/>
      <c r="R187" s="86">
        <f t="shared" si="97"/>
        <v>0</v>
      </c>
      <c r="S187" s="86"/>
      <c r="T187" s="89"/>
      <c r="U187" s="86">
        <f t="shared" si="90"/>
        <v>0</v>
      </c>
      <c r="V187" s="86">
        <f t="shared" si="91"/>
        <v>0</v>
      </c>
      <c r="W187" s="86">
        <f t="shared" si="92"/>
        <v>0</v>
      </c>
      <c r="X187" s="89">
        <f t="shared" si="74"/>
        <v>0</v>
      </c>
      <c r="Y187" s="89">
        <f t="shared" si="75"/>
        <v>0</v>
      </c>
      <c r="Z187" s="89" t="e">
        <f t="shared" si="76"/>
        <v>#DIV/0!</v>
      </c>
      <c r="AA187" s="89">
        <f t="shared" si="77"/>
        <v>0</v>
      </c>
      <c r="AB187" s="89">
        <f t="shared" si="78"/>
        <v>0</v>
      </c>
      <c r="AC187" s="89" t="e">
        <f t="shared" si="79"/>
        <v>#DIV/0!</v>
      </c>
    </row>
    <row r="188" spans="1:29" s="85" customFormat="1" ht="16.5">
      <c r="A188" s="358"/>
      <c r="B188" s="351"/>
      <c r="C188" s="351"/>
      <c r="D188" s="108" t="s">
        <v>313</v>
      </c>
      <c r="E188" s="10" t="s">
        <v>835</v>
      </c>
      <c r="F188" s="11" t="s">
        <v>103</v>
      </c>
      <c r="G188" s="52"/>
      <c r="H188" s="52"/>
      <c r="I188" s="86">
        <f t="shared" si="94"/>
        <v>30</v>
      </c>
      <c r="J188" s="86">
        <v>30</v>
      </c>
      <c r="K188" s="89"/>
      <c r="L188" s="86">
        <f t="shared" si="95"/>
        <v>0</v>
      </c>
      <c r="M188" s="86"/>
      <c r="N188" s="89"/>
      <c r="O188" s="86">
        <f t="shared" si="96"/>
        <v>0</v>
      </c>
      <c r="P188" s="86"/>
      <c r="Q188" s="89"/>
      <c r="R188" s="86">
        <f t="shared" si="97"/>
        <v>0</v>
      </c>
      <c r="S188" s="86"/>
      <c r="T188" s="89"/>
      <c r="U188" s="86">
        <f t="shared" si="90"/>
        <v>0</v>
      </c>
      <c r="V188" s="86">
        <f t="shared" si="91"/>
        <v>0</v>
      </c>
      <c r="W188" s="86">
        <f t="shared" si="92"/>
        <v>0</v>
      </c>
      <c r="X188" s="89">
        <f t="shared" si="74"/>
        <v>0</v>
      </c>
      <c r="Y188" s="89">
        <f t="shared" si="75"/>
        <v>0</v>
      </c>
      <c r="Z188" s="89" t="e">
        <f t="shared" si="76"/>
        <v>#DIV/0!</v>
      </c>
      <c r="AA188" s="89">
        <f t="shared" si="77"/>
        <v>0</v>
      </c>
      <c r="AB188" s="89">
        <f t="shared" si="78"/>
        <v>0</v>
      </c>
      <c r="AC188" s="89" t="e">
        <f t="shared" si="79"/>
        <v>#DIV/0!</v>
      </c>
    </row>
    <row r="189" spans="1:29" s="85" customFormat="1">
      <c r="A189" s="358"/>
      <c r="B189" s="351"/>
      <c r="C189" s="351"/>
      <c r="D189" s="108" t="s">
        <v>314</v>
      </c>
      <c r="E189" s="10" t="s">
        <v>836</v>
      </c>
      <c r="F189" s="11" t="s">
        <v>837</v>
      </c>
      <c r="G189" s="52"/>
      <c r="H189" s="52"/>
      <c r="I189" s="86">
        <f t="shared" si="94"/>
        <v>8</v>
      </c>
      <c r="J189" s="86">
        <f>5+3</f>
        <v>8</v>
      </c>
      <c r="K189" s="89"/>
      <c r="L189" s="86">
        <f t="shared" si="95"/>
        <v>0</v>
      </c>
      <c r="M189" s="86"/>
      <c r="N189" s="89"/>
      <c r="O189" s="86">
        <f t="shared" si="96"/>
        <v>0</v>
      </c>
      <c r="P189" s="86"/>
      <c r="Q189" s="89"/>
      <c r="R189" s="86">
        <f t="shared" si="97"/>
        <v>0</v>
      </c>
      <c r="S189" s="86"/>
      <c r="T189" s="89"/>
      <c r="U189" s="86">
        <f t="shared" si="90"/>
        <v>0</v>
      </c>
      <c r="V189" s="86">
        <f t="shared" si="91"/>
        <v>0</v>
      </c>
      <c r="W189" s="86">
        <f t="shared" si="92"/>
        <v>0</v>
      </c>
      <c r="X189" s="89">
        <f t="shared" si="74"/>
        <v>0</v>
      </c>
      <c r="Y189" s="89">
        <f t="shared" si="75"/>
        <v>0</v>
      </c>
      <c r="Z189" s="89" t="e">
        <f t="shared" si="76"/>
        <v>#DIV/0!</v>
      </c>
      <c r="AA189" s="89">
        <f t="shared" si="77"/>
        <v>0</v>
      </c>
      <c r="AB189" s="89">
        <f t="shared" si="78"/>
        <v>0</v>
      </c>
      <c r="AC189" s="89" t="e">
        <f t="shared" si="79"/>
        <v>#DIV/0!</v>
      </c>
    </row>
    <row r="190" spans="1:29" s="85" customFormat="1" ht="24.75">
      <c r="A190" s="358"/>
      <c r="B190" s="351"/>
      <c r="C190" s="351"/>
      <c r="D190" s="108" t="s">
        <v>215</v>
      </c>
      <c r="E190" s="10" t="s">
        <v>838</v>
      </c>
      <c r="F190" s="11" t="s">
        <v>876</v>
      </c>
      <c r="G190" s="52"/>
      <c r="H190" s="52"/>
      <c r="I190" s="86">
        <f t="shared" si="94"/>
        <v>5</v>
      </c>
      <c r="J190" s="86">
        <v>5</v>
      </c>
      <c r="K190" s="89"/>
      <c r="L190" s="86">
        <f t="shared" si="95"/>
        <v>0</v>
      </c>
      <c r="M190" s="86"/>
      <c r="N190" s="89"/>
      <c r="O190" s="86">
        <f t="shared" si="96"/>
        <v>0</v>
      </c>
      <c r="P190" s="86"/>
      <c r="Q190" s="89"/>
      <c r="R190" s="86">
        <f t="shared" si="97"/>
        <v>0</v>
      </c>
      <c r="S190" s="86"/>
      <c r="T190" s="89"/>
      <c r="U190" s="86">
        <f t="shared" si="90"/>
        <v>0</v>
      </c>
      <c r="V190" s="86">
        <f t="shared" si="91"/>
        <v>0</v>
      </c>
      <c r="W190" s="86">
        <f t="shared" si="92"/>
        <v>0</v>
      </c>
      <c r="X190" s="89">
        <f t="shared" si="74"/>
        <v>0</v>
      </c>
      <c r="Y190" s="89">
        <f t="shared" si="75"/>
        <v>0</v>
      </c>
      <c r="Z190" s="89" t="e">
        <f t="shared" si="76"/>
        <v>#DIV/0!</v>
      </c>
      <c r="AA190" s="89">
        <f t="shared" si="77"/>
        <v>0</v>
      </c>
      <c r="AB190" s="89">
        <f t="shared" si="78"/>
        <v>0</v>
      </c>
      <c r="AC190" s="89" t="e">
        <f t="shared" si="79"/>
        <v>#DIV/0!</v>
      </c>
    </row>
    <row r="191" spans="1:29" s="85" customFormat="1">
      <c r="A191" s="358"/>
      <c r="B191" s="351"/>
      <c r="C191" s="351"/>
      <c r="D191" s="108" t="s">
        <v>330</v>
      </c>
      <c r="E191" s="10" t="s">
        <v>852</v>
      </c>
      <c r="F191" s="11" t="s">
        <v>24</v>
      </c>
      <c r="G191" s="52"/>
      <c r="H191" s="52"/>
      <c r="I191" s="86">
        <f t="shared" si="94"/>
        <v>43</v>
      </c>
      <c r="J191" s="86">
        <f>J192+J193+J194+J195</f>
        <v>43</v>
      </c>
      <c r="K191" s="86">
        <f>K192+K193+K194+K195</f>
        <v>0</v>
      </c>
      <c r="L191" s="86">
        <f t="shared" si="95"/>
        <v>0</v>
      </c>
      <c r="M191" s="86">
        <f>M192+M193+M194+M195</f>
        <v>0</v>
      </c>
      <c r="N191" s="86">
        <f>N192+N193+N194+N195</f>
        <v>0</v>
      </c>
      <c r="O191" s="86">
        <f t="shared" si="96"/>
        <v>0</v>
      </c>
      <c r="P191" s="86">
        <f>P192+P193+P194+P195</f>
        <v>0</v>
      </c>
      <c r="Q191" s="86">
        <f>Q192+Q193+Q194+Q195</f>
        <v>0</v>
      </c>
      <c r="R191" s="86">
        <f t="shared" si="97"/>
        <v>0</v>
      </c>
      <c r="S191" s="86">
        <f>S192+S193+S194+S195</f>
        <v>0</v>
      </c>
      <c r="T191" s="86">
        <f>T192+T193+T194+T195</f>
        <v>0</v>
      </c>
      <c r="U191" s="86">
        <f t="shared" si="90"/>
        <v>0</v>
      </c>
      <c r="V191" s="86">
        <f t="shared" si="91"/>
        <v>0</v>
      </c>
      <c r="W191" s="86">
        <f t="shared" si="92"/>
        <v>0</v>
      </c>
      <c r="X191" s="89">
        <f t="shared" si="74"/>
        <v>0</v>
      </c>
      <c r="Y191" s="89">
        <f t="shared" si="75"/>
        <v>0</v>
      </c>
      <c r="Z191" s="89" t="e">
        <f t="shared" si="76"/>
        <v>#DIV/0!</v>
      </c>
      <c r="AA191" s="89">
        <f t="shared" si="77"/>
        <v>0</v>
      </c>
      <c r="AB191" s="89">
        <f t="shared" si="78"/>
        <v>0</v>
      </c>
      <c r="AC191" s="89" t="e">
        <f t="shared" si="79"/>
        <v>#DIV/0!</v>
      </c>
    </row>
    <row r="192" spans="1:29" s="85" customFormat="1" ht="24.75">
      <c r="A192" s="358"/>
      <c r="B192" s="351"/>
      <c r="C192" s="351"/>
      <c r="D192" s="108" t="s">
        <v>875</v>
      </c>
      <c r="E192" s="10" t="s">
        <v>853</v>
      </c>
      <c r="F192" s="11" t="s">
        <v>24</v>
      </c>
      <c r="G192" s="181"/>
      <c r="H192" s="52"/>
      <c r="I192" s="86">
        <f t="shared" si="94"/>
        <v>20</v>
      </c>
      <c r="J192" s="86">
        <v>20</v>
      </c>
      <c r="K192" s="89"/>
      <c r="L192" s="86">
        <f t="shared" si="95"/>
        <v>0</v>
      </c>
      <c r="M192" s="86"/>
      <c r="N192" s="89"/>
      <c r="O192" s="86">
        <f t="shared" si="96"/>
        <v>0</v>
      </c>
      <c r="P192" s="86"/>
      <c r="Q192" s="89"/>
      <c r="R192" s="86">
        <f t="shared" si="97"/>
        <v>0</v>
      </c>
      <c r="S192" s="86"/>
      <c r="T192" s="89"/>
      <c r="U192" s="86">
        <f t="shared" si="90"/>
        <v>0</v>
      </c>
      <c r="V192" s="86">
        <f t="shared" si="91"/>
        <v>0</v>
      </c>
      <c r="W192" s="86">
        <f t="shared" si="92"/>
        <v>0</v>
      </c>
      <c r="X192" s="89">
        <f t="shared" si="74"/>
        <v>0</v>
      </c>
      <c r="Y192" s="89">
        <f t="shared" si="75"/>
        <v>0</v>
      </c>
      <c r="Z192" s="89" t="e">
        <f t="shared" si="76"/>
        <v>#DIV/0!</v>
      </c>
      <c r="AA192" s="89">
        <f t="shared" si="77"/>
        <v>0</v>
      </c>
      <c r="AB192" s="89">
        <f t="shared" si="78"/>
        <v>0</v>
      </c>
      <c r="AC192" s="89" t="e">
        <f t="shared" si="79"/>
        <v>#DIV/0!</v>
      </c>
    </row>
    <row r="193" spans="1:29" s="85" customFormat="1" ht="24.75">
      <c r="A193" s="358"/>
      <c r="B193" s="351"/>
      <c r="C193" s="351"/>
      <c r="D193" s="108" t="s">
        <v>877</v>
      </c>
      <c r="E193" s="10" t="s">
        <v>940</v>
      </c>
      <c r="F193" s="11" t="s">
        <v>886</v>
      </c>
      <c r="G193" s="181"/>
      <c r="H193" s="52"/>
      <c r="I193" s="86">
        <f t="shared" si="94"/>
        <v>0</v>
      </c>
      <c r="J193" s="86"/>
      <c r="K193" s="89"/>
      <c r="L193" s="86">
        <f t="shared" si="95"/>
        <v>0</v>
      </c>
      <c r="M193" s="86"/>
      <c r="N193" s="89"/>
      <c r="O193" s="86">
        <f t="shared" si="96"/>
        <v>0</v>
      </c>
      <c r="P193" s="86"/>
      <c r="Q193" s="89"/>
      <c r="R193" s="86">
        <f t="shared" si="97"/>
        <v>0</v>
      </c>
      <c r="S193" s="86"/>
      <c r="T193" s="89"/>
      <c r="U193" s="86">
        <f t="shared" si="90"/>
        <v>0</v>
      </c>
      <c r="V193" s="86">
        <f t="shared" si="91"/>
        <v>0</v>
      </c>
      <c r="W193" s="86">
        <f t="shared" si="92"/>
        <v>0</v>
      </c>
      <c r="X193" s="89" t="e">
        <f t="shared" si="74"/>
        <v>#DIV/0!</v>
      </c>
      <c r="Y193" s="89" t="e">
        <f t="shared" si="75"/>
        <v>#DIV/0!</v>
      </c>
      <c r="Z193" s="89" t="e">
        <f t="shared" si="76"/>
        <v>#DIV/0!</v>
      </c>
      <c r="AA193" s="89" t="e">
        <f t="shared" si="77"/>
        <v>#DIV/0!</v>
      </c>
      <c r="AB193" s="89" t="e">
        <f t="shared" si="78"/>
        <v>#DIV/0!</v>
      </c>
      <c r="AC193" s="89" t="e">
        <f t="shared" si="79"/>
        <v>#DIV/0!</v>
      </c>
    </row>
    <row r="194" spans="1:29" s="85" customFormat="1">
      <c r="A194" s="358"/>
      <c r="B194" s="351"/>
      <c r="C194" s="351"/>
      <c r="D194" s="108" t="s">
        <v>878</v>
      </c>
      <c r="E194" s="10" t="s">
        <v>854</v>
      </c>
      <c r="F194" s="11" t="s">
        <v>24</v>
      </c>
      <c r="G194" s="181"/>
      <c r="H194" s="52"/>
      <c r="I194" s="86">
        <f t="shared" si="94"/>
        <v>15</v>
      </c>
      <c r="J194" s="86">
        <v>15</v>
      </c>
      <c r="K194" s="89"/>
      <c r="L194" s="86">
        <f t="shared" si="95"/>
        <v>0</v>
      </c>
      <c r="M194" s="86"/>
      <c r="N194" s="89"/>
      <c r="O194" s="86">
        <f t="shared" si="96"/>
        <v>0</v>
      </c>
      <c r="P194" s="86"/>
      <c r="Q194" s="89"/>
      <c r="R194" s="86">
        <f t="shared" si="97"/>
        <v>0</v>
      </c>
      <c r="S194" s="86"/>
      <c r="T194" s="89"/>
      <c r="U194" s="86">
        <f t="shared" si="90"/>
        <v>0</v>
      </c>
      <c r="V194" s="86">
        <f t="shared" si="91"/>
        <v>0</v>
      </c>
      <c r="W194" s="86">
        <f t="shared" si="92"/>
        <v>0</v>
      </c>
      <c r="X194" s="89">
        <f t="shared" si="74"/>
        <v>0</v>
      </c>
      <c r="Y194" s="89">
        <f t="shared" si="75"/>
        <v>0</v>
      </c>
      <c r="Z194" s="89" t="e">
        <f t="shared" si="76"/>
        <v>#DIV/0!</v>
      </c>
      <c r="AA194" s="89">
        <f t="shared" si="77"/>
        <v>0</v>
      </c>
      <c r="AB194" s="89">
        <f t="shared" si="78"/>
        <v>0</v>
      </c>
      <c r="AC194" s="89" t="e">
        <f t="shared" si="79"/>
        <v>#DIV/0!</v>
      </c>
    </row>
    <row r="195" spans="1:29" s="85" customFormat="1" ht="16.5">
      <c r="A195" s="358"/>
      <c r="B195" s="351"/>
      <c r="C195" s="351"/>
      <c r="D195" s="108" t="s">
        <v>879</v>
      </c>
      <c r="E195" s="10" t="s">
        <v>855</v>
      </c>
      <c r="F195" s="11" t="s">
        <v>24</v>
      </c>
      <c r="G195" s="181"/>
      <c r="H195" s="52"/>
      <c r="I195" s="86">
        <f t="shared" si="94"/>
        <v>8</v>
      </c>
      <c r="J195" s="86">
        <v>8</v>
      </c>
      <c r="K195" s="89"/>
      <c r="L195" s="86">
        <f t="shared" si="95"/>
        <v>0</v>
      </c>
      <c r="M195" s="86"/>
      <c r="N195" s="89"/>
      <c r="O195" s="86">
        <f t="shared" si="96"/>
        <v>0</v>
      </c>
      <c r="P195" s="86"/>
      <c r="Q195" s="89"/>
      <c r="R195" s="86">
        <f t="shared" si="97"/>
        <v>0</v>
      </c>
      <c r="S195" s="86"/>
      <c r="T195" s="89"/>
      <c r="U195" s="86">
        <f t="shared" si="90"/>
        <v>0</v>
      </c>
      <c r="V195" s="86">
        <f t="shared" si="91"/>
        <v>0</v>
      </c>
      <c r="W195" s="86">
        <f t="shared" si="92"/>
        <v>0</v>
      </c>
      <c r="X195" s="89">
        <f t="shared" si="74"/>
        <v>0</v>
      </c>
      <c r="Y195" s="89">
        <f t="shared" si="75"/>
        <v>0</v>
      </c>
      <c r="Z195" s="89" t="e">
        <f t="shared" si="76"/>
        <v>#DIV/0!</v>
      </c>
      <c r="AA195" s="89">
        <f t="shared" si="77"/>
        <v>0</v>
      </c>
      <c r="AB195" s="89">
        <f t="shared" si="78"/>
        <v>0</v>
      </c>
      <c r="AC195" s="89" t="e">
        <f t="shared" si="79"/>
        <v>#DIV/0!</v>
      </c>
    </row>
    <row r="196" spans="1:29" s="85" customFormat="1" ht="16.5">
      <c r="A196" s="358"/>
      <c r="B196" s="351"/>
      <c r="C196" s="351"/>
      <c r="D196" s="108" t="s">
        <v>220</v>
      </c>
      <c r="E196" s="10" t="s">
        <v>856</v>
      </c>
      <c r="F196" s="11" t="s">
        <v>24</v>
      </c>
      <c r="G196" s="181"/>
      <c r="H196" s="52"/>
      <c r="I196" s="86">
        <f t="shared" si="94"/>
        <v>11</v>
      </c>
      <c r="J196" s="86">
        <v>11</v>
      </c>
      <c r="K196" s="89"/>
      <c r="L196" s="86">
        <f t="shared" si="95"/>
        <v>0</v>
      </c>
      <c r="M196" s="86"/>
      <c r="N196" s="89"/>
      <c r="O196" s="86">
        <f t="shared" si="96"/>
        <v>0</v>
      </c>
      <c r="P196" s="86"/>
      <c r="Q196" s="89"/>
      <c r="R196" s="86">
        <f t="shared" si="97"/>
        <v>0</v>
      </c>
      <c r="S196" s="86"/>
      <c r="T196" s="89"/>
      <c r="U196" s="86">
        <f t="shared" si="90"/>
        <v>0</v>
      </c>
      <c r="V196" s="86">
        <f t="shared" si="91"/>
        <v>0</v>
      </c>
      <c r="W196" s="86">
        <f t="shared" si="92"/>
        <v>0</v>
      </c>
      <c r="X196" s="89">
        <f t="shared" si="74"/>
        <v>0</v>
      </c>
      <c r="Y196" s="89">
        <f t="shared" si="75"/>
        <v>0</v>
      </c>
      <c r="Z196" s="89" t="e">
        <f t="shared" si="76"/>
        <v>#DIV/0!</v>
      </c>
      <c r="AA196" s="89">
        <f t="shared" si="77"/>
        <v>0</v>
      </c>
      <c r="AB196" s="89">
        <f t="shared" si="78"/>
        <v>0</v>
      </c>
      <c r="AC196" s="89" t="e">
        <f t="shared" si="79"/>
        <v>#DIV/0!</v>
      </c>
    </row>
    <row r="197" spans="1:29" s="85" customFormat="1" ht="41.25">
      <c r="A197" s="358"/>
      <c r="B197" s="351"/>
      <c r="C197" s="351"/>
      <c r="D197" s="108" t="s">
        <v>680</v>
      </c>
      <c r="E197" s="10" t="s">
        <v>857</v>
      </c>
      <c r="F197" s="11" t="s">
        <v>24</v>
      </c>
      <c r="G197" s="181"/>
      <c r="H197" s="52"/>
      <c r="I197" s="86">
        <f t="shared" si="94"/>
        <v>15</v>
      </c>
      <c r="J197" s="86">
        <v>15</v>
      </c>
      <c r="K197" s="89"/>
      <c r="L197" s="86">
        <f t="shared" si="95"/>
        <v>0</v>
      </c>
      <c r="M197" s="86"/>
      <c r="N197" s="89"/>
      <c r="O197" s="86">
        <f t="shared" si="96"/>
        <v>0</v>
      </c>
      <c r="P197" s="86"/>
      <c r="Q197" s="89"/>
      <c r="R197" s="86">
        <f t="shared" si="97"/>
        <v>0</v>
      </c>
      <c r="S197" s="86"/>
      <c r="T197" s="89"/>
      <c r="U197" s="86">
        <f t="shared" si="90"/>
        <v>0</v>
      </c>
      <c r="V197" s="86">
        <f t="shared" si="91"/>
        <v>0</v>
      </c>
      <c r="W197" s="86">
        <f t="shared" si="92"/>
        <v>0</v>
      </c>
      <c r="X197" s="89">
        <f t="shared" si="74"/>
        <v>0</v>
      </c>
      <c r="Y197" s="89">
        <f t="shared" si="75"/>
        <v>0</v>
      </c>
      <c r="Z197" s="89" t="e">
        <f t="shared" si="76"/>
        <v>#DIV/0!</v>
      </c>
      <c r="AA197" s="89">
        <f t="shared" si="77"/>
        <v>0</v>
      </c>
      <c r="AB197" s="89">
        <f t="shared" si="78"/>
        <v>0</v>
      </c>
      <c r="AC197" s="89" t="e">
        <f t="shared" si="79"/>
        <v>#DIV/0!</v>
      </c>
    </row>
    <row r="198" spans="1:29" s="85" customFormat="1">
      <c r="A198" s="358"/>
      <c r="B198" s="351"/>
      <c r="C198" s="351"/>
      <c r="D198" s="108" t="s">
        <v>681</v>
      </c>
      <c r="E198" s="10" t="s">
        <v>858</v>
      </c>
      <c r="F198" s="354" t="s">
        <v>887</v>
      </c>
      <c r="G198" s="181"/>
      <c r="H198" s="52"/>
      <c r="I198" s="86">
        <f t="shared" si="94"/>
        <v>2860</v>
      </c>
      <c r="J198" s="86">
        <f>J199+J200</f>
        <v>2860</v>
      </c>
      <c r="K198" s="86">
        <f>K199+K200</f>
        <v>0</v>
      </c>
      <c r="L198" s="86">
        <f t="shared" si="95"/>
        <v>0</v>
      </c>
      <c r="M198" s="86">
        <f>M199+M200</f>
        <v>0</v>
      </c>
      <c r="N198" s="86">
        <f>N199+N200</f>
        <v>0</v>
      </c>
      <c r="O198" s="86">
        <f t="shared" si="96"/>
        <v>0</v>
      </c>
      <c r="P198" s="86">
        <f>P199+P200</f>
        <v>0</v>
      </c>
      <c r="Q198" s="86">
        <f>Q199+Q200</f>
        <v>0</v>
      </c>
      <c r="R198" s="86">
        <f t="shared" si="97"/>
        <v>0</v>
      </c>
      <c r="S198" s="86">
        <f>S199+S200</f>
        <v>0</v>
      </c>
      <c r="T198" s="86">
        <f>T199+T200</f>
        <v>0</v>
      </c>
      <c r="U198" s="86">
        <f t="shared" si="90"/>
        <v>0</v>
      </c>
      <c r="V198" s="86">
        <f t="shared" si="91"/>
        <v>0</v>
      </c>
      <c r="W198" s="86">
        <f t="shared" si="92"/>
        <v>0</v>
      </c>
      <c r="X198" s="89">
        <f t="shared" si="74"/>
        <v>0</v>
      </c>
      <c r="Y198" s="89">
        <f t="shared" si="75"/>
        <v>0</v>
      </c>
      <c r="Z198" s="89" t="e">
        <f t="shared" si="76"/>
        <v>#DIV/0!</v>
      </c>
      <c r="AA198" s="89">
        <f t="shared" si="77"/>
        <v>0</v>
      </c>
      <c r="AB198" s="89">
        <f t="shared" si="78"/>
        <v>0</v>
      </c>
      <c r="AC198" s="89" t="e">
        <f t="shared" si="79"/>
        <v>#DIV/0!</v>
      </c>
    </row>
    <row r="199" spans="1:29" s="85" customFormat="1" ht="33">
      <c r="A199" s="358"/>
      <c r="B199" s="351"/>
      <c r="C199" s="351"/>
      <c r="D199" s="108" t="s">
        <v>880</v>
      </c>
      <c r="E199" s="10" t="s">
        <v>936</v>
      </c>
      <c r="F199" s="354"/>
      <c r="G199" s="181"/>
      <c r="H199" s="52"/>
      <c r="I199" s="86">
        <f t="shared" si="94"/>
        <v>2100</v>
      </c>
      <c r="J199" s="86">
        <v>2100</v>
      </c>
      <c r="K199" s="89"/>
      <c r="L199" s="86">
        <f t="shared" si="95"/>
        <v>0</v>
      </c>
      <c r="M199" s="86"/>
      <c r="N199" s="89"/>
      <c r="O199" s="86">
        <f t="shared" si="96"/>
        <v>0</v>
      </c>
      <c r="P199" s="86"/>
      <c r="Q199" s="89"/>
      <c r="R199" s="86">
        <f t="shared" si="97"/>
        <v>0</v>
      </c>
      <c r="S199" s="86"/>
      <c r="T199" s="89"/>
      <c r="U199" s="86">
        <f t="shared" si="90"/>
        <v>0</v>
      </c>
      <c r="V199" s="86">
        <f t="shared" si="91"/>
        <v>0</v>
      </c>
      <c r="W199" s="86">
        <f t="shared" si="92"/>
        <v>0</v>
      </c>
      <c r="X199" s="89">
        <f t="shared" si="74"/>
        <v>0</v>
      </c>
      <c r="Y199" s="89">
        <f t="shared" si="75"/>
        <v>0</v>
      </c>
      <c r="Z199" s="89" t="e">
        <f t="shared" si="76"/>
        <v>#DIV/0!</v>
      </c>
      <c r="AA199" s="89">
        <f t="shared" si="77"/>
        <v>0</v>
      </c>
      <c r="AB199" s="89">
        <f t="shared" si="78"/>
        <v>0</v>
      </c>
      <c r="AC199" s="89" t="e">
        <f t="shared" si="79"/>
        <v>#DIV/0!</v>
      </c>
    </row>
    <row r="200" spans="1:29" s="85" customFormat="1" ht="16.5">
      <c r="A200" s="358"/>
      <c r="B200" s="351"/>
      <c r="C200" s="351"/>
      <c r="D200" s="108" t="s">
        <v>888</v>
      </c>
      <c r="E200" s="10" t="s">
        <v>859</v>
      </c>
      <c r="F200" s="354"/>
      <c r="G200" s="181"/>
      <c r="H200" s="52"/>
      <c r="I200" s="86">
        <f t="shared" si="94"/>
        <v>760</v>
      </c>
      <c r="J200" s="86">
        <v>760</v>
      </c>
      <c r="K200" s="89"/>
      <c r="L200" s="86">
        <f t="shared" si="95"/>
        <v>0</v>
      </c>
      <c r="M200" s="86"/>
      <c r="N200" s="89"/>
      <c r="O200" s="86">
        <f t="shared" si="96"/>
        <v>0</v>
      </c>
      <c r="P200" s="86"/>
      <c r="Q200" s="89"/>
      <c r="R200" s="86">
        <f t="shared" si="97"/>
        <v>0</v>
      </c>
      <c r="S200" s="86"/>
      <c r="T200" s="89"/>
      <c r="U200" s="86">
        <f t="shared" si="90"/>
        <v>0</v>
      </c>
      <c r="V200" s="86">
        <f t="shared" si="91"/>
        <v>0</v>
      </c>
      <c r="W200" s="86">
        <f t="shared" si="92"/>
        <v>0</v>
      </c>
      <c r="X200" s="89">
        <f t="shared" si="74"/>
        <v>0</v>
      </c>
      <c r="Y200" s="89">
        <f t="shared" si="75"/>
        <v>0</v>
      </c>
      <c r="Z200" s="89" t="e">
        <f t="shared" si="76"/>
        <v>#DIV/0!</v>
      </c>
      <c r="AA200" s="89">
        <f t="shared" si="77"/>
        <v>0</v>
      </c>
      <c r="AB200" s="89">
        <f t="shared" si="78"/>
        <v>0</v>
      </c>
      <c r="AC200" s="89" t="e">
        <f t="shared" si="79"/>
        <v>#DIV/0!</v>
      </c>
    </row>
    <row r="201" spans="1:29" s="85" customFormat="1">
      <c r="A201" s="358"/>
      <c r="B201" s="351"/>
      <c r="C201" s="351"/>
      <c r="D201" s="108" t="s">
        <v>881</v>
      </c>
      <c r="E201" s="204" t="s">
        <v>903</v>
      </c>
      <c r="F201" s="11" t="s">
        <v>885</v>
      </c>
      <c r="G201" s="181"/>
      <c r="H201" s="52"/>
      <c r="I201" s="86">
        <f t="shared" si="94"/>
        <v>214.5</v>
      </c>
      <c r="J201" s="86">
        <f>J202+J203+J204+J205+J206+J207+J208+J209+J210+J211+J212+J213+J214+J215</f>
        <v>214.5</v>
      </c>
      <c r="K201" s="86">
        <f>K202+K203+K204+K205+K206+K207+K208+K209+K210+K211+K212+K213+K214+K215</f>
        <v>0</v>
      </c>
      <c r="L201" s="86">
        <f t="shared" si="95"/>
        <v>0</v>
      </c>
      <c r="M201" s="86">
        <f>M202+M203+M204+M205+M206+M207+M208+M209+M210+M211+M212+M213+M214+M215</f>
        <v>0</v>
      </c>
      <c r="N201" s="86">
        <f>N202+N203+N204+N205+N206+N207+N208+N209+N210+N211+N212+N213+N214+N215</f>
        <v>0</v>
      </c>
      <c r="O201" s="86">
        <f t="shared" si="96"/>
        <v>0</v>
      </c>
      <c r="P201" s="86">
        <f>P202+P203+P204+P205+P206+P207+P208+P209+P210+P211+P212+P213+P214+P215</f>
        <v>0</v>
      </c>
      <c r="Q201" s="86">
        <f>Q202+Q203+Q204+Q205+Q206+Q207+Q208+Q209+Q210+Q211+Q212+Q213+Q214+Q215</f>
        <v>0</v>
      </c>
      <c r="R201" s="86">
        <f t="shared" si="97"/>
        <v>0</v>
      </c>
      <c r="S201" s="86">
        <f>S202+S203+S204+S205+S206+S207+S208+S209+S210+S211+S212+S213+S214+S215</f>
        <v>0</v>
      </c>
      <c r="T201" s="86">
        <f>T202+T203+T204+T205+T206+T207+T208+T209+T210+T211+T212+T213+T214+T215</f>
        <v>0</v>
      </c>
      <c r="U201" s="86">
        <f t="shared" si="90"/>
        <v>0</v>
      </c>
      <c r="V201" s="86">
        <f t="shared" si="91"/>
        <v>0</v>
      </c>
      <c r="W201" s="86">
        <f t="shared" si="92"/>
        <v>0</v>
      </c>
      <c r="X201" s="89">
        <f t="shared" si="74"/>
        <v>0</v>
      </c>
      <c r="Y201" s="89">
        <f t="shared" si="75"/>
        <v>0</v>
      </c>
      <c r="Z201" s="89" t="e">
        <f t="shared" si="76"/>
        <v>#DIV/0!</v>
      </c>
      <c r="AA201" s="89">
        <f t="shared" si="77"/>
        <v>0</v>
      </c>
      <c r="AB201" s="89">
        <f t="shared" si="78"/>
        <v>0</v>
      </c>
      <c r="AC201" s="89" t="e">
        <f t="shared" si="79"/>
        <v>#DIV/0!</v>
      </c>
    </row>
    <row r="202" spans="1:29" s="85" customFormat="1">
      <c r="A202" s="358"/>
      <c r="B202" s="351"/>
      <c r="C202" s="351"/>
      <c r="D202" s="108" t="s">
        <v>889</v>
      </c>
      <c r="E202" s="10" t="s">
        <v>860</v>
      </c>
      <c r="F202" s="371" t="s">
        <v>904</v>
      </c>
      <c r="G202" s="181"/>
      <c r="H202" s="52"/>
      <c r="I202" s="86">
        <f t="shared" si="94"/>
        <v>3.6</v>
      </c>
      <c r="J202" s="86">
        <v>3.6</v>
      </c>
      <c r="K202" s="89"/>
      <c r="L202" s="86">
        <f t="shared" si="95"/>
        <v>0</v>
      </c>
      <c r="M202" s="86"/>
      <c r="N202" s="89"/>
      <c r="O202" s="86">
        <f t="shared" si="96"/>
        <v>0</v>
      </c>
      <c r="P202" s="86"/>
      <c r="Q202" s="89"/>
      <c r="R202" s="86">
        <f t="shared" si="97"/>
        <v>0</v>
      </c>
      <c r="S202" s="86"/>
      <c r="T202" s="89"/>
      <c r="U202" s="86">
        <f t="shared" si="90"/>
        <v>0</v>
      </c>
      <c r="V202" s="86">
        <f t="shared" si="91"/>
        <v>0</v>
      </c>
      <c r="W202" s="86">
        <f t="shared" si="92"/>
        <v>0</v>
      </c>
      <c r="X202" s="89">
        <f t="shared" ref="X202:X234" si="98">O202/I202*100</f>
        <v>0</v>
      </c>
      <c r="Y202" s="89">
        <f t="shared" ref="Y202:Y234" si="99">P202/J202*100</f>
        <v>0</v>
      </c>
      <c r="Z202" s="89" t="e">
        <f t="shared" ref="Z202:Z234" si="100">Q202/K202*100</f>
        <v>#DIV/0!</v>
      </c>
      <c r="AA202" s="89">
        <f t="shared" ref="AA202:AA234" si="101">R202/I202*100</f>
        <v>0</v>
      </c>
      <c r="AB202" s="89">
        <f t="shared" ref="AB202:AB234" si="102">S202/J202*100</f>
        <v>0</v>
      </c>
      <c r="AC202" s="89" t="e">
        <f t="shared" ref="AC202:AC234" si="103">T202/K202*100</f>
        <v>#DIV/0!</v>
      </c>
    </row>
    <row r="203" spans="1:29" s="85" customFormat="1" ht="16.5">
      <c r="A203" s="358"/>
      <c r="B203" s="351"/>
      <c r="C203" s="351"/>
      <c r="D203" s="108" t="s">
        <v>890</v>
      </c>
      <c r="E203" s="10" t="s">
        <v>861</v>
      </c>
      <c r="F203" s="371"/>
      <c r="G203" s="181"/>
      <c r="H203" s="52"/>
      <c r="I203" s="86">
        <f t="shared" si="94"/>
        <v>7.4</v>
      </c>
      <c r="J203" s="86">
        <v>7.4</v>
      </c>
      <c r="K203" s="89"/>
      <c r="L203" s="86">
        <f t="shared" si="95"/>
        <v>0</v>
      </c>
      <c r="M203" s="86"/>
      <c r="N203" s="89"/>
      <c r="O203" s="86">
        <f t="shared" si="96"/>
        <v>0</v>
      </c>
      <c r="P203" s="86"/>
      <c r="Q203" s="89"/>
      <c r="R203" s="86">
        <f t="shared" si="97"/>
        <v>0</v>
      </c>
      <c r="S203" s="86"/>
      <c r="T203" s="89"/>
      <c r="U203" s="86">
        <f t="shared" si="90"/>
        <v>0</v>
      </c>
      <c r="V203" s="86">
        <f t="shared" si="91"/>
        <v>0</v>
      </c>
      <c r="W203" s="86">
        <f t="shared" si="92"/>
        <v>0</v>
      </c>
      <c r="X203" s="89">
        <f t="shared" si="98"/>
        <v>0</v>
      </c>
      <c r="Y203" s="89">
        <f t="shared" si="99"/>
        <v>0</v>
      </c>
      <c r="Z203" s="89" t="e">
        <f t="shared" si="100"/>
        <v>#DIV/0!</v>
      </c>
      <c r="AA203" s="89">
        <f t="shared" si="101"/>
        <v>0</v>
      </c>
      <c r="AB203" s="89">
        <f t="shared" si="102"/>
        <v>0</v>
      </c>
      <c r="AC203" s="89" t="e">
        <f t="shared" si="103"/>
        <v>#DIV/0!</v>
      </c>
    </row>
    <row r="204" spans="1:29" s="85" customFormat="1">
      <c r="A204" s="358"/>
      <c r="B204" s="351"/>
      <c r="C204" s="351"/>
      <c r="D204" s="108" t="s">
        <v>891</v>
      </c>
      <c r="E204" s="10" t="s">
        <v>941</v>
      </c>
      <c r="F204" s="371"/>
      <c r="G204" s="181"/>
      <c r="H204" s="52"/>
      <c r="I204" s="86">
        <f t="shared" si="94"/>
        <v>10</v>
      </c>
      <c r="J204" s="86">
        <v>10</v>
      </c>
      <c r="K204" s="89"/>
      <c r="L204" s="86">
        <f t="shared" si="95"/>
        <v>0</v>
      </c>
      <c r="M204" s="86"/>
      <c r="N204" s="89"/>
      <c r="O204" s="86">
        <f t="shared" si="96"/>
        <v>0</v>
      </c>
      <c r="P204" s="86"/>
      <c r="Q204" s="89"/>
      <c r="R204" s="86">
        <f t="shared" si="97"/>
        <v>0</v>
      </c>
      <c r="S204" s="86"/>
      <c r="T204" s="89"/>
      <c r="U204" s="86">
        <f t="shared" si="90"/>
        <v>0</v>
      </c>
      <c r="V204" s="86">
        <f t="shared" si="91"/>
        <v>0</v>
      </c>
      <c r="W204" s="86">
        <f t="shared" si="92"/>
        <v>0</v>
      </c>
      <c r="X204" s="89">
        <f t="shared" si="98"/>
        <v>0</v>
      </c>
      <c r="Y204" s="89">
        <f t="shared" si="99"/>
        <v>0</v>
      </c>
      <c r="Z204" s="89" t="e">
        <f t="shared" si="100"/>
        <v>#DIV/0!</v>
      </c>
      <c r="AA204" s="89">
        <f t="shared" si="101"/>
        <v>0</v>
      </c>
      <c r="AB204" s="89">
        <f t="shared" si="102"/>
        <v>0</v>
      </c>
      <c r="AC204" s="89" t="e">
        <f t="shared" si="103"/>
        <v>#DIV/0!</v>
      </c>
    </row>
    <row r="205" spans="1:29" s="85" customFormat="1">
      <c r="A205" s="358"/>
      <c r="B205" s="351"/>
      <c r="C205" s="351"/>
      <c r="D205" s="108" t="s">
        <v>892</v>
      </c>
      <c r="E205" s="10" t="s">
        <v>862</v>
      </c>
      <c r="F205" s="371"/>
      <c r="G205" s="181"/>
      <c r="H205" s="52"/>
      <c r="I205" s="86">
        <f t="shared" si="94"/>
        <v>18</v>
      </c>
      <c r="J205" s="86">
        <v>18</v>
      </c>
      <c r="K205" s="89"/>
      <c r="L205" s="86">
        <f t="shared" si="95"/>
        <v>0</v>
      </c>
      <c r="M205" s="86"/>
      <c r="N205" s="89"/>
      <c r="O205" s="86">
        <f t="shared" si="96"/>
        <v>0</v>
      </c>
      <c r="P205" s="86"/>
      <c r="Q205" s="89"/>
      <c r="R205" s="86">
        <f t="shared" si="97"/>
        <v>0</v>
      </c>
      <c r="S205" s="86"/>
      <c r="T205" s="89"/>
      <c r="U205" s="86">
        <f t="shared" si="90"/>
        <v>0</v>
      </c>
      <c r="V205" s="86">
        <f t="shared" si="91"/>
        <v>0</v>
      </c>
      <c r="W205" s="86">
        <f t="shared" si="92"/>
        <v>0</v>
      </c>
      <c r="X205" s="89">
        <f t="shared" si="98"/>
        <v>0</v>
      </c>
      <c r="Y205" s="89">
        <f t="shared" si="99"/>
        <v>0</v>
      </c>
      <c r="Z205" s="89" t="e">
        <f t="shared" si="100"/>
        <v>#DIV/0!</v>
      </c>
      <c r="AA205" s="89">
        <f t="shared" si="101"/>
        <v>0</v>
      </c>
      <c r="AB205" s="89">
        <f t="shared" si="102"/>
        <v>0</v>
      </c>
      <c r="AC205" s="89" t="e">
        <f t="shared" si="103"/>
        <v>#DIV/0!</v>
      </c>
    </row>
    <row r="206" spans="1:29" s="85" customFormat="1" ht="16.5">
      <c r="A206" s="358"/>
      <c r="B206" s="351"/>
      <c r="C206" s="351"/>
      <c r="D206" s="108" t="s">
        <v>893</v>
      </c>
      <c r="E206" s="10" t="s">
        <v>863</v>
      </c>
      <c r="F206" s="371"/>
      <c r="G206" s="181"/>
      <c r="H206" s="52"/>
      <c r="I206" s="86">
        <f t="shared" si="94"/>
        <v>10</v>
      </c>
      <c r="J206" s="86">
        <v>10</v>
      </c>
      <c r="K206" s="89"/>
      <c r="L206" s="86">
        <f t="shared" si="95"/>
        <v>0</v>
      </c>
      <c r="M206" s="86"/>
      <c r="N206" s="89"/>
      <c r="O206" s="86">
        <f t="shared" si="96"/>
        <v>0</v>
      </c>
      <c r="P206" s="86"/>
      <c r="Q206" s="89"/>
      <c r="R206" s="86">
        <f t="shared" si="97"/>
        <v>0</v>
      </c>
      <c r="S206" s="86"/>
      <c r="T206" s="89"/>
      <c r="U206" s="86">
        <f t="shared" si="90"/>
        <v>0</v>
      </c>
      <c r="V206" s="86">
        <f t="shared" si="91"/>
        <v>0</v>
      </c>
      <c r="W206" s="86">
        <f t="shared" si="92"/>
        <v>0</v>
      </c>
      <c r="X206" s="89">
        <f t="shared" si="98"/>
        <v>0</v>
      </c>
      <c r="Y206" s="89">
        <f t="shared" si="99"/>
        <v>0</v>
      </c>
      <c r="Z206" s="89" t="e">
        <f t="shared" si="100"/>
        <v>#DIV/0!</v>
      </c>
      <c r="AA206" s="89">
        <f t="shared" si="101"/>
        <v>0</v>
      </c>
      <c r="AB206" s="89">
        <f t="shared" si="102"/>
        <v>0</v>
      </c>
      <c r="AC206" s="89" t="e">
        <f t="shared" si="103"/>
        <v>#DIV/0!</v>
      </c>
    </row>
    <row r="207" spans="1:29" s="85" customFormat="1">
      <c r="A207" s="358"/>
      <c r="B207" s="351"/>
      <c r="C207" s="351"/>
      <c r="D207" s="108" t="s">
        <v>894</v>
      </c>
      <c r="E207" s="10" t="s">
        <v>864</v>
      </c>
      <c r="F207" s="371"/>
      <c r="G207" s="181"/>
      <c r="H207" s="52"/>
      <c r="I207" s="86">
        <f t="shared" si="94"/>
        <v>2</v>
      </c>
      <c r="J207" s="86">
        <v>2</v>
      </c>
      <c r="K207" s="89"/>
      <c r="L207" s="86">
        <f t="shared" si="95"/>
        <v>0</v>
      </c>
      <c r="M207" s="86"/>
      <c r="N207" s="89"/>
      <c r="O207" s="86">
        <f t="shared" si="96"/>
        <v>0</v>
      </c>
      <c r="P207" s="86"/>
      <c r="Q207" s="89"/>
      <c r="R207" s="86">
        <f t="shared" si="97"/>
        <v>0</v>
      </c>
      <c r="S207" s="86"/>
      <c r="T207" s="89"/>
      <c r="U207" s="86">
        <f t="shared" si="90"/>
        <v>0</v>
      </c>
      <c r="V207" s="86">
        <f t="shared" si="91"/>
        <v>0</v>
      </c>
      <c r="W207" s="86">
        <f t="shared" si="92"/>
        <v>0</v>
      </c>
      <c r="X207" s="89">
        <f t="shared" si="98"/>
        <v>0</v>
      </c>
      <c r="Y207" s="89">
        <f t="shared" si="99"/>
        <v>0</v>
      </c>
      <c r="Z207" s="89" t="e">
        <f t="shared" si="100"/>
        <v>#DIV/0!</v>
      </c>
      <c r="AA207" s="89">
        <f t="shared" si="101"/>
        <v>0</v>
      </c>
      <c r="AB207" s="89">
        <f t="shared" si="102"/>
        <v>0</v>
      </c>
      <c r="AC207" s="89" t="e">
        <f t="shared" si="103"/>
        <v>#DIV/0!</v>
      </c>
    </row>
    <row r="208" spans="1:29" s="85" customFormat="1" ht="16.5">
      <c r="A208" s="358"/>
      <c r="B208" s="351"/>
      <c r="C208" s="351"/>
      <c r="D208" s="108" t="s">
        <v>895</v>
      </c>
      <c r="E208" s="10" t="s">
        <v>865</v>
      </c>
      <c r="F208" s="371"/>
      <c r="G208" s="181"/>
      <c r="H208" s="52"/>
      <c r="I208" s="86">
        <f t="shared" si="94"/>
        <v>40</v>
      </c>
      <c r="J208" s="86">
        <v>40</v>
      </c>
      <c r="K208" s="89"/>
      <c r="L208" s="86">
        <f t="shared" si="95"/>
        <v>0</v>
      </c>
      <c r="M208" s="86"/>
      <c r="N208" s="89"/>
      <c r="O208" s="86">
        <f t="shared" si="96"/>
        <v>0</v>
      </c>
      <c r="P208" s="86"/>
      <c r="Q208" s="89"/>
      <c r="R208" s="86">
        <f t="shared" si="97"/>
        <v>0</v>
      </c>
      <c r="S208" s="86"/>
      <c r="T208" s="89"/>
      <c r="U208" s="86">
        <f t="shared" si="90"/>
        <v>0</v>
      </c>
      <c r="V208" s="86">
        <f t="shared" si="91"/>
        <v>0</v>
      </c>
      <c r="W208" s="86">
        <f t="shared" si="92"/>
        <v>0</v>
      </c>
      <c r="X208" s="89">
        <f t="shared" si="98"/>
        <v>0</v>
      </c>
      <c r="Y208" s="89">
        <f t="shared" si="99"/>
        <v>0</v>
      </c>
      <c r="Z208" s="89" t="e">
        <f t="shared" si="100"/>
        <v>#DIV/0!</v>
      </c>
      <c r="AA208" s="89">
        <f t="shared" si="101"/>
        <v>0</v>
      </c>
      <c r="AB208" s="89">
        <f t="shared" si="102"/>
        <v>0</v>
      </c>
      <c r="AC208" s="89" t="e">
        <f t="shared" si="103"/>
        <v>#DIV/0!</v>
      </c>
    </row>
    <row r="209" spans="1:29" s="85" customFormat="1" ht="16.5">
      <c r="A209" s="358"/>
      <c r="B209" s="351"/>
      <c r="C209" s="351"/>
      <c r="D209" s="108" t="s">
        <v>896</v>
      </c>
      <c r="E209" s="10" t="s">
        <v>866</v>
      </c>
      <c r="F209" s="371"/>
      <c r="G209" s="181"/>
      <c r="H209" s="52"/>
      <c r="I209" s="86">
        <f t="shared" si="94"/>
        <v>14</v>
      </c>
      <c r="J209" s="86">
        <v>14</v>
      </c>
      <c r="K209" s="89"/>
      <c r="L209" s="86">
        <f t="shared" si="95"/>
        <v>0</v>
      </c>
      <c r="M209" s="86"/>
      <c r="N209" s="89"/>
      <c r="O209" s="86">
        <f t="shared" si="96"/>
        <v>0</v>
      </c>
      <c r="P209" s="86"/>
      <c r="Q209" s="89"/>
      <c r="R209" s="86">
        <f t="shared" si="97"/>
        <v>0</v>
      </c>
      <c r="S209" s="86"/>
      <c r="T209" s="89"/>
      <c r="U209" s="86">
        <f t="shared" si="90"/>
        <v>0</v>
      </c>
      <c r="V209" s="86">
        <f t="shared" si="91"/>
        <v>0</v>
      </c>
      <c r="W209" s="86">
        <f t="shared" si="92"/>
        <v>0</v>
      </c>
      <c r="X209" s="89">
        <f t="shared" si="98"/>
        <v>0</v>
      </c>
      <c r="Y209" s="89">
        <f t="shared" si="99"/>
        <v>0</v>
      </c>
      <c r="Z209" s="89" t="e">
        <f t="shared" si="100"/>
        <v>#DIV/0!</v>
      </c>
      <c r="AA209" s="89">
        <f t="shared" si="101"/>
        <v>0</v>
      </c>
      <c r="AB209" s="89">
        <f t="shared" si="102"/>
        <v>0</v>
      </c>
      <c r="AC209" s="89" t="e">
        <f t="shared" si="103"/>
        <v>#DIV/0!</v>
      </c>
    </row>
    <row r="210" spans="1:29" s="85" customFormat="1">
      <c r="A210" s="358"/>
      <c r="B210" s="351"/>
      <c r="C210" s="351"/>
      <c r="D210" s="108" t="s">
        <v>897</v>
      </c>
      <c r="E210" s="10" t="s">
        <v>867</v>
      </c>
      <c r="F210" s="371"/>
      <c r="G210" s="181"/>
      <c r="H210" s="52"/>
      <c r="I210" s="86">
        <f t="shared" si="94"/>
        <v>32</v>
      </c>
      <c r="J210" s="86">
        <v>32</v>
      </c>
      <c r="K210" s="89"/>
      <c r="L210" s="86">
        <f t="shared" si="95"/>
        <v>0</v>
      </c>
      <c r="M210" s="86"/>
      <c r="N210" s="89"/>
      <c r="O210" s="86">
        <f t="shared" si="96"/>
        <v>0</v>
      </c>
      <c r="P210" s="86"/>
      <c r="Q210" s="89"/>
      <c r="R210" s="86">
        <f t="shared" si="97"/>
        <v>0</v>
      </c>
      <c r="S210" s="86"/>
      <c r="T210" s="89"/>
      <c r="U210" s="86">
        <f t="shared" si="90"/>
        <v>0</v>
      </c>
      <c r="V210" s="86">
        <f t="shared" si="91"/>
        <v>0</v>
      </c>
      <c r="W210" s="86">
        <f t="shared" si="92"/>
        <v>0</v>
      </c>
      <c r="X210" s="89">
        <f t="shared" si="98"/>
        <v>0</v>
      </c>
      <c r="Y210" s="89">
        <f t="shared" si="99"/>
        <v>0</v>
      </c>
      <c r="Z210" s="89" t="e">
        <f t="shared" si="100"/>
        <v>#DIV/0!</v>
      </c>
      <c r="AA210" s="89">
        <f t="shared" si="101"/>
        <v>0</v>
      </c>
      <c r="AB210" s="89">
        <f t="shared" si="102"/>
        <v>0</v>
      </c>
      <c r="AC210" s="89" t="e">
        <f t="shared" si="103"/>
        <v>#DIV/0!</v>
      </c>
    </row>
    <row r="211" spans="1:29" s="85" customFormat="1">
      <c r="A211" s="358"/>
      <c r="B211" s="351"/>
      <c r="C211" s="351"/>
      <c r="D211" s="108" t="s">
        <v>898</v>
      </c>
      <c r="E211" s="10" t="s">
        <v>907</v>
      </c>
      <c r="F211" s="371"/>
      <c r="G211" s="181"/>
      <c r="H211" s="52"/>
      <c r="I211" s="86">
        <f t="shared" si="94"/>
        <v>6</v>
      </c>
      <c r="J211" s="86">
        <v>6</v>
      </c>
      <c r="K211" s="89"/>
      <c r="L211" s="86">
        <f t="shared" si="95"/>
        <v>0</v>
      </c>
      <c r="M211" s="86"/>
      <c r="N211" s="89"/>
      <c r="O211" s="86">
        <f t="shared" si="96"/>
        <v>0</v>
      </c>
      <c r="P211" s="86"/>
      <c r="Q211" s="89"/>
      <c r="R211" s="86">
        <f t="shared" si="97"/>
        <v>0</v>
      </c>
      <c r="S211" s="86"/>
      <c r="T211" s="89"/>
      <c r="U211" s="86">
        <f t="shared" si="90"/>
        <v>0</v>
      </c>
      <c r="V211" s="86">
        <f t="shared" si="91"/>
        <v>0</v>
      </c>
      <c r="W211" s="86">
        <f t="shared" si="92"/>
        <v>0</v>
      </c>
      <c r="X211" s="89">
        <f t="shared" si="98"/>
        <v>0</v>
      </c>
      <c r="Y211" s="89">
        <f t="shared" si="99"/>
        <v>0</v>
      </c>
      <c r="Z211" s="89" t="e">
        <f t="shared" si="100"/>
        <v>#DIV/0!</v>
      </c>
      <c r="AA211" s="89">
        <f t="shared" si="101"/>
        <v>0</v>
      </c>
      <c r="AB211" s="89">
        <f t="shared" si="102"/>
        <v>0</v>
      </c>
      <c r="AC211" s="89" t="e">
        <f t="shared" si="103"/>
        <v>#DIV/0!</v>
      </c>
    </row>
    <row r="212" spans="1:29" s="85" customFormat="1" ht="16.5">
      <c r="A212" s="358"/>
      <c r="B212" s="351"/>
      <c r="C212" s="351"/>
      <c r="D212" s="108" t="s">
        <v>899</v>
      </c>
      <c r="E212" s="10" t="s">
        <v>868</v>
      </c>
      <c r="F212" s="11" t="s">
        <v>885</v>
      </c>
      <c r="G212" s="181"/>
      <c r="H212" s="52"/>
      <c r="I212" s="86">
        <f t="shared" si="94"/>
        <v>17</v>
      </c>
      <c r="J212" s="86">
        <v>17</v>
      </c>
      <c r="K212" s="89"/>
      <c r="L212" s="86">
        <f t="shared" si="95"/>
        <v>0</v>
      </c>
      <c r="M212" s="86"/>
      <c r="N212" s="89"/>
      <c r="O212" s="86">
        <f t="shared" si="96"/>
        <v>0</v>
      </c>
      <c r="P212" s="86"/>
      <c r="Q212" s="89"/>
      <c r="R212" s="86">
        <f t="shared" si="97"/>
        <v>0</v>
      </c>
      <c r="S212" s="86"/>
      <c r="T212" s="89"/>
      <c r="U212" s="86">
        <f t="shared" si="90"/>
        <v>0</v>
      </c>
      <c r="V212" s="86">
        <f t="shared" si="91"/>
        <v>0</v>
      </c>
      <c r="W212" s="86">
        <f t="shared" si="92"/>
        <v>0</v>
      </c>
      <c r="X212" s="89">
        <f t="shared" si="98"/>
        <v>0</v>
      </c>
      <c r="Y212" s="89">
        <f t="shared" si="99"/>
        <v>0</v>
      </c>
      <c r="Z212" s="89" t="e">
        <f t="shared" si="100"/>
        <v>#DIV/0!</v>
      </c>
      <c r="AA212" s="89">
        <f t="shared" si="101"/>
        <v>0</v>
      </c>
      <c r="AB212" s="89">
        <f t="shared" si="102"/>
        <v>0</v>
      </c>
      <c r="AC212" s="89" t="e">
        <f t="shared" si="103"/>
        <v>#DIV/0!</v>
      </c>
    </row>
    <row r="213" spans="1:29" s="85" customFormat="1" ht="16.5">
      <c r="A213" s="358"/>
      <c r="B213" s="351"/>
      <c r="C213" s="351"/>
      <c r="D213" s="108" t="s">
        <v>900</v>
      </c>
      <c r="E213" s="10" t="s">
        <v>869</v>
      </c>
      <c r="F213" s="351" t="s">
        <v>904</v>
      </c>
      <c r="G213" s="181"/>
      <c r="H213" s="52"/>
      <c r="I213" s="86">
        <f t="shared" si="94"/>
        <v>33</v>
      </c>
      <c r="J213" s="86">
        <v>33</v>
      </c>
      <c r="K213" s="89"/>
      <c r="L213" s="86">
        <f t="shared" si="95"/>
        <v>0</v>
      </c>
      <c r="M213" s="86"/>
      <c r="N213" s="89"/>
      <c r="O213" s="86">
        <f t="shared" si="96"/>
        <v>0</v>
      </c>
      <c r="P213" s="86"/>
      <c r="Q213" s="89"/>
      <c r="R213" s="86">
        <f t="shared" si="97"/>
        <v>0</v>
      </c>
      <c r="S213" s="86"/>
      <c r="T213" s="89"/>
      <c r="U213" s="86">
        <f t="shared" si="90"/>
        <v>0</v>
      </c>
      <c r="V213" s="86">
        <f t="shared" si="91"/>
        <v>0</v>
      </c>
      <c r="W213" s="86">
        <f t="shared" si="92"/>
        <v>0</v>
      </c>
      <c r="X213" s="89">
        <f t="shared" si="98"/>
        <v>0</v>
      </c>
      <c r="Y213" s="89">
        <f t="shared" si="99"/>
        <v>0</v>
      </c>
      <c r="Z213" s="89" t="e">
        <f t="shared" si="100"/>
        <v>#DIV/0!</v>
      </c>
      <c r="AA213" s="89">
        <f t="shared" si="101"/>
        <v>0</v>
      </c>
      <c r="AB213" s="89">
        <f t="shared" si="102"/>
        <v>0</v>
      </c>
      <c r="AC213" s="89" t="e">
        <f t="shared" si="103"/>
        <v>#DIV/0!</v>
      </c>
    </row>
    <row r="214" spans="1:29" s="85" customFormat="1">
      <c r="A214" s="358"/>
      <c r="B214" s="351"/>
      <c r="C214" s="351"/>
      <c r="D214" s="108" t="s">
        <v>901</v>
      </c>
      <c r="E214" s="10" t="s">
        <v>870</v>
      </c>
      <c r="F214" s="351"/>
      <c r="G214" s="181"/>
      <c r="H214" s="52"/>
      <c r="I214" s="86">
        <f t="shared" si="94"/>
        <v>9</v>
      </c>
      <c r="J214" s="86">
        <v>9</v>
      </c>
      <c r="K214" s="89"/>
      <c r="L214" s="86">
        <f t="shared" si="95"/>
        <v>0</v>
      </c>
      <c r="M214" s="86"/>
      <c r="N214" s="89"/>
      <c r="O214" s="86">
        <f t="shared" si="96"/>
        <v>0</v>
      </c>
      <c r="P214" s="86"/>
      <c r="Q214" s="89"/>
      <c r="R214" s="86">
        <f t="shared" si="97"/>
        <v>0</v>
      </c>
      <c r="S214" s="86"/>
      <c r="T214" s="89"/>
      <c r="U214" s="86">
        <f t="shared" si="90"/>
        <v>0</v>
      </c>
      <c r="V214" s="86">
        <f t="shared" si="91"/>
        <v>0</v>
      </c>
      <c r="W214" s="86">
        <f t="shared" si="92"/>
        <v>0</v>
      </c>
      <c r="X214" s="89">
        <f t="shared" si="98"/>
        <v>0</v>
      </c>
      <c r="Y214" s="89">
        <f t="shared" si="99"/>
        <v>0</v>
      </c>
      <c r="Z214" s="89" t="e">
        <f t="shared" si="100"/>
        <v>#DIV/0!</v>
      </c>
      <c r="AA214" s="89">
        <f t="shared" si="101"/>
        <v>0</v>
      </c>
      <c r="AB214" s="89">
        <f t="shared" si="102"/>
        <v>0</v>
      </c>
      <c r="AC214" s="89" t="e">
        <f t="shared" si="103"/>
        <v>#DIV/0!</v>
      </c>
    </row>
    <row r="215" spans="1:29" s="85" customFormat="1" ht="24.75">
      <c r="A215" s="358"/>
      <c r="B215" s="351"/>
      <c r="C215" s="351"/>
      <c r="D215" s="108" t="s">
        <v>902</v>
      </c>
      <c r="E215" s="10" t="s">
        <v>871</v>
      </c>
      <c r="F215" s="11" t="s">
        <v>885</v>
      </c>
      <c r="G215" s="181"/>
      <c r="H215" s="52"/>
      <c r="I215" s="86">
        <f t="shared" si="94"/>
        <v>12.5</v>
      </c>
      <c r="J215" s="86">
        <v>12.5</v>
      </c>
      <c r="K215" s="89"/>
      <c r="L215" s="86">
        <f t="shared" si="95"/>
        <v>0</v>
      </c>
      <c r="M215" s="86"/>
      <c r="N215" s="89"/>
      <c r="O215" s="86">
        <f t="shared" si="96"/>
        <v>0</v>
      </c>
      <c r="P215" s="86"/>
      <c r="Q215" s="89"/>
      <c r="R215" s="86">
        <f t="shared" si="97"/>
        <v>0</v>
      </c>
      <c r="S215" s="86"/>
      <c r="T215" s="89"/>
      <c r="U215" s="86">
        <f t="shared" si="90"/>
        <v>0</v>
      </c>
      <c r="V215" s="86">
        <f t="shared" si="91"/>
        <v>0</v>
      </c>
      <c r="W215" s="86">
        <f t="shared" si="92"/>
        <v>0</v>
      </c>
      <c r="X215" s="89">
        <f t="shared" si="98"/>
        <v>0</v>
      </c>
      <c r="Y215" s="89">
        <f t="shared" si="99"/>
        <v>0</v>
      </c>
      <c r="Z215" s="89" t="e">
        <f t="shared" si="100"/>
        <v>#DIV/0!</v>
      </c>
      <c r="AA215" s="89">
        <f t="shared" si="101"/>
        <v>0</v>
      </c>
      <c r="AB215" s="89">
        <f t="shared" si="102"/>
        <v>0</v>
      </c>
      <c r="AC215" s="89" t="e">
        <f t="shared" si="103"/>
        <v>#DIV/0!</v>
      </c>
    </row>
    <row r="216" spans="1:29" s="85" customFormat="1" ht="16.5">
      <c r="A216" s="358"/>
      <c r="B216" s="351"/>
      <c r="C216" s="351"/>
      <c r="D216" s="108" t="s">
        <v>882</v>
      </c>
      <c r="E216" s="10" t="s">
        <v>872</v>
      </c>
      <c r="F216" s="11" t="s">
        <v>885</v>
      </c>
      <c r="G216" s="181"/>
      <c r="H216" s="52"/>
      <c r="I216" s="86">
        <f t="shared" si="94"/>
        <v>36</v>
      </c>
      <c r="J216" s="86">
        <f>J217+J218</f>
        <v>36</v>
      </c>
      <c r="K216" s="86">
        <f>K217+K218</f>
        <v>0</v>
      </c>
      <c r="L216" s="86">
        <f t="shared" si="95"/>
        <v>0</v>
      </c>
      <c r="M216" s="86">
        <f>M217+M218</f>
        <v>0</v>
      </c>
      <c r="N216" s="86">
        <f>N217+N218</f>
        <v>0</v>
      </c>
      <c r="O216" s="86">
        <f t="shared" si="96"/>
        <v>8</v>
      </c>
      <c r="P216" s="86">
        <f>P217+P218</f>
        <v>8</v>
      </c>
      <c r="Q216" s="86">
        <f>Q217+Q218</f>
        <v>0</v>
      </c>
      <c r="R216" s="86">
        <f t="shared" si="97"/>
        <v>8</v>
      </c>
      <c r="S216" s="86">
        <f>S217+S218</f>
        <v>8</v>
      </c>
      <c r="T216" s="86">
        <f>T217+T218</f>
        <v>0</v>
      </c>
      <c r="U216" s="86">
        <f t="shared" si="90"/>
        <v>0</v>
      </c>
      <c r="V216" s="86">
        <f t="shared" si="91"/>
        <v>0</v>
      </c>
      <c r="W216" s="86">
        <f t="shared" si="92"/>
        <v>0</v>
      </c>
      <c r="X216" s="89">
        <f t="shared" si="98"/>
        <v>22.222222222222221</v>
      </c>
      <c r="Y216" s="89">
        <f t="shared" si="99"/>
        <v>22.222222222222221</v>
      </c>
      <c r="Z216" s="89" t="e">
        <f t="shared" si="100"/>
        <v>#DIV/0!</v>
      </c>
      <c r="AA216" s="89">
        <f t="shared" si="101"/>
        <v>22.222222222222221</v>
      </c>
      <c r="AB216" s="89">
        <f t="shared" si="102"/>
        <v>22.222222222222221</v>
      </c>
      <c r="AC216" s="89" t="e">
        <f t="shared" si="103"/>
        <v>#DIV/0!</v>
      </c>
    </row>
    <row r="217" spans="1:29" s="85" customFormat="1" ht="16.5">
      <c r="A217" s="358"/>
      <c r="B217" s="351"/>
      <c r="C217" s="351"/>
      <c r="D217" s="108" t="s">
        <v>883</v>
      </c>
      <c r="E217" s="10" t="s">
        <v>873</v>
      </c>
      <c r="F217" s="11" t="s">
        <v>885</v>
      </c>
      <c r="G217" s="181"/>
      <c r="H217" s="52"/>
      <c r="I217" s="86">
        <f t="shared" si="94"/>
        <v>25</v>
      </c>
      <c r="J217" s="86">
        <v>25</v>
      </c>
      <c r="K217" s="89"/>
      <c r="L217" s="86">
        <f t="shared" si="95"/>
        <v>0</v>
      </c>
      <c r="M217" s="86"/>
      <c r="N217" s="89"/>
      <c r="O217" s="86">
        <f t="shared" si="96"/>
        <v>0</v>
      </c>
      <c r="P217" s="86"/>
      <c r="Q217" s="89"/>
      <c r="R217" s="86">
        <f t="shared" si="97"/>
        <v>0</v>
      </c>
      <c r="S217" s="86"/>
      <c r="T217" s="89"/>
      <c r="U217" s="86">
        <f t="shared" si="90"/>
        <v>0</v>
      </c>
      <c r="V217" s="86">
        <f t="shared" si="91"/>
        <v>0</v>
      </c>
      <c r="W217" s="86">
        <f t="shared" si="92"/>
        <v>0</v>
      </c>
      <c r="X217" s="89">
        <f t="shared" si="98"/>
        <v>0</v>
      </c>
      <c r="Y217" s="89">
        <f t="shared" si="99"/>
        <v>0</v>
      </c>
      <c r="Z217" s="89" t="e">
        <f t="shared" si="100"/>
        <v>#DIV/0!</v>
      </c>
      <c r="AA217" s="89">
        <f t="shared" si="101"/>
        <v>0</v>
      </c>
      <c r="AB217" s="89">
        <f t="shared" si="102"/>
        <v>0</v>
      </c>
      <c r="AC217" s="89" t="e">
        <f t="shared" si="103"/>
        <v>#DIV/0!</v>
      </c>
    </row>
    <row r="218" spans="1:29" s="85" customFormat="1" ht="16.5">
      <c r="A218" s="358"/>
      <c r="B218" s="351"/>
      <c r="C218" s="351"/>
      <c r="D218" s="108" t="s">
        <v>884</v>
      </c>
      <c r="E218" s="10" t="s">
        <v>874</v>
      </c>
      <c r="F218" s="11" t="s">
        <v>885</v>
      </c>
      <c r="G218" s="181"/>
      <c r="H218" s="52"/>
      <c r="I218" s="86">
        <f t="shared" si="94"/>
        <v>11</v>
      </c>
      <c r="J218" s="86">
        <v>11</v>
      </c>
      <c r="K218" s="89"/>
      <c r="L218" s="86">
        <f t="shared" si="95"/>
        <v>0</v>
      </c>
      <c r="M218" s="86"/>
      <c r="N218" s="89"/>
      <c r="O218" s="86">
        <f t="shared" si="96"/>
        <v>8</v>
      </c>
      <c r="P218" s="86">
        <v>8</v>
      </c>
      <c r="Q218" s="89"/>
      <c r="R218" s="86">
        <f t="shared" si="97"/>
        <v>8</v>
      </c>
      <c r="S218" s="86">
        <v>8</v>
      </c>
      <c r="T218" s="89"/>
      <c r="U218" s="86">
        <f t="shared" si="90"/>
        <v>0</v>
      </c>
      <c r="V218" s="86">
        <f t="shared" si="91"/>
        <v>0</v>
      </c>
      <c r="W218" s="86">
        <f t="shared" si="92"/>
        <v>0</v>
      </c>
      <c r="X218" s="89">
        <f t="shared" si="98"/>
        <v>72.727272727272734</v>
      </c>
      <c r="Y218" s="89">
        <f t="shared" si="99"/>
        <v>72.727272727272734</v>
      </c>
      <c r="Z218" s="89" t="e">
        <f t="shared" si="100"/>
        <v>#DIV/0!</v>
      </c>
      <c r="AA218" s="89">
        <f t="shared" si="101"/>
        <v>72.727272727272734</v>
      </c>
      <c r="AB218" s="89">
        <f t="shared" si="102"/>
        <v>72.727272727272734</v>
      </c>
      <c r="AC218" s="89" t="e">
        <f t="shared" si="103"/>
        <v>#DIV/0!</v>
      </c>
    </row>
    <row r="219" spans="1:29">
      <c r="A219" s="364"/>
      <c r="B219" s="351"/>
      <c r="C219" s="351"/>
      <c r="D219" s="351" t="s">
        <v>298</v>
      </c>
      <c r="E219" s="351"/>
      <c r="F219" s="351"/>
      <c r="G219" s="351"/>
      <c r="H219" s="351"/>
      <c r="I219" s="86">
        <f t="shared" ref="I219:T219" si="104">I180+I181+I182+I183+I184+I185+I186+I187+I188+I189+I190+I191+I196+I197+I198+I201+I216</f>
        <v>3350</v>
      </c>
      <c r="J219" s="86">
        <f t="shared" si="104"/>
        <v>3350</v>
      </c>
      <c r="K219" s="86">
        <f t="shared" si="104"/>
        <v>0</v>
      </c>
      <c r="L219" s="86">
        <f t="shared" si="104"/>
        <v>0</v>
      </c>
      <c r="M219" s="86">
        <f t="shared" si="104"/>
        <v>0</v>
      </c>
      <c r="N219" s="86">
        <f t="shared" si="104"/>
        <v>0</v>
      </c>
      <c r="O219" s="86">
        <f t="shared" si="104"/>
        <v>8</v>
      </c>
      <c r="P219" s="86">
        <f>P180+P181+P182+P183+P184+P185+P186+P187+P188+P189+P190+P191+P196+P197+P198+P201+P216</f>
        <v>8</v>
      </c>
      <c r="Q219" s="86">
        <f>Q180+Q181+Q182+Q183+Q184+Q185+Q186+Q187+Q188+Q189+Q190+Q191+Q196+Q197+Q198+Q201+Q216</f>
        <v>0</v>
      </c>
      <c r="R219" s="86">
        <f t="shared" si="104"/>
        <v>8</v>
      </c>
      <c r="S219" s="86">
        <f t="shared" si="104"/>
        <v>8</v>
      </c>
      <c r="T219" s="86">
        <f t="shared" si="104"/>
        <v>0</v>
      </c>
      <c r="U219" s="86">
        <f>-O219+R219</f>
        <v>0</v>
      </c>
      <c r="V219" s="86">
        <f>-P219+S219</f>
        <v>0</v>
      </c>
      <c r="W219" s="86">
        <f>-Q219+T219</f>
        <v>0</v>
      </c>
      <c r="X219" s="89">
        <f t="shared" si="98"/>
        <v>0.23880597014925373</v>
      </c>
      <c r="Y219" s="89">
        <f t="shared" si="99"/>
        <v>0.23880597014925373</v>
      </c>
      <c r="Z219" s="89" t="e">
        <f t="shared" si="100"/>
        <v>#DIV/0!</v>
      </c>
      <c r="AA219" s="89">
        <f t="shared" si="101"/>
        <v>0.23880597014925373</v>
      </c>
      <c r="AB219" s="89">
        <f t="shared" si="102"/>
        <v>0.23880597014925373</v>
      </c>
      <c r="AC219" s="89" t="e">
        <f t="shared" si="103"/>
        <v>#DIV/0!</v>
      </c>
    </row>
    <row r="220" spans="1:29" s="176" customFormat="1" ht="10.5" thickBot="1">
      <c r="A220" s="359"/>
      <c r="B220" s="351"/>
      <c r="C220" s="351"/>
      <c r="D220" s="350" t="s">
        <v>905</v>
      </c>
      <c r="E220" s="350"/>
      <c r="F220" s="350"/>
      <c r="G220" s="350"/>
      <c r="H220" s="350"/>
      <c r="I220" s="173">
        <f>I180+I181+I182+I183+I184+I185+I186+I187+I188+I189+I190+I191+I196+I197+I212+I215+I216</f>
        <v>305</v>
      </c>
      <c r="J220" s="173">
        <f>J180+J181+J182+J183+J184+J185+J186+J187+J188+J189+J190+J191+J196+J197+J212+J215+J216</f>
        <v>305</v>
      </c>
      <c r="K220" s="173">
        <f>K180+K181+K182+K183+K184+K185+K186+K187+K188+K189+K190+K191+K196+K197+K212+K215+K216</f>
        <v>0</v>
      </c>
      <c r="L220" s="173">
        <f>L180+L181+L182+L183+L184+L185+L186+L187+L188+L189+L190+L191+L196+L197+L212+L215+L216</f>
        <v>0</v>
      </c>
      <c r="M220" s="173">
        <f t="shared" ref="M220:T220" si="105">SUM(M180:M218)</f>
        <v>0</v>
      </c>
      <c r="N220" s="173">
        <f t="shared" si="105"/>
        <v>0</v>
      </c>
      <c r="O220" s="173">
        <f>O180+O181+O182+O183+O184+O185+O186+O187+O188+O189+O190+O191+O196+O197+O212+O215+O216</f>
        <v>8</v>
      </c>
      <c r="P220" s="173">
        <f>P180+P181+P182+P183+P184+P185+P186+P187+P188+P189+P190+P191+P196+P197+P212+P215+P216</f>
        <v>8</v>
      </c>
      <c r="Q220" s="173">
        <f>Q180+Q181+Q182+Q183+Q184+Q185+Q186+Q187+Q188+Q189+Q190+Q191+Q196+Q197+Q212+Q215+Q216</f>
        <v>0</v>
      </c>
      <c r="R220" s="173">
        <f>R180+R181+R182+R183+R184+R185+R186+R187+R188+R189+R190+R191+R196+R197+R212+R215+R216</f>
        <v>8</v>
      </c>
      <c r="S220" s="173">
        <f t="shared" si="105"/>
        <v>16</v>
      </c>
      <c r="T220" s="173">
        <f t="shared" si="105"/>
        <v>0</v>
      </c>
      <c r="U220" s="173">
        <f t="shared" ref="U220:W224" si="106">-O220+R220</f>
        <v>0</v>
      </c>
      <c r="V220" s="173">
        <f t="shared" si="106"/>
        <v>8</v>
      </c>
      <c r="W220" s="173">
        <f t="shared" si="106"/>
        <v>0</v>
      </c>
      <c r="X220" s="179">
        <f t="shared" si="98"/>
        <v>2.622950819672131</v>
      </c>
      <c r="Y220" s="179">
        <f t="shared" si="99"/>
        <v>2.622950819672131</v>
      </c>
      <c r="Z220" s="179" t="e">
        <f t="shared" si="100"/>
        <v>#DIV/0!</v>
      </c>
      <c r="AA220" s="179">
        <f t="shared" si="101"/>
        <v>2.622950819672131</v>
      </c>
      <c r="AB220" s="179">
        <f t="shared" si="102"/>
        <v>5.2459016393442619</v>
      </c>
      <c r="AC220" s="179" t="e">
        <f t="shared" si="103"/>
        <v>#DIV/0!</v>
      </c>
    </row>
    <row r="221" spans="1:29" s="85" customFormat="1" ht="16.5">
      <c r="A221" s="356" t="s">
        <v>349</v>
      </c>
      <c r="B221" s="351">
        <v>14</v>
      </c>
      <c r="C221" s="351" t="s">
        <v>277</v>
      </c>
      <c r="D221" s="108">
        <v>1</v>
      </c>
      <c r="E221" s="11" t="s">
        <v>906</v>
      </c>
      <c r="F221" s="52"/>
      <c r="G221" s="52" t="s">
        <v>68</v>
      </c>
      <c r="H221" s="52" t="s">
        <v>513</v>
      </c>
      <c r="I221" s="86">
        <f>SUM(J221:K221)</f>
        <v>20</v>
      </c>
      <c r="J221" s="86">
        <v>20</v>
      </c>
      <c r="K221" s="89"/>
      <c r="L221" s="86">
        <f>SUM(M221:N221)</f>
        <v>0</v>
      </c>
      <c r="M221" s="86"/>
      <c r="N221" s="89"/>
      <c r="O221" s="86">
        <f>SUM(P221:Q221)</f>
        <v>0</v>
      </c>
      <c r="P221" s="86"/>
      <c r="Q221" s="86"/>
      <c r="R221" s="86">
        <f>SUM(S221:T221)</f>
        <v>0</v>
      </c>
      <c r="S221" s="86"/>
      <c r="T221" s="89"/>
      <c r="U221" s="86">
        <f t="shared" si="106"/>
        <v>0</v>
      </c>
      <c r="V221" s="86">
        <f t="shared" si="106"/>
        <v>0</v>
      </c>
      <c r="W221" s="86">
        <f t="shared" si="106"/>
        <v>0</v>
      </c>
      <c r="X221" s="89">
        <f t="shared" si="98"/>
        <v>0</v>
      </c>
      <c r="Y221" s="89">
        <f t="shared" si="99"/>
        <v>0</v>
      </c>
      <c r="Z221" s="89" t="e">
        <f t="shared" si="100"/>
        <v>#DIV/0!</v>
      </c>
      <c r="AA221" s="89">
        <f t="shared" si="101"/>
        <v>0</v>
      </c>
      <c r="AB221" s="89">
        <f t="shared" si="102"/>
        <v>0</v>
      </c>
      <c r="AC221" s="89" t="e">
        <f t="shared" si="103"/>
        <v>#DIV/0!</v>
      </c>
    </row>
    <row r="222" spans="1:29" s="136" customFormat="1" ht="14.25" customHeight="1" thickBot="1">
      <c r="A222" s="359"/>
      <c r="B222" s="351"/>
      <c r="C222" s="351"/>
      <c r="D222" s="350" t="s">
        <v>298</v>
      </c>
      <c r="E222" s="350"/>
      <c r="F222" s="350"/>
      <c r="G222" s="350"/>
      <c r="H222" s="350"/>
      <c r="I222" s="173">
        <f t="shared" ref="I222:T222" si="107">SUM(I221:I221)</f>
        <v>20</v>
      </c>
      <c r="J222" s="173">
        <f t="shared" si="107"/>
        <v>20</v>
      </c>
      <c r="K222" s="173">
        <f t="shared" si="107"/>
        <v>0</v>
      </c>
      <c r="L222" s="173">
        <f>SUM(L221:L221)</f>
        <v>0</v>
      </c>
      <c r="M222" s="173">
        <f t="shared" si="107"/>
        <v>0</v>
      </c>
      <c r="N222" s="173">
        <f t="shared" si="107"/>
        <v>0</v>
      </c>
      <c r="O222" s="173">
        <f>SUM(O221:O221)</f>
        <v>0</v>
      </c>
      <c r="P222" s="173">
        <f t="shared" si="107"/>
        <v>0</v>
      </c>
      <c r="Q222" s="173">
        <f t="shared" si="107"/>
        <v>0</v>
      </c>
      <c r="R222" s="173">
        <f>SUM(R221:R221)</f>
        <v>0</v>
      </c>
      <c r="S222" s="173">
        <f t="shared" si="107"/>
        <v>0</v>
      </c>
      <c r="T222" s="173">
        <f t="shared" si="107"/>
        <v>0</v>
      </c>
      <c r="U222" s="173">
        <f t="shared" si="106"/>
        <v>0</v>
      </c>
      <c r="V222" s="173">
        <f t="shared" si="106"/>
        <v>0</v>
      </c>
      <c r="W222" s="173">
        <f t="shared" si="106"/>
        <v>0</v>
      </c>
      <c r="X222" s="179">
        <f t="shared" si="98"/>
        <v>0</v>
      </c>
      <c r="Y222" s="179">
        <f t="shared" si="99"/>
        <v>0</v>
      </c>
      <c r="Z222" s="179" t="e">
        <f t="shared" si="100"/>
        <v>#DIV/0!</v>
      </c>
      <c r="AA222" s="179">
        <f t="shared" si="101"/>
        <v>0</v>
      </c>
      <c r="AB222" s="179">
        <f t="shared" si="102"/>
        <v>0</v>
      </c>
      <c r="AC222" s="179" t="e">
        <f t="shared" si="103"/>
        <v>#DIV/0!</v>
      </c>
    </row>
    <row r="223" spans="1:29" s="85" customFormat="1" ht="16.5">
      <c r="A223" s="356" t="s">
        <v>349</v>
      </c>
      <c r="B223" s="351">
        <v>15</v>
      </c>
      <c r="C223" s="351" t="s">
        <v>254</v>
      </c>
      <c r="D223" s="108" t="s">
        <v>324</v>
      </c>
      <c r="E223" s="11" t="s">
        <v>839</v>
      </c>
      <c r="F223" s="52"/>
      <c r="G223" s="52"/>
      <c r="H223" s="52" t="s">
        <v>512</v>
      </c>
      <c r="I223" s="86">
        <f>SUM(J223:K223)</f>
        <v>15</v>
      </c>
      <c r="J223" s="86">
        <f>J224</f>
        <v>15</v>
      </c>
      <c r="K223" s="86">
        <f>K224</f>
        <v>0</v>
      </c>
      <c r="L223" s="86">
        <f>SUM(M223:N223)</f>
        <v>0</v>
      </c>
      <c r="M223" s="86">
        <f>M224</f>
        <v>0</v>
      </c>
      <c r="N223" s="86">
        <f>N224</f>
        <v>0</v>
      </c>
      <c r="O223" s="86">
        <f>SUM(P223:Q223)</f>
        <v>0</v>
      </c>
      <c r="P223" s="86">
        <f>P224</f>
        <v>0</v>
      </c>
      <c r="Q223" s="86">
        <f>Q224</f>
        <v>0</v>
      </c>
      <c r="R223" s="86">
        <f>SUM(S223:T223)</f>
        <v>0</v>
      </c>
      <c r="S223" s="86">
        <f>S224</f>
        <v>0</v>
      </c>
      <c r="T223" s="86">
        <f>T224</f>
        <v>0</v>
      </c>
      <c r="U223" s="86">
        <f t="shared" si="106"/>
        <v>0</v>
      </c>
      <c r="V223" s="86">
        <f t="shared" si="106"/>
        <v>0</v>
      </c>
      <c r="W223" s="86">
        <f t="shared" si="106"/>
        <v>0</v>
      </c>
      <c r="X223" s="89">
        <f t="shared" si="98"/>
        <v>0</v>
      </c>
      <c r="Y223" s="89">
        <f t="shared" si="99"/>
        <v>0</v>
      </c>
      <c r="Z223" s="89" t="e">
        <f t="shared" si="100"/>
        <v>#DIV/0!</v>
      </c>
      <c r="AA223" s="89">
        <f t="shared" si="101"/>
        <v>0</v>
      </c>
      <c r="AB223" s="89">
        <f t="shared" si="102"/>
        <v>0</v>
      </c>
      <c r="AC223" s="89" t="e">
        <f t="shared" si="103"/>
        <v>#DIV/0!</v>
      </c>
    </row>
    <row r="224" spans="1:29" s="85" customFormat="1" ht="16.5">
      <c r="A224" s="357"/>
      <c r="B224" s="351"/>
      <c r="C224" s="351"/>
      <c r="D224" s="108" t="s">
        <v>303</v>
      </c>
      <c r="E224" s="11" t="s">
        <v>274</v>
      </c>
      <c r="F224" s="52" t="s">
        <v>276</v>
      </c>
      <c r="G224" s="52"/>
      <c r="H224" s="52" t="s">
        <v>275</v>
      </c>
      <c r="I224" s="86">
        <f t="shared" ref="I224:I231" si="108">SUM(J224:K224)</f>
        <v>15</v>
      </c>
      <c r="J224" s="86">
        <v>15</v>
      </c>
      <c r="K224" s="89"/>
      <c r="L224" s="86">
        <f t="shared" ref="L224:L231" si="109">SUM(M224:N224)</f>
        <v>0</v>
      </c>
      <c r="M224" s="86"/>
      <c r="N224" s="89"/>
      <c r="O224" s="86">
        <f t="shared" ref="O224:O231" si="110">SUM(P224:Q224)</f>
        <v>0</v>
      </c>
      <c r="P224" s="86"/>
      <c r="Q224" s="86"/>
      <c r="R224" s="86">
        <f t="shared" ref="R224:R231" si="111">SUM(S224:T224)</f>
        <v>0</v>
      </c>
      <c r="S224" s="86"/>
      <c r="T224" s="89"/>
      <c r="U224" s="86">
        <f t="shared" si="106"/>
        <v>0</v>
      </c>
      <c r="V224" s="86">
        <f t="shared" si="106"/>
        <v>0</v>
      </c>
      <c r="W224" s="86">
        <f t="shared" si="106"/>
        <v>0</v>
      </c>
      <c r="X224" s="89">
        <f t="shared" si="98"/>
        <v>0</v>
      </c>
      <c r="Y224" s="89">
        <f t="shared" si="99"/>
        <v>0</v>
      </c>
      <c r="Z224" s="89" t="e">
        <f t="shared" si="100"/>
        <v>#DIV/0!</v>
      </c>
      <c r="AA224" s="89">
        <f t="shared" si="101"/>
        <v>0</v>
      </c>
      <c r="AB224" s="89">
        <f t="shared" si="102"/>
        <v>0</v>
      </c>
      <c r="AC224" s="89" t="e">
        <f t="shared" si="103"/>
        <v>#DIV/0!</v>
      </c>
    </row>
    <row r="225" spans="1:29" s="85" customFormat="1">
      <c r="A225" s="357"/>
      <c r="B225" s="351"/>
      <c r="C225" s="351"/>
      <c r="D225" s="108" t="s">
        <v>325</v>
      </c>
      <c r="E225" s="11" t="s">
        <v>915</v>
      </c>
      <c r="F225" s="52"/>
      <c r="G225" s="52"/>
      <c r="H225" s="52"/>
      <c r="I225" s="86">
        <f t="shared" si="108"/>
        <v>1285</v>
      </c>
      <c r="J225" s="86">
        <f>J226+J228+J227</f>
        <v>1285</v>
      </c>
      <c r="K225" s="86">
        <f>K226+K228+K227</f>
        <v>0</v>
      </c>
      <c r="L225" s="86">
        <f t="shared" si="109"/>
        <v>0</v>
      </c>
      <c r="M225" s="86">
        <f>M226+M228+M227</f>
        <v>0</v>
      </c>
      <c r="N225" s="86">
        <f>N226+N228+N227</f>
        <v>0</v>
      </c>
      <c r="O225" s="86">
        <f t="shared" si="110"/>
        <v>0</v>
      </c>
      <c r="P225" s="86">
        <f>P226+P228+P227</f>
        <v>0</v>
      </c>
      <c r="Q225" s="86">
        <f>Q226+Q228+Q227</f>
        <v>0</v>
      </c>
      <c r="R225" s="86">
        <f t="shared" si="111"/>
        <v>0</v>
      </c>
      <c r="S225" s="86">
        <f>S226+S228+S227</f>
        <v>0</v>
      </c>
      <c r="T225" s="86">
        <f>T226+T228+T227</f>
        <v>0</v>
      </c>
      <c r="U225" s="86"/>
      <c r="V225" s="86"/>
      <c r="W225" s="86"/>
      <c r="X225" s="89">
        <f t="shared" si="98"/>
        <v>0</v>
      </c>
      <c r="Y225" s="89">
        <f t="shared" si="99"/>
        <v>0</v>
      </c>
      <c r="Z225" s="89" t="e">
        <f t="shared" si="100"/>
        <v>#DIV/0!</v>
      </c>
      <c r="AA225" s="89">
        <f t="shared" si="101"/>
        <v>0</v>
      </c>
      <c r="AB225" s="89">
        <f t="shared" si="102"/>
        <v>0</v>
      </c>
      <c r="AC225" s="89" t="e">
        <f t="shared" si="103"/>
        <v>#DIV/0!</v>
      </c>
    </row>
    <row r="226" spans="1:29" s="85" customFormat="1" ht="16.5">
      <c r="A226" s="357"/>
      <c r="B226" s="351"/>
      <c r="C226" s="351"/>
      <c r="D226" s="108" t="s">
        <v>475</v>
      </c>
      <c r="E226" s="11" t="s">
        <v>173</v>
      </c>
      <c r="F226" s="52" t="s">
        <v>841</v>
      </c>
      <c r="G226" s="52"/>
      <c r="H226" s="52"/>
      <c r="I226" s="86">
        <f t="shared" si="108"/>
        <v>223.75</v>
      </c>
      <c r="J226" s="86">
        <v>223.75</v>
      </c>
      <c r="K226" s="89"/>
      <c r="L226" s="86">
        <f t="shared" si="109"/>
        <v>0</v>
      </c>
      <c r="M226" s="86"/>
      <c r="N226" s="89"/>
      <c r="O226" s="86">
        <f t="shared" si="110"/>
        <v>0</v>
      </c>
      <c r="P226" s="86"/>
      <c r="Q226" s="86"/>
      <c r="R226" s="86">
        <f t="shared" si="111"/>
        <v>0</v>
      </c>
      <c r="S226" s="86"/>
      <c r="T226" s="89"/>
      <c r="U226" s="86">
        <f>-O226+R226</f>
        <v>0</v>
      </c>
      <c r="V226" s="86">
        <f>-P226+S226</f>
        <v>0</v>
      </c>
      <c r="W226" s="86">
        <f>-Q226+T226</f>
        <v>0</v>
      </c>
      <c r="X226" s="89">
        <f t="shared" si="98"/>
        <v>0</v>
      </c>
      <c r="Y226" s="89">
        <f t="shared" si="99"/>
        <v>0</v>
      </c>
      <c r="Z226" s="89" t="e">
        <f t="shared" si="100"/>
        <v>#DIV/0!</v>
      </c>
      <c r="AA226" s="89">
        <f t="shared" si="101"/>
        <v>0</v>
      </c>
      <c r="AB226" s="89">
        <f t="shared" si="102"/>
        <v>0</v>
      </c>
      <c r="AC226" s="89" t="e">
        <f t="shared" si="103"/>
        <v>#DIV/0!</v>
      </c>
    </row>
    <row r="227" spans="1:29" s="85" customFormat="1">
      <c r="A227" s="357"/>
      <c r="B227" s="351"/>
      <c r="C227" s="351"/>
      <c r="D227" s="108" t="s">
        <v>373</v>
      </c>
      <c r="E227" s="11" t="s">
        <v>844</v>
      </c>
      <c r="F227" s="52" t="s">
        <v>841</v>
      </c>
      <c r="G227" s="52"/>
      <c r="H227" s="52"/>
      <c r="I227" s="86">
        <f t="shared" si="108"/>
        <v>126.25</v>
      </c>
      <c r="J227" s="86">
        <v>126.25</v>
      </c>
      <c r="K227" s="89"/>
      <c r="L227" s="86">
        <f t="shared" si="109"/>
        <v>0</v>
      </c>
      <c r="M227" s="86"/>
      <c r="N227" s="89"/>
      <c r="O227" s="86">
        <f t="shared" si="110"/>
        <v>0</v>
      </c>
      <c r="P227" s="86"/>
      <c r="Q227" s="86"/>
      <c r="R227" s="86">
        <f t="shared" si="111"/>
        <v>0</v>
      </c>
      <c r="S227" s="86"/>
      <c r="T227" s="89"/>
      <c r="U227" s="86"/>
      <c r="V227" s="86"/>
      <c r="W227" s="86"/>
      <c r="X227" s="89">
        <f t="shared" si="98"/>
        <v>0</v>
      </c>
      <c r="Y227" s="89">
        <f t="shared" si="99"/>
        <v>0</v>
      </c>
      <c r="Z227" s="89" t="e">
        <f t="shared" si="100"/>
        <v>#DIV/0!</v>
      </c>
      <c r="AA227" s="89">
        <f t="shared" si="101"/>
        <v>0</v>
      </c>
      <c r="AB227" s="89">
        <f t="shared" si="102"/>
        <v>0</v>
      </c>
      <c r="AC227" s="89" t="e">
        <f t="shared" si="103"/>
        <v>#DIV/0!</v>
      </c>
    </row>
    <row r="228" spans="1:29" s="85" customFormat="1">
      <c r="A228" s="357"/>
      <c r="B228" s="351"/>
      <c r="C228" s="351"/>
      <c r="D228" s="108" t="s">
        <v>476</v>
      </c>
      <c r="E228" s="11" t="s">
        <v>840</v>
      </c>
      <c r="F228" s="52" t="s">
        <v>842</v>
      </c>
      <c r="G228" s="52"/>
      <c r="H228" s="52"/>
      <c r="I228" s="86">
        <f t="shared" si="108"/>
        <v>935</v>
      </c>
      <c r="J228" s="86">
        <v>935</v>
      </c>
      <c r="K228" s="89"/>
      <c r="L228" s="86">
        <f t="shared" si="109"/>
        <v>0</v>
      </c>
      <c r="M228" s="86"/>
      <c r="N228" s="89"/>
      <c r="O228" s="86">
        <f t="shared" si="110"/>
        <v>0</v>
      </c>
      <c r="P228" s="86"/>
      <c r="Q228" s="86"/>
      <c r="R228" s="86">
        <f t="shared" si="111"/>
        <v>0</v>
      </c>
      <c r="S228" s="86"/>
      <c r="T228" s="89"/>
      <c r="U228" s="86"/>
      <c r="V228" s="86"/>
      <c r="W228" s="86"/>
      <c r="X228" s="89">
        <f t="shared" si="98"/>
        <v>0</v>
      </c>
      <c r="Y228" s="89">
        <f t="shared" si="99"/>
        <v>0</v>
      </c>
      <c r="Z228" s="89" t="e">
        <f t="shared" si="100"/>
        <v>#DIV/0!</v>
      </c>
      <c r="AA228" s="89">
        <f t="shared" si="101"/>
        <v>0</v>
      </c>
      <c r="AB228" s="89">
        <f t="shared" si="102"/>
        <v>0</v>
      </c>
      <c r="AC228" s="89" t="e">
        <f t="shared" si="103"/>
        <v>#DIV/0!</v>
      </c>
    </row>
    <row r="229" spans="1:29" s="85" customFormat="1" ht="9.75" customHeight="1">
      <c r="A229" s="358"/>
      <c r="B229" s="351"/>
      <c r="C229" s="351"/>
      <c r="D229" s="108" t="s">
        <v>307</v>
      </c>
      <c r="E229" s="11" t="s">
        <v>843</v>
      </c>
      <c r="F229" s="52" t="s">
        <v>257</v>
      </c>
      <c r="G229" s="52"/>
      <c r="H229" s="52" t="s">
        <v>512</v>
      </c>
      <c r="I229" s="86">
        <f t="shared" si="108"/>
        <v>30</v>
      </c>
      <c r="J229" s="86">
        <f>J230+J231</f>
        <v>30</v>
      </c>
      <c r="K229" s="86">
        <f>K230+K231</f>
        <v>0</v>
      </c>
      <c r="L229" s="86">
        <f t="shared" si="109"/>
        <v>0</v>
      </c>
      <c r="M229" s="86">
        <f>M230+M231</f>
        <v>0</v>
      </c>
      <c r="N229" s="86">
        <f>N230+N231</f>
        <v>0</v>
      </c>
      <c r="O229" s="86">
        <f t="shared" si="110"/>
        <v>0</v>
      </c>
      <c r="P229" s="86">
        <f>P230+P231</f>
        <v>0</v>
      </c>
      <c r="Q229" s="86">
        <f>Q230+Q231</f>
        <v>0</v>
      </c>
      <c r="R229" s="86">
        <f t="shared" si="111"/>
        <v>0</v>
      </c>
      <c r="S229" s="86">
        <f>S230+S231</f>
        <v>0</v>
      </c>
      <c r="T229" s="86">
        <f>T230+T231</f>
        <v>0</v>
      </c>
      <c r="U229" s="86">
        <f t="shared" ref="U229:W234" si="112">-O229+R229</f>
        <v>0</v>
      </c>
      <c r="V229" s="86">
        <f t="shared" si="112"/>
        <v>0</v>
      </c>
      <c r="W229" s="86">
        <f t="shared" si="112"/>
        <v>0</v>
      </c>
      <c r="X229" s="89">
        <f t="shared" si="98"/>
        <v>0</v>
      </c>
      <c r="Y229" s="89">
        <f t="shared" si="99"/>
        <v>0</v>
      </c>
      <c r="Z229" s="89" t="e">
        <f t="shared" si="100"/>
        <v>#DIV/0!</v>
      </c>
      <c r="AA229" s="89">
        <f t="shared" si="101"/>
        <v>0</v>
      </c>
      <c r="AB229" s="89">
        <f t="shared" si="102"/>
        <v>0</v>
      </c>
      <c r="AC229" s="89" t="e">
        <f t="shared" si="103"/>
        <v>#DIV/0!</v>
      </c>
    </row>
    <row r="230" spans="1:29" s="85" customFormat="1" ht="24.75">
      <c r="A230" s="358"/>
      <c r="B230" s="351"/>
      <c r="C230" s="351"/>
      <c r="D230" s="108" t="s">
        <v>318</v>
      </c>
      <c r="E230" s="11" t="s">
        <v>514</v>
      </c>
      <c r="F230" s="52" t="s">
        <v>276</v>
      </c>
      <c r="G230" s="52"/>
      <c r="H230" s="52" t="s">
        <v>275</v>
      </c>
      <c r="I230" s="86">
        <f t="shared" si="108"/>
        <v>20</v>
      </c>
      <c r="J230" s="86">
        <v>20</v>
      </c>
      <c r="K230" s="89"/>
      <c r="L230" s="86">
        <f t="shared" si="109"/>
        <v>0</v>
      </c>
      <c r="M230" s="86"/>
      <c r="N230" s="89"/>
      <c r="O230" s="86">
        <f t="shared" si="110"/>
        <v>0</v>
      </c>
      <c r="P230" s="86"/>
      <c r="Q230" s="86"/>
      <c r="R230" s="86">
        <f t="shared" si="111"/>
        <v>0</v>
      </c>
      <c r="S230" s="86"/>
      <c r="T230" s="89"/>
      <c r="U230" s="86">
        <f t="shared" si="112"/>
        <v>0</v>
      </c>
      <c r="V230" s="86">
        <f t="shared" si="112"/>
        <v>0</v>
      </c>
      <c r="W230" s="86">
        <f t="shared" si="112"/>
        <v>0</v>
      </c>
      <c r="X230" s="89">
        <f t="shared" si="98"/>
        <v>0</v>
      </c>
      <c r="Y230" s="89">
        <f t="shared" si="99"/>
        <v>0</v>
      </c>
      <c r="Z230" s="89" t="e">
        <f t="shared" si="100"/>
        <v>#DIV/0!</v>
      </c>
      <c r="AA230" s="89">
        <f t="shared" si="101"/>
        <v>0</v>
      </c>
      <c r="AB230" s="89">
        <f t="shared" si="102"/>
        <v>0</v>
      </c>
      <c r="AC230" s="89" t="e">
        <f t="shared" si="103"/>
        <v>#DIV/0!</v>
      </c>
    </row>
    <row r="231" spans="1:29" s="85" customFormat="1" ht="24.75">
      <c r="A231" s="358"/>
      <c r="B231" s="351"/>
      <c r="C231" s="351"/>
      <c r="D231" s="108" t="s">
        <v>319</v>
      </c>
      <c r="E231" s="11" t="s">
        <v>282</v>
      </c>
      <c r="F231" s="52" t="s">
        <v>276</v>
      </c>
      <c r="G231" s="52"/>
      <c r="H231" s="52" t="s">
        <v>275</v>
      </c>
      <c r="I231" s="86">
        <f t="shared" si="108"/>
        <v>10</v>
      </c>
      <c r="J231" s="86">
        <v>10</v>
      </c>
      <c r="K231" s="89"/>
      <c r="L231" s="86">
        <f t="shared" si="109"/>
        <v>0</v>
      </c>
      <c r="M231" s="86"/>
      <c r="N231" s="89"/>
      <c r="O231" s="86">
        <f t="shared" si="110"/>
        <v>0</v>
      </c>
      <c r="P231" s="86"/>
      <c r="Q231" s="86"/>
      <c r="R231" s="86">
        <f t="shared" si="111"/>
        <v>0</v>
      </c>
      <c r="S231" s="86"/>
      <c r="T231" s="89"/>
      <c r="U231" s="86">
        <f t="shared" si="112"/>
        <v>0</v>
      </c>
      <c r="V231" s="86">
        <f t="shared" si="112"/>
        <v>0</v>
      </c>
      <c r="W231" s="86">
        <f t="shared" si="112"/>
        <v>0</v>
      </c>
      <c r="X231" s="89">
        <f t="shared" si="98"/>
        <v>0</v>
      </c>
      <c r="Y231" s="89">
        <f t="shared" si="99"/>
        <v>0</v>
      </c>
      <c r="Z231" s="89" t="e">
        <f t="shared" si="100"/>
        <v>#DIV/0!</v>
      </c>
      <c r="AA231" s="89">
        <f t="shared" si="101"/>
        <v>0</v>
      </c>
      <c r="AB231" s="89">
        <f t="shared" si="102"/>
        <v>0</v>
      </c>
      <c r="AC231" s="89" t="e">
        <f t="shared" si="103"/>
        <v>#DIV/0!</v>
      </c>
    </row>
    <row r="232" spans="1:29" s="136" customFormat="1" ht="10.5" thickBot="1">
      <c r="A232" s="359"/>
      <c r="B232" s="351"/>
      <c r="C232" s="351"/>
      <c r="D232" s="350" t="s">
        <v>298</v>
      </c>
      <c r="E232" s="350"/>
      <c r="F232" s="350"/>
      <c r="G232" s="350"/>
      <c r="H232" s="350"/>
      <c r="I232" s="173">
        <f t="shared" ref="I232:T232" si="113">I223+I225+I229</f>
        <v>1330</v>
      </c>
      <c r="J232" s="173">
        <f t="shared" si="113"/>
        <v>1330</v>
      </c>
      <c r="K232" s="173">
        <f t="shared" si="113"/>
        <v>0</v>
      </c>
      <c r="L232" s="173">
        <f t="shared" si="113"/>
        <v>0</v>
      </c>
      <c r="M232" s="173">
        <f t="shared" si="113"/>
        <v>0</v>
      </c>
      <c r="N232" s="173">
        <f t="shared" si="113"/>
        <v>0</v>
      </c>
      <c r="O232" s="173">
        <f t="shared" si="113"/>
        <v>0</v>
      </c>
      <c r="P232" s="173">
        <f t="shared" si="113"/>
        <v>0</v>
      </c>
      <c r="Q232" s="173">
        <f t="shared" si="113"/>
        <v>0</v>
      </c>
      <c r="R232" s="173">
        <f t="shared" si="113"/>
        <v>0</v>
      </c>
      <c r="S232" s="173">
        <f t="shared" si="113"/>
        <v>0</v>
      </c>
      <c r="T232" s="173">
        <f t="shared" si="113"/>
        <v>0</v>
      </c>
      <c r="U232" s="173">
        <f t="shared" si="112"/>
        <v>0</v>
      </c>
      <c r="V232" s="173">
        <f t="shared" si="112"/>
        <v>0</v>
      </c>
      <c r="W232" s="173">
        <f t="shared" si="112"/>
        <v>0</v>
      </c>
      <c r="X232" s="179">
        <f t="shared" si="98"/>
        <v>0</v>
      </c>
      <c r="Y232" s="179">
        <f t="shared" si="99"/>
        <v>0</v>
      </c>
      <c r="Z232" s="179" t="e">
        <f t="shared" si="100"/>
        <v>#DIV/0!</v>
      </c>
      <c r="AA232" s="179">
        <f t="shared" si="101"/>
        <v>0</v>
      </c>
      <c r="AB232" s="179">
        <f t="shared" si="102"/>
        <v>0</v>
      </c>
      <c r="AC232" s="179" t="e">
        <f t="shared" si="103"/>
        <v>#DIV/0!</v>
      </c>
    </row>
    <row r="233" spans="1:29" s="85" customFormat="1" ht="24.75">
      <c r="A233" s="356" t="s">
        <v>349</v>
      </c>
      <c r="B233" s="351">
        <v>16</v>
      </c>
      <c r="C233" s="351" t="s">
        <v>845</v>
      </c>
      <c r="D233" s="108">
        <v>1</v>
      </c>
      <c r="E233" s="11" t="s">
        <v>573</v>
      </c>
      <c r="F233" s="52" t="s">
        <v>574</v>
      </c>
      <c r="G233" s="52">
        <v>4</v>
      </c>
      <c r="H233" s="52"/>
      <c r="I233" s="86">
        <f>SUM(J233:K233)</f>
        <v>325</v>
      </c>
      <c r="J233" s="86">
        <v>325</v>
      </c>
      <c r="K233" s="89"/>
      <c r="L233" s="86">
        <f>SUM(M233:N233)</f>
        <v>0</v>
      </c>
      <c r="M233" s="86"/>
      <c r="N233" s="89"/>
      <c r="O233" s="86">
        <f>SUM(P233:Q233)</f>
        <v>0</v>
      </c>
      <c r="P233" s="86">
        <v>0</v>
      </c>
      <c r="Q233" s="86"/>
      <c r="R233" s="86">
        <f>SUM(S233:T233)</f>
        <v>0</v>
      </c>
      <c r="S233" s="86"/>
      <c r="T233" s="89"/>
      <c r="U233" s="86">
        <f t="shared" si="112"/>
        <v>0</v>
      </c>
      <c r="V233" s="86">
        <f t="shared" si="112"/>
        <v>0</v>
      </c>
      <c r="W233" s="86">
        <f t="shared" si="112"/>
        <v>0</v>
      </c>
      <c r="X233" s="89">
        <f t="shared" si="98"/>
        <v>0</v>
      </c>
      <c r="Y233" s="89">
        <f t="shared" si="99"/>
        <v>0</v>
      </c>
      <c r="Z233" s="89" t="e">
        <f t="shared" si="100"/>
        <v>#DIV/0!</v>
      </c>
      <c r="AA233" s="89">
        <f t="shared" si="101"/>
        <v>0</v>
      </c>
      <c r="AB233" s="89">
        <f t="shared" si="102"/>
        <v>0</v>
      </c>
      <c r="AC233" s="89" t="e">
        <f t="shared" si="103"/>
        <v>#DIV/0!</v>
      </c>
    </row>
    <row r="234" spans="1:29" s="136" customFormat="1" ht="10.5" thickBot="1">
      <c r="A234" s="359"/>
      <c r="B234" s="351"/>
      <c r="C234" s="351"/>
      <c r="D234" s="350" t="s">
        <v>298</v>
      </c>
      <c r="E234" s="350"/>
      <c r="F234" s="350"/>
      <c r="G234" s="350"/>
      <c r="H234" s="350"/>
      <c r="I234" s="173">
        <f t="shared" ref="I234:T234" si="114">SUM(I233:I233)</f>
        <v>325</v>
      </c>
      <c r="J234" s="173">
        <f t="shared" si="114"/>
        <v>325</v>
      </c>
      <c r="K234" s="173">
        <f t="shared" si="114"/>
        <v>0</v>
      </c>
      <c r="L234" s="173">
        <f t="shared" si="114"/>
        <v>0</v>
      </c>
      <c r="M234" s="173">
        <f t="shared" si="114"/>
        <v>0</v>
      </c>
      <c r="N234" s="173">
        <f t="shared" si="114"/>
        <v>0</v>
      </c>
      <c r="O234" s="173">
        <f t="shared" si="114"/>
        <v>0</v>
      </c>
      <c r="P234" s="173">
        <f t="shared" si="114"/>
        <v>0</v>
      </c>
      <c r="Q234" s="173">
        <f t="shared" si="114"/>
        <v>0</v>
      </c>
      <c r="R234" s="173">
        <f t="shared" si="114"/>
        <v>0</v>
      </c>
      <c r="S234" s="173">
        <f t="shared" si="114"/>
        <v>0</v>
      </c>
      <c r="T234" s="173">
        <f t="shared" si="114"/>
        <v>0</v>
      </c>
      <c r="U234" s="173">
        <f t="shared" si="112"/>
        <v>0</v>
      </c>
      <c r="V234" s="173">
        <f t="shared" si="112"/>
        <v>0</v>
      </c>
      <c r="W234" s="173">
        <f t="shared" si="112"/>
        <v>0</v>
      </c>
      <c r="X234" s="89">
        <f t="shared" si="98"/>
        <v>0</v>
      </c>
      <c r="Y234" s="89">
        <f t="shared" si="99"/>
        <v>0</v>
      </c>
      <c r="Z234" s="89" t="e">
        <f t="shared" si="100"/>
        <v>#DIV/0!</v>
      </c>
      <c r="AA234" s="89">
        <f t="shared" si="101"/>
        <v>0</v>
      </c>
      <c r="AB234" s="89">
        <f t="shared" si="102"/>
        <v>0</v>
      </c>
      <c r="AC234" s="89" t="e">
        <f t="shared" si="103"/>
        <v>#DIV/0!</v>
      </c>
    </row>
    <row r="235" spans="1:29" s="85" customFormat="1">
      <c r="A235" s="356" t="s">
        <v>487</v>
      </c>
      <c r="B235" s="351">
        <v>17</v>
      </c>
      <c r="C235" s="351" t="s">
        <v>483</v>
      </c>
      <c r="D235" s="108">
        <v>1</v>
      </c>
      <c r="E235" s="201" t="s">
        <v>479</v>
      </c>
      <c r="F235" s="52"/>
      <c r="G235" s="52"/>
      <c r="H235" s="351" t="s">
        <v>489</v>
      </c>
      <c r="I235" s="352" t="s">
        <v>507</v>
      </c>
      <c r="J235" s="352"/>
      <c r="K235" s="352"/>
      <c r="L235" s="86"/>
      <c r="M235" s="86"/>
      <c r="N235" s="86"/>
      <c r="O235" s="352"/>
      <c r="P235" s="352"/>
      <c r="Q235" s="352"/>
      <c r="R235" s="352"/>
      <c r="S235" s="352"/>
      <c r="T235" s="352"/>
      <c r="U235" s="352"/>
      <c r="V235" s="352"/>
      <c r="W235" s="352"/>
      <c r="X235" s="352"/>
      <c r="Y235" s="352"/>
      <c r="Z235" s="352"/>
      <c r="AA235" s="352"/>
      <c r="AB235" s="352"/>
      <c r="AC235" s="352"/>
    </row>
    <row r="236" spans="1:29" s="85" customFormat="1" ht="16.5">
      <c r="A236" s="358"/>
      <c r="B236" s="351"/>
      <c r="C236" s="351"/>
      <c r="D236" s="108" t="s">
        <v>303</v>
      </c>
      <c r="E236" s="201" t="s">
        <v>459</v>
      </c>
      <c r="F236" s="52"/>
      <c r="G236" s="52"/>
      <c r="H236" s="351"/>
      <c r="I236" s="352"/>
      <c r="J236" s="352"/>
      <c r="K236" s="352"/>
      <c r="L236" s="86"/>
      <c r="M236" s="86"/>
      <c r="N236" s="86"/>
      <c r="O236" s="352"/>
      <c r="P236" s="352"/>
      <c r="Q236" s="352"/>
      <c r="R236" s="352"/>
      <c r="S236" s="352"/>
      <c r="T236" s="352"/>
      <c r="U236" s="352"/>
      <c r="V236" s="352"/>
      <c r="W236" s="352"/>
      <c r="X236" s="352"/>
      <c r="Y236" s="352"/>
      <c r="Z236" s="352"/>
      <c r="AA236" s="352"/>
      <c r="AB236" s="352"/>
      <c r="AC236" s="352"/>
    </row>
    <row r="237" spans="1:29" s="85" customFormat="1" ht="16.5">
      <c r="A237" s="358"/>
      <c r="B237" s="351"/>
      <c r="C237" s="351"/>
      <c r="D237" s="108" t="s">
        <v>304</v>
      </c>
      <c r="E237" s="201" t="s">
        <v>953</v>
      </c>
      <c r="F237" s="52"/>
      <c r="G237" s="52"/>
      <c r="H237" s="351"/>
      <c r="I237" s="352"/>
      <c r="J237" s="352"/>
      <c r="K237" s="352"/>
      <c r="L237" s="86"/>
      <c r="M237" s="86"/>
      <c r="N237" s="86"/>
      <c r="O237" s="352"/>
      <c r="P237" s="352"/>
      <c r="Q237" s="352"/>
      <c r="R237" s="352"/>
      <c r="S237" s="352"/>
      <c r="T237" s="352"/>
      <c r="U237" s="352"/>
      <c r="V237" s="352"/>
      <c r="W237" s="352"/>
      <c r="X237" s="352"/>
      <c r="Y237" s="352"/>
      <c r="Z237" s="352"/>
      <c r="AA237" s="352"/>
      <c r="AB237" s="352"/>
      <c r="AC237" s="352"/>
    </row>
    <row r="238" spans="1:29" s="85" customFormat="1" ht="16.5">
      <c r="A238" s="358"/>
      <c r="B238" s="351"/>
      <c r="C238" s="351"/>
      <c r="D238" s="108" t="s">
        <v>305</v>
      </c>
      <c r="E238" s="201" t="s">
        <v>461</v>
      </c>
      <c r="F238" s="52"/>
      <c r="G238" s="52"/>
      <c r="H238" s="351"/>
      <c r="I238" s="352"/>
      <c r="J238" s="352"/>
      <c r="K238" s="352"/>
      <c r="L238" s="86"/>
      <c r="M238" s="86"/>
      <c r="N238" s="86"/>
      <c r="O238" s="352"/>
      <c r="P238" s="352"/>
      <c r="Q238" s="352"/>
      <c r="R238" s="352"/>
      <c r="S238" s="352"/>
      <c r="T238" s="352"/>
      <c r="U238" s="352"/>
      <c r="V238" s="352"/>
      <c r="W238" s="352"/>
      <c r="X238" s="352"/>
      <c r="Y238" s="352"/>
      <c r="Z238" s="352"/>
      <c r="AA238" s="352"/>
      <c r="AB238" s="352"/>
      <c r="AC238" s="352"/>
    </row>
    <row r="239" spans="1:29" s="85" customFormat="1" ht="24.75">
      <c r="A239" s="358"/>
      <c r="B239" s="351"/>
      <c r="C239" s="351"/>
      <c r="D239" s="108" t="s">
        <v>370</v>
      </c>
      <c r="E239" s="201" t="s">
        <v>462</v>
      </c>
      <c r="F239" s="52"/>
      <c r="G239" s="52"/>
      <c r="H239" s="351"/>
      <c r="I239" s="352"/>
      <c r="J239" s="352"/>
      <c r="K239" s="352"/>
      <c r="L239" s="86"/>
      <c r="M239" s="86"/>
      <c r="N239" s="86"/>
      <c r="O239" s="352"/>
      <c r="P239" s="352"/>
      <c r="Q239" s="352"/>
      <c r="R239" s="352"/>
      <c r="S239" s="352"/>
      <c r="T239" s="352"/>
      <c r="U239" s="352"/>
      <c r="V239" s="352"/>
      <c r="W239" s="352"/>
      <c r="X239" s="352"/>
      <c r="Y239" s="352"/>
      <c r="Z239" s="352"/>
      <c r="AA239" s="352"/>
      <c r="AB239" s="352"/>
      <c r="AC239" s="352"/>
    </row>
    <row r="240" spans="1:29" s="85" customFormat="1" ht="16.5">
      <c r="A240" s="358"/>
      <c r="B240" s="351"/>
      <c r="C240" s="351"/>
      <c r="D240" s="108" t="s">
        <v>315</v>
      </c>
      <c r="E240" s="201" t="s">
        <v>942</v>
      </c>
      <c r="F240" s="52"/>
      <c r="G240" s="52"/>
      <c r="H240" s="351"/>
      <c r="I240" s="352"/>
      <c r="J240" s="352"/>
      <c r="K240" s="352"/>
      <c r="L240" s="86"/>
      <c r="M240" s="86"/>
      <c r="N240" s="86"/>
      <c r="O240" s="352"/>
      <c r="P240" s="352"/>
      <c r="Q240" s="352"/>
      <c r="R240" s="352"/>
      <c r="S240" s="352"/>
      <c r="T240" s="352"/>
      <c r="U240" s="352"/>
      <c r="V240" s="352"/>
      <c r="W240" s="352"/>
      <c r="X240" s="352"/>
      <c r="Y240" s="352"/>
      <c r="Z240" s="352"/>
      <c r="AA240" s="352"/>
      <c r="AB240" s="352"/>
      <c r="AC240" s="352"/>
    </row>
    <row r="241" spans="1:29" s="85" customFormat="1" ht="16.5">
      <c r="A241" s="358"/>
      <c r="B241" s="351"/>
      <c r="C241" s="351"/>
      <c r="D241" s="108" t="s">
        <v>316</v>
      </c>
      <c r="E241" s="201" t="s">
        <v>464</v>
      </c>
      <c r="F241" s="52"/>
      <c r="G241" s="52"/>
      <c r="H241" s="351"/>
      <c r="I241" s="352"/>
      <c r="J241" s="352"/>
      <c r="K241" s="352"/>
      <c r="L241" s="86"/>
      <c r="M241" s="86"/>
      <c r="N241" s="86"/>
      <c r="O241" s="352"/>
      <c r="P241" s="352"/>
      <c r="Q241" s="352"/>
      <c r="R241" s="352"/>
      <c r="S241" s="352"/>
      <c r="T241" s="352"/>
      <c r="U241" s="352"/>
      <c r="V241" s="352"/>
      <c r="W241" s="352"/>
      <c r="X241" s="352"/>
      <c r="Y241" s="352"/>
      <c r="Z241" s="352"/>
      <c r="AA241" s="352"/>
      <c r="AB241" s="352"/>
      <c r="AC241" s="352"/>
    </row>
    <row r="242" spans="1:29" s="85" customFormat="1" ht="16.5">
      <c r="A242" s="358"/>
      <c r="B242" s="351"/>
      <c r="C242" s="351"/>
      <c r="D242" s="108" t="s">
        <v>317</v>
      </c>
      <c r="E242" s="201" t="s">
        <v>954</v>
      </c>
      <c r="F242" s="52"/>
      <c r="G242" s="52"/>
      <c r="H242" s="351"/>
      <c r="I242" s="352"/>
      <c r="J242" s="352"/>
      <c r="K242" s="352"/>
      <c r="L242" s="86"/>
      <c r="M242" s="86"/>
      <c r="N242" s="86"/>
      <c r="O242" s="352"/>
      <c r="P242" s="352"/>
      <c r="Q242" s="352"/>
      <c r="R242" s="352"/>
      <c r="S242" s="352"/>
      <c r="T242" s="352"/>
      <c r="U242" s="352"/>
      <c r="V242" s="352"/>
      <c r="W242" s="352"/>
      <c r="X242" s="352"/>
      <c r="Y242" s="352"/>
      <c r="Z242" s="352"/>
      <c r="AA242" s="352"/>
      <c r="AB242" s="352"/>
      <c r="AC242" s="352"/>
    </row>
    <row r="243" spans="1:29" s="85" customFormat="1" ht="16.5">
      <c r="A243" s="358"/>
      <c r="B243" s="351"/>
      <c r="C243" s="351"/>
      <c r="D243" s="108" t="s">
        <v>325</v>
      </c>
      <c r="E243" s="201" t="s">
        <v>958</v>
      </c>
      <c r="F243" s="52"/>
      <c r="G243" s="52"/>
      <c r="H243" s="351"/>
      <c r="I243" s="352"/>
      <c r="J243" s="352"/>
      <c r="K243" s="352"/>
      <c r="L243" s="86"/>
      <c r="M243" s="86"/>
      <c r="N243" s="86"/>
      <c r="O243" s="352"/>
      <c r="P243" s="352"/>
      <c r="Q243" s="352"/>
      <c r="R243" s="352"/>
      <c r="S243" s="352"/>
      <c r="T243" s="352"/>
      <c r="U243" s="352"/>
      <c r="V243" s="352"/>
      <c r="W243" s="352"/>
      <c r="X243" s="352"/>
      <c r="Y243" s="352"/>
      <c r="Z243" s="352"/>
      <c r="AA243" s="352"/>
      <c r="AB243" s="352"/>
      <c r="AC243" s="352"/>
    </row>
    <row r="244" spans="1:29" s="85" customFormat="1" ht="24.75">
      <c r="A244" s="358"/>
      <c r="B244" s="351"/>
      <c r="C244" s="351"/>
      <c r="D244" s="108" t="s">
        <v>475</v>
      </c>
      <c r="E244" s="201" t="s">
        <v>955</v>
      </c>
      <c r="F244" s="52"/>
      <c r="G244" s="52"/>
      <c r="H244" s="351"/>
      <c r="I244" s="352"/>
      <c r="J244" s="352"/>
      <c r="K244" s="352"/>
      <c r="L244" s="86"/>
      <c r="M244" s="86"/>
      <c r="N244" s="86"/>
      <c r="O244" s="352"/>
      <c r="P244" s="352"/>
      <c r="Q244" s="352"/>
      <c r="R244" s="352"/>
      <c r="S244" s="352"/>
      <c r="T244" s="352"/>
      <c r="U244" s="352"/>
      <c r="V244" s="352"/>
      <c r="W244" s="352"/>
      <c r="X244" s="352"/>
      <c r="Y244" s="352"/>
      <c r="Z244" s="352"/>
      <c r="AA244" s="352"/>
      <c r="AB244" s="352"/>
      <c r="AC244" s="352"/>
    </row>
    <row r="245" spans="1:29" s="85" customFormat="1" ht="16.5">
      <c r="A245" s="358"/>
      <c r="B245" s="351"/>
      <c r="C245" s="351"/>
      <c r="D245" s="108" t="s">
        <v>373</v>
      </c>
      <c r="E245" s="201" t="s">
        <v>959</v>
      </c>
      <c r="F245" s="52"/>
      <c r="G245" s="52"/>
      <c r="H245" s="351"/>
      <c r="I245" s="352"/>
      <c r="J245" s="352"/>
      <c r="K245" s="352"/>
      <c r="L245" s="86"/>
      <c r="M245" s="86"/>
      <c r="N245" s="86"/>
      <c r="O245" s="352"/>
      <c r="P245" s="352"/>
      <c r="Q245" s="352"/>
      <c r="R245" s="352"/>
      <c r="S245" s="352"/>
      <c r="T245" s="352"/>
      <c r="U245" s="352"/>
      <c r="V245" s="352"/>
      <c r="W245" s="352"/>
      <c r="X245" s="352"/>
      <c r="Y245" s="352"/>
      <c r="Z245" s="352"/>
      <c r="AA245" s="352"/>
      <c r="AB245" s="352"/>
      <c r="AC245" s="352"/>
    </row>
    <row r="246" spans="1:29" s="85" customFormat="1" ht="33">
      <c r="A246" s="358"/>
      <c r="B246" s="351"/>
      <c r="C246" s="351"/>
      <c r="D246" s="108" t="s">
        <v>476</v>
      </c>
      <c r="E246" s="201" t="s">
        <v>468</v>
      </c>
      <c r="F246" s="52"/>
      <c r="G246" s="52"/>
      <c r="H246" s="351"/>
      <c r="I246" s="352"/>
      <c r="J246" s="352"/>
      <c r="K246" s="352"/>
      <c r="L246" s="86"/>
      <c r="M246" s="86"/>
      <c r="N246" s="86"/>
      <c r="O246" s="352"/>
      <c r="P246" s="352"/>
      <c r="Q246" s="352"/>
      <c r="R246" s="352"/>
      <c r="S246" s="352"/>
      <c r="T246" s="352"/>
      <c r="U246" s="352"/>
      <c r="V246" s="352"/>
      <c r="W246" s="352"/>
      <c r="X246" s="352"/>
      <c r="Y246" s="352"/>
      <c r="Z246" s="352"/>
      <c r="AA246" s="352"/>
      <c r="AB246" s="352"/>
      <c r="AC246" s="352"/>
    </row>
    <row r="247" spans="1:29" s="85" customFormat="1">
      <c r="A247" s="358"/>
      <c r="B247" s="351"/>
      <c r="C247" s="351"/>
      <c r="D247" s="108" t="s">
        <v>477</v>
      </c>
      <c r="E247" s="201" t="s">
        <v>469</v>
      </c>
      <c r="F247" s="52"/>
      <c r="G247" s="52"/>
      <c r="H247" s="351"/>
      <c r="I247" s="352"/>
      <c r="J247" s="352"/>
      <c r="K247" s="352"/>
      <c r="L247" s="86"/>
      <c r="M247" s="86"/>
      <c r="N247" s="86"/>
      <c r="O247" s="352"/>
      <c r="P247" s="352"/>
      <c r="Q247" s="352"/>
      <c r="R247" s="352"/>
      <c r="S247" s="352"/>
      <c r="T247" s="352"/>
      <c r="U247" s="352"/>
      <c r="V247" s="352"/>
      <c r="W247" s="352"/>
      <c r="X247" s="352"/>
      <c r="Y247" s="352"/>
      <c r="Z247" s="352"/>
      <c r="AA247" s="352"/>
      <c r="AB247" s="352"/>
      <c r="AC247" s="352"/>
    </row>
    <row r="248" spans="1:29" s="85" customFormat="1">
      <c r="A248" s="358"/>
      <c r="B248" s="351"/>
      <c r="C248" s="351"/>
      <c r="D248" s="108" t="s">
        <v>307</v>
      </c>
      <c r="E248" s="201" t="s">
        <v>481</v>
      </c>
      <c r="F248" s="52"/>
      <c r="G248" s="52"/>
      <c r="H248" s="351"/>
      <c r="I248" s="352"/>
      <c r="J248" s="352"/>
      <c r="K248" s="352"/>
      <c r="L248" s="86"/>
      <c r="M248" s="86"/>
      <c r="N248" s="86"/>
      <c r="O248" s="352"/>
      <c r="P248" s="352"/>
      <c r="Q248" s="352"/>
      <c r="R248" s="352"/>
      <c r="S248" s="352"/>
      <c r="T248" s="352"/>
      <c r="U248" s="352"/>
      <c r="V248" s="352"/>
      <c r="W248" s="352"/>
      <c r="X248" s="352"/>
      <c r="Y248" s="352"/>
      <c r="Z248" s="352"/>
      <c r="AA248" s="352"/>
      <c r="AB248" s="352"/>
      <c r="AC248" s="352"/>
    </row>
    <row r="249" spans="1:29" s="85" customFormat="1" ht="24.75">
      <c r="A249" s="358"/>
      <c r="B249" s="351"/>
      <c r="C249" s="351"/>
      <c r="D249" s="108" t="s">
        <v>318</v>
      </c>
      <c r="E249" s="201" t="s">
        <v>470</v>
      </c>
      <c r="F249" s="52"/>
      <c r="G249" s="52"/>
      <c r="H249" s="351"/>
      <c r="I249" s="352"/>
      <c r="J249" s="352"/>
      <c r="K249" s="352"/>
      <c r="L249" s="86"/>
      <c r="M249" s="86"/>
      <c r="N249" s="86"/>
      <c r="O249" s="352"/>
      <c r="P249" s="352"/>
      <c r="Q249" s="352"/>
      <c r="R249" s="352"/>
      <c r="S249" s="352"/>
      <c r="T249" s="352"/>
      <c r="U249" s="352"/>
      <c r="V249" s="352"/>
      <c r="W249" s="352"/>
      <c r="X249" s="352"/>
      <c r="Y249" s="352"/>
      <c r="Z249" s="352"/>
      <c r="AA249" s="352"/>
      <c r="AB249" s="352"/>
      <c r="AC249" s="352"/>
    </row>
    <row r="250" spans="1:29" s="85" customFormat="1" ht="33">
      <c r="A250" s="358"/>
      <c r="B250" s="351"/>
      <c r="C250" s="351"/>
      <c r="D250" s="108" t="s">
        <v>319</v>
      </c>
      <c r="E250" s="201" t="s">
        <v>960</v>
      </c>
      <c r="F250" s="52"/>
      <c r="G250" s="52"/>
      <c r="H250" s="351"/>
      <c r="I250" s="352"/>
      <c r="J250" s="352"/>
      <c r="K250" s="352"/>
      <c r="L250" s="86"/>
      <c r="M250" s="86"/>
      <c r="N250" s="86"/>
      <c r="O250" s="352"/>
      <c r="P250" s="352"/>
      <c r="Q250" s="352"/>
      <c r="R250" s="352"/>
      <c r="S250" s="352"/>
      <c r="T250" s="352"/>
      <c r="U250" s="352"/>
      <c r="V250" s="352"/>
      <c r="W250" s="352"/>
      <c r="X250" s="352"/>
      <c r="Y250" s="352"/>
      <c r="Z250" s="352"/>
      <c r="AA250" s="352"/>
      <c r="AB250" s="352"/>
      <c r="AC250" s="352"/>
    </row>
    <row r="251" spans="1:29" s="85" customFormat="1" ht="16.5">
      <c r="A251" s="358"/>
      <c r="B251" s="351"/>
      <c r="C251" s="351"/>
      <c r="D251" s="108" t="s">
        <v>308</v>
      </c>
      <c r="E251" s="201" t="s">
        <v>482</v>
      </c>
      <c r="F251" s="52"/>
      <c r="G251" s="52"/>
      <c r="H251" s="351"/>
      <c r="I251" s="352"/>
      <c r="J251" s="352"/>
      <c r="K251" s="352"/>
      <c r="L251" s="86"/>
      <c r="M251" s="86"/>
      <c r="N251" s="86"/>
      <c r="O251" s="352"/>
      <c r="P251" s="352"/>
      <c r="Q251" s="352"/>
      <c r="R251" s="352"/>
      <c r="S251" s="352"/>
      <c r="T251" s="352"/>
      <c r="U251" s="352"/>
      <c r="V251" s="352"/>
      <c r="W251" s="352"/>
      <c r="X251" s="352"/>
      <c r="Y251" s="352"/>
      <c r="Z251" s="352"/>
      <c r="AA251" s="352"/>
      <c r="AB251" s="352"/>
      <c r="AC251" s="352"/>
    </row>
    <row r="252" spans="1:29" s="85" customFormat="1" ht="16.5">
      <c r="A252" s="358"/>
      <c r="B252" s="351"/>
      <c r="C252" s="351"/>
      <c r="D252" s="108" t="s">
        <v>320</v>
      </c>
      <c r="E252" s="201" t="s">
        <v>956</v>
      </c>
      <c r="F252" s="52"/>
      <c r="G252" s="52"/>
      <c r="H252" s="351"/>
      <c r="I252" s="352"/>
      <c r="J252" s="352"/>
      <c r="K252" s="352"/>
      <c r="L252" s="86"/>
      <c r="M252" s="86"/>
      <c r="N252" s="86"/>
      <c r="O252" s="352"/>
      <c r="P252" s="352"/>
      <c r="Q252" s="352"/>
      <c r="R252" s="352"/>
      <c r="S252" s="352"/>
      <c r="T252" s="352"/>
      <c r="U252" s="352"/>
      <c r="V252" s="352"/>
      <c r="W252" s="352"/>
      <c r="X252" s="352"/>
      <c r="Y252" s="352"/>
      <c r="Z252" s="352"/>
      <c r="AA252" s="352"/>
      <c r="AB252" s="352"/>
      <c r="AC252" s="352"/>
    </row>
    <row r="253" spans="1:29" s="85" customFormat="1" ht="16.5">
      <c r="A253" s="358"/>
      <c r="B253" s="351"/>
      <c r="C253" s="351"/>
      <c r="D253" s="108" t="s">
        <v>322</v>
      </c>
      <c r="E253" s="201" t="s">
        <v>957</v>
      </c>
      <c r="F253" s="52"/>
      <c r="G253" s="52"/>
      <c r="H253" s="351"/>
      <c r="I253" s="352"/>
      <c r="J253" s="352"/>
      <c r="K253" s="352"/>
      <c r="L253" s="86"/>
      <c r="M253" s="86"/>
      <c r="N253" s="86"/>
      <c r="O253" s="352"/>
      <c r="P253" s="352"/>
      <c r="Q253" s="352"/>
      <c r="R253" s="352"/>
      <c r="S253" s="352"/>
      <c r="T253" s="352"/>
      <c r="U253" s="352"/>
      <c r="V253" s="352"/>
      <c r="W253" s="352"/>
      <c r="X253" s="352"/>
      <c r="Y253" s="352"/>
      <c r="Z253" s="352"/>
      <c r="AA253" s="352"/>
      <c r="AB253" s="352"/>
      <c r="AC253" s="352"/>
    </row>
    <row r="254" spans="1:29" s="85" customFormat="1" ht="24.75">
      <c r="A254" s="358"/>
      <c r="B254" s="351"/>
      <c r="C254" s="351"/>
      <c r="D254" s="108" t="s">
        <v>478</v>
      </c>
      <c r="E254" s="201" t="s">
        <v>474</v>
      </c>
      <c r="F254" s="52"/>
      <c r="G254" s="52"/>
      <c r="H254" s="351"/>
      <c r="I254" s="352"/>
      <c r="J254" s="352"/>
      <c r="K254" s="352"/>
      <c r="L254" s="86"/>
      <c r="M254" s="86"/>
      <c r="N254" s="86"/>
      <c r="O254" s="352"/>
      <c r="P254" s="352"/>
      <c r="Q254" s="352"/>
      <c r="R254" s="352"/>
      <c r="S254" s="352"/>
      <c r="T254" s="352"/>
      <c r="U254" s="352"/>
      <c r="V254" s="352"/>
      <c r="W254" s="352"/>
      <c r="X254" s="352"/>
      <c r="Y254" s="352"/>
      <c r="Z254" s="352"/>
      <c r="AA254" s="352"/>
      <c r="AB254" s="352"/>
      <c r="AC254" s="352"/>
    </row>
    <row r="255" spans="1:29" s="136" customFormat="1" ht="10.5" thickBot="1">
      <c r="A255" s="359"/>
      <c r="B255" s="351"/>
      <c r="C255" s="351"/>
      <c r="D255" s="350" t="s">
        <v>298</v>
      </c>
      <c r="E255" s="350"/>
      <c r="F255" s="350"/>
      <c r="G255" s="350"/>
      <c r="H255" s="350"/>
      <c r="I255" s="173">
        <f>J255+K255</f>
        <v>1700</v>
      </c>
      <c r="J255" s="173">
        <v>1700</v>
      </c>
      <c r="K255" s="173"/>
      <c r="L255" s="173"/>
      <c r="M255" s="173"/>
      <c r="N255" s="173"/>
      <c r="O255" s="173">
        <f>P255+Q255</f>
        <v>0</v>
      </c>
      <c r="P255" s="173"/>
      <c r="Q255" s="173"/>
      <c r="R255" s="173">
        <f>S255+T255</f>
        <v>0</v>
      </c>
      <c r="S255" s="173"/>
      <c r="T255" s="173"/>
      <c r="U255" s="173">
        <f>-O255+R255</f>
        <v>0</v>
      </c>
      <c r="V255" s="173">
        <f>-P255+S255</f>
        <v>0</v>
      </c>
      <c r="W255" s="173">
        <f>-Q255+T255</f>
        <v>0</v>
      </c>
      <c r="X255" s="179">
        <f>O255/I255*100</f>
        <v>0</v>
      </c>
      <c r="Y255" s="179">
        <f>P255/J255*100</f>
        <v>0</v>
      </c>
      <c r="Z255" s="179" t="e">
        <f>Q255/K255*100</f>
        <v>#DIV/0!</v>
      </c>
      <c r="AA255" s="179">
        <f>R255/I255*100</f>
        <v>0</v>
      </c>
      <c r="AB255" s="179">
        <f>S255/J255*100</f>
        <v>0</v>
      </c>
      <c r="AC255" s="179" t="e">
        <f>T255/K255*100</f>
        <v>#DIV/0!</v>
      </c>
    </row>
    <row r="256" spans="1:29" s="85" customFormat="1" ht="16.5">
      <c r="A256" s="356" t="s">
        <v>349</v>
      </c>
      <c r="B256" s="351">
        <v>18</v>
      </c>
      <c r="C256" s="351" t="s">
        <v>846</v>
      </c>
      <c r="D256" s="108" t="s">
        <v>324</v>
      </c>
      <c r="E256" s="11" t="s">
        <v>847</v>
      </c>
      <c r="F256" s="52"/>
      <c r="G256" s="52"/>
      <c r="H256" s="52" t="s">
        <v>512</v>
      </c>
      <c r="I256" s="86">
        <f t="shared" ref="I256:I263" si="115">SUM(J256:K256)</f>
        <v>63.098999999999997</v>
      </c>
      <c r="J256" s="86">
        <f>J257</f>
        <v>63.098999999999997</v>
      </c>
      <c r="K256" s="86">
        <f>K257</f>
        <v>0</v>
      </c>
      <c r="L256" s="86">
        <f>SUM(M256:N256)</f>
        <v>0</v>
      </c>
      <c r="M256" s="86">
        <f>M257</f>
        <v>0</v>
      </c>
      <c r="N256" s="86">
        <f>N257</f>
        <v>0</v>
      </c>
      <c r="O256" s="86">
        <f>SUM(P256:Q256)</f>
        <v>0</v>
      </c>
      <c r="P256" s="86">
        <f>P257</f>
        <v>0</v>
      </c>
      <c r="Q256" s="86">
        <f>Q257</f>
        <v>0</v>
      </c>
      <c r="R256" s="86">
        <f>SUM(S256:T256)</f>
        <v>0</v>
      </c>
      <c r="S256" s="86">
        <f>S257</f>
        <v>0</v>
      </c>
      <c r="T256" s="86">
        <f>T257</f>
        <v>0</v>
      </c>
      <c r="U256" s="86">
        <f t="shared" ref="U256:W257" si="116">-O256+R256</f>
        <v>0</v>
      </c>
      <c r="V256" s="86">
        <f t="shared" si="116"/>
        <v>0</v>
      </c>
      <c r="W256" s="86">
        <f t="shared" si="116"/>
        <v>0</v>
      </c>
      <c r="X256" s="89">
        <f t="shared" ref="X256:X265" si="117">O256/I256*100</f>
        <v>0</v>
      </c>
      <c r="Y256" s="89">
        <f t="shared" ref="Y256:Y265" si="118">P256/J256*100</f>
        <v>0</v>
      </c>
      <c r="Z256" s="89" t="e">
        <f t="shared" ref="Z256:Z265" si="119">Q256/K256*100</f>
        <v>#DIV/0!</v>
      </c>
      <c r="AA256" s="89">
        <f t="shared" ref="AA256:AA265" si="120">R256/I256*100</f>
        <v>0</v>
      </c>
      <c r="AB256" s="89">
        <f t="shared" ref="AB256:AB265" si="121">S256/J256*100</f>
        <v>0</v>
      </c>
      <c r="AC256" s="89" t="e">
        <f t="shared" ref="AC256:AC265" si="122">T256/K256*100</f>
        <v>#DIV/0!</v>
      </c>
    </row>
    <row r="257" spans="1:29" s="85" customFormat="1" ht="10.5" customHeight="1">
      <c r="A257" s="357"/>
      <c r="B257" s="351"/>
      <c r="C257" s="351"/>
      <c r="D257" s="108" t="s">
        <v>303</v>
      </c>
      <c r="E257" s="202" t="s">
        <v>851</v>
      </c>
      <c r="F257" s="52"/>
      <c r="G257" s="52"/>
      <c r="H257" s="52" t="s">
        <v>275</v>
      </c>
      <c r="I257" s="86">
        <f t="shared" si="115"/>
        <v>63.098999999999997</v>
      </c>
      <c r="J257" s="203">
        <v>63.098999999999997</v>
      </c>
      <c r="K257" s="89"/>
      <c r="L257" s="86">
        <f t="shared" ref="L257:L263" si="123">SUM(M257:N257)</f>
        <v>0</v>
      </c>
      <c r="M257" s="86"/>
      <c r="N257" s="89"/>
      <c r="O257" s="86">
        <f t="shared" ref="O257:O263" si="124">SUM(P257:Q257)</f>
        <v>0</v>
      </c>
      <c r="P257" s="86"/>
      <c r="Q257" s="86"/>
      <c r="R257" s="86">
        <f t="shared" ref="R257:R263" si="125">SUM(S257:T257)</f>
        <v>0</v>
      </c>
      <c r="S257" s="86"/>
      <c r="T257" s="89"/>
      <c r="U257" s="86">
        <f t="shared" si="116"/>
        <v>0</v>
      </c>
      <c r="V257" s="86">
        <f t="shared" si="116"/>
        <v>0</v>
      </c>
      <c r="W257" s="86">
        <f t="shared" si="116"/>
        <v>0</v>
      </c>
      <c r="X257" s="89">
        <f t="shared" si="117"/>
        <v>0</v>
      </c>
      <c r="Y257" s="89">
        <f t="shared" si="118"/>
        <v>0</v>
      </c>
      <c r="Z257" s="89" t="e">
        <f t="shared" si="119"/>
        <v>#DIV/0!</v>
      </c>
      <c r="AA257" s="89">
        <f t="shared" si="120"/>
        <v>0</v>
      </c>
      <c r="AB257" s="89">
        <f t="shared" si="121"/>
        <v>0</v>
      </c>
      <c r="AC257" s="89" t="e">
        <f t="shared" si="122"/>
        <v>#DIV/0!</v>
      </c>
    </row>
    <row r="258" spans="1:29" s="85" customFormat="1" ht="16.5">
      <c r="A258" s="357"/>
      <c r="B258" s="351"/>
      <c r="C258" s="351"/>
      <c r="D258" s="108" t="s">
        <v>325</v>
      </c>
      <c r="E258" s="11" t="s">
        <v>848</v>
      </c>
      <c r="F258" s="52"/>
      <c r="G258" s="52"/>
      <c r="H258" s="52"/>
      <c r="I258" s="86">
        <f t="shared" si="115"/>
        <v>4.0049999999999999</v>
      </c>
      <c r="J258" s="86">
        <f>J259+J260</f>
        <v>4.0049999999999999</v>
      </c>
      <c r="K258" s="86">
        <f>K259+K260</f>
        <v>0</v>
      </c>
      <c r="L258" s="86">
        <f t="shared" si="123"/>
        <v>0</v>
      </c>
      <c r="M258" s="86">
        <f>M259+M260</f>
        <v>0</v>
      </c>
      <c r="N258" s="86">
        <f>N259+N260</f>
        <v>0</v>
      </c>
      <c r="O258" s="86">
        <f t="shared" si="124"/>
        <v>0</v>
      </c>
      <c r="P258" s="86">
        <f>P259+P260</f>
        <v>0</v>
      </c>
      <c r="Q258" s="86">
        <f>Q259+Q260</f>
        <v>0</v>
      </c>
      <c r="R258" s="86">
        <f t="shared" si="125"/>
        <v>0</v>
      </c>
      <c r="S258" s="86">
        <f>S259+S260</f>
        <v>0</v>
      </c>
      <c r="T258" s="86">
        <f>T259+T260</f>
        <v>0</v>
      </c>
      <c r="U258" s="86">
        <f t="shared" ref="U258:W263" si="126">-O258+R258</f>
        <v>0</v>
      </c>
      <c r="V258" s="86">
        <f t="shared" si="126"/>
        <v>0</v>
      </c>
      <c r="W258" s="86">
        <f t="shared" si="126"/>
        <v>0</v>
      </c>
      <c r="X258" s="89">
        <f t="shared" si="117"/>
        <v>0</v>
      </c>
      <c r="Y258" s="89">
        <f t="shared" si="118"/>
        <v>0</v>
      </c>
      <c r="Z258" s="89" t="e">
        <f t="shared" si="119"/>
        <v>#DIV/0!</v>
      </c>
      <c r="AA258" s="89">
        <f t="shared" si="120"/>
        <v>0</v>
      </c>
      <c r="AB258" s="89">
        <f t="shared" si="121"/>
        <v>0</v>
      </c>
      <c r="AC258" s="89" t="e">
        <f t="shared" si="122"/>
        <v>#DIV/0!</v>
      </c>
    </row>
    <row r="259" spans="1:29" s="85" customFormat="1">
      <c r="A259" s="357"/>
      <c r="B259" s="351"/>
      <c r="C259" s="351"/>
      <c r="D259" s="108" t="s">
        <v>475</v>
      </c>
      <c r="E259" s="202" t="s">
        <v>851</v>
      </c>
      <c r="F259" s="52"/>
      <c r="G259" s="52"/>
      <c r="H259" s="52"/>
      <c r="I259" s="86">
        <f t="shared" si="115"/>
        <v>3.24</v>
      </c>
      <c r="J259" s="203">
        <v>3.24</v>
      </c>
      <c r="K259" s="89"/>
      <c r="L259" s="86">
        <f t="shared" si="123"/>
        <v>0</v>
      </c>
      <c r="M259" s="86"/>
      <c r="N259" s="89"/>
      <c r="O259" s="86">
        <f t="shared" si="124"/>
        <v>0</v>
      </c>
      <c r="P259" s="86"/>
      <c r="Q259" s="86"/>
      <c r="R259" s="86">
        <f t="shared" si="125"/>
        <v>0</v>
      </c>
      <c r="S259" s="86"/>
      <c r="T259" s="89"/>
      <c r="U259" s="86">
        <f t="shared" si="126"/>
        <v>0</v>
      </c>
      <c r="V259" s="86">
        <f t="shared" si="126"/>
        <v>0</v>
      </c>
      <c r="W259" s="86">
        <f t="shared" si="126"/>
        <v>0</v>
      </c>
      <c r="X259" s="89">
        <f t="shared" si="117"/>
        <v>0</v>
      </c>
      <c r="Y259" s="89">
        <f t="shared" si="118"/>
        <v>0</v>
      </c>
      <c r="Z259" s="89" t="e">
        <f t="shared" si="119"/>
        <v>#DIV/0!</v>
      </c>
      <c r="AA259" s="89">
        <f t="shared" si="120"/>
        <v>0</v>
      </c>
      <c r="AB259" s="89">
        <f t="shared" si="121"/>
        <v>0</v>
      </c>
      <c r="AC259" s="89" t="e">
        <f t="shared" si="122"/>
        <v>#DIV/0!</v>
      </c>
    </row>
    <row r="260" spans="1:29" s="85" customFormat="1">
      <c r="A260" s="357"/>
      <c r="B260" s="351"/>
      <c r="C260" s="351"/>
      <c r="D260" s="108" t="s">
        <v>476</v>
      </c>
      <c r="E260" s="202" t="s">
        <v>850</v>
      </c>
      <c r="F260" s="52"/>
      <c r="G260" s="52"/>
      <c r="H260" s="52"/>
      <c r="I260" s="86">
        <f t="shared" si="115"/>
        <v>0.76500000000000001</v>
      </c>
      <c r="J260" s="203">
        <v>0.76500000000000001</v>
      </c>
      <c r="K260" s="89"/>
      <c r="L260" s="86">
        <f t="shared" si="123"/>
        <v>0</v>
      </c>
      <c r="M260" s="86"/>
      <c r="N260" s="89"/>
      <c r="O260" s="86">
        <f t="shared" si="124"/>
        <v>0</v>
      </c>
      <c r="P260" s="86"/>
      <c r="Q260" s="86"/>
      <c r="R260" s="86">
        <f t="shared" si="125"/>
        <v>0</v>
      </c>
      <c r="S260" s="86"/>
      <c r="T260" s="89"/>
      <c r="U260" s="86">
        <f t="shared" si="126"/>
        <v>0</v>
      </c>
      <c r="V260" s="86">
        <f t="shared" si="126"/>
        <v>0</v>
      </c>
      <c r="W260" s="86">
        <f t="shared" si="126"/>
        <v>0</v>
      </c>
      <c r="X260" s="89">
        <f t="shared" si="117"/>
        <v>0</v>
      </c>
      <c r="Y260" s="89">
        <f t="shared" si="118"/>
        <v>0</v>
      </c>
      <c r="Z260" s="89" t="e">
        <f t="shared" si="119"/>
        <v>#DIV/0!</v>
      </c>
      <c r="AA260" s="89">
        <f t="shared" si="120"/>
        <v>0</v>
      </c>
      <c r="AB260" s="89">
        <f t="shared" si="121"/>
        <v>0</v>
      </c>
      <c r="AC260" s="89" t="e">
        <f t="shared" si="122"/>
        <v>#DIV/0!</v>
      </c>
    </row>
    <row r="261" spans="1:29" s="85" customFormat="1" ht="16.5">
      <c r="A261" s="358"/>
      <c r="B261" s="351"/>
      <c r="C261" s="351"/>
      <c r="D261" s="108" t="s">
        <v>307</v>
      </c>
      <c r="E261" s="11" t="s">
        <v>849</v>
      </c>
      <c r="F261" s="52"/>
      <c r="G261" s="52"/>
      <c r="H261" s="52"/>
      <c r="I261" s="86">
        <f t="shared" si="115"/>
        <v>1.335</v>
      </c>
      <c r="J261" s="86">
        <f>J262+J263</f>
        <v>1.335</v>
      </c>
      <c r="K261" s="86">
        <f>K262+K263</f>
        <v>0</v>
      </c>
      <c r="L261" s="86">
        <f t="shared" si="123"/>
        <v>0</v>
      </c>
      <c r="M261" s="86">
        <f>M262+M263</f>
        <v>0</v>
      </c>
      <c r="N261" s="86">
        <f>N262+N263</f>
        <v>0</v>
      </c>
      <c r="O261" s="86">
        <f t="shared" si="124"/>
        <v>0</v>
      </c>
      <c r="P261" s="86">
        <f>P262+P263</f>
        <v>0</v>
      </c>
      <c r="Q261" s="86">
        <f>Q262+Q263</f>
        <v>0</v>
      </c>
      <c r="R261" s="86">
        <f t="shared" si="125"/>
        <v>0</v>
      </c>
      <c r="S261" s="86">
        <f>S262+S263</f>
        <v>0</v>
      </c>
      <c r="T261" s="86">
        <f>T262+T263</f>
        <v>0</v>
      </c>
      <c r="U261" s="86">
        <f t="shared" si="126"/>
        <v>0</v>
      </c>
      <c r="V261" s="86">
        <f t="shared" si="126"/>
        <v>0</v>
      </c>
      <c r="W261" s="86">
        <f t="shared" si="126"/>
        <v>0</v>
      </c>
      <c r="X261" s="89">
        <f t="shared" si="117"/>
        <v>0</v>
      </c>
      <c r="Y261" s="89">
        <f t="shared" si="118"/>
        <v>0</v>
      </c>
      <c r="Z261" s="89" t="e">
        <f t="shared" si="119"/>
        <v>#DIV/0!</v>
      </c>
      <c r="AA261" s="89">
        <f t="shared" si="120"/>
        <v>0</v>
      </c>
      <c r="AB261" s="89">
        <f t="shared" si="121"/>
        <v>0</v>
      </c>
      <c r="AC261" s="89" t="e">
        <f t="shared" si="122"/>
        <v>#DIV/0!</v>
      </c>
    </row>
    <row r="262" spans="1:29" s="85" customFormat="1">
      <c r="A262" s="358"/>
      <c r="B262" s="351"/>
      <c r="C262" s="351"/>
      <c r="D262" s="108" t="s">
        <v>318</v>
      </c>
      <c r="E262" s="202" t="s">
        <v>851</v>
      </c>
      <c r="F262" s="52"/>
      <c r="G262" s="52"/>
      <c r="H262" s="52"/>
      <c r="I262" s="86">
        <f t="shared" si="115"/>
        <v>1.08</v>
      </c>
      <c r="J262" s="203">
        <v>1.08</v>
      </c>
      <c r="K262" s="89"/>
      <c r="L262" s="86">
        <f t="shared" si="123"/>
        <v>0</v>
      </c>
      <c r="M262" s="86"/>
      <c r="N262" s="89"/>
      <c r="O262" s="86">
        <f t="shared" si="124"/>
        <v>0</v>
      </c>
      <c r="P262" s="86"/>
      <c r="Q262" s="86"/>
      <c r="R262" s="86">
        <f t="shared" si="125"/>
        <v>0</v>
      </c>
      <c r="S262" s="86"/>
      <c r="T262" s="89"/>
      <c r="U262" s="86">
        <f t="shared" si="126"/>
        <v>0</v>
      </c>
      <c r="V262" s="86">
        <f t="shared" si="126"/>
        <v>0</v>
      </c>
      <c r="W262" s="86">
        <f t="shared" si="126"/>
        <v>0</v>
      </c>
      <c r="X262" s="89">
        <f t="shared" si="117"/>
        <v>0</v>
      </c>
      <c r="Y262" s="89">
        <f t="shared" si="118"/>
        <v>0</v>
      </c>
      <c r="Z262" s="89" t="e">
        <f t="shared" si="119"/>
        <v>#DIV/0!</v>
      </c>
      <c r="AA262" s="89">
        <f t="shared" si="120"/>
        <v>0</v>
      </c>
      <c r="AB262" s="89">
        <f t="shared" si="121"/>
        <v>0</v>
      </c>
      <c r="AC262" s="89" t="e">
        <f t="shared" si="122"/>
        <v>#DIV/0!</v>
      </c>
    </row>
    <row r="263" spans="1:29" s="85" customFormat="1">
      <c r="A263" s="358"/>
      <c r="B263" s="351"/>
      <c r="C263" s="351"/>
      <c r="D263" s="108" t="s">
        <v>319</v>
      </c>
      <c r="E263" s="202" t="s">
        <v>850</v>
      </c>
      <c r="F263" s="52"/>
      <c r="G263" s="52"/>
      <c r="H263" s="52"/>
      <c r="I263" s="86">
        <f t="shared" si="115"/>
        <v>0.255</v>
      </c>
      <c r="J263" s="203">
        <v>0.255</v>
      </c>
      <c r="K263" s="89"/>
      <c r="L263" s="86">
        <f t="shared" si="123"/>
        <v>0</v>
      </c>
      <c r="M263" s="86"/>
      <c r="N263" s="89"/>
      <c r="O263" s="86">
        <f t="shared" si="124"/>
        <v>0</v>
      </c>
      <c r="P263" s="86"/>
      <c r="Q263" s="86"/>
      <c r="R263" s="86">
        <f t="shared" si="125"/>
        <v>0</v>
      </c>
      <c r="S263" s="86"/>
      <c r="T263" s="89"/>
      <c r="U263" s="86">
        <f t="shared" si="126"/>
        <v>0</v>
      </c>
      <c r="V263" s="86">
        <f t="shared" si="126"/>
        <v>0</v>
      </c>
      <c r="W263" s="86">
        <f t="shared" si="126"/>
        <v>0</v>
      </c>
      <c r="X263" s="89">
        <f t="shared" si="117"/>
        <v>0</v>
      </c>
      <c r="Y263" s="89">
        <f t="shared" si="118"/>
        <v>0</v>
      </c>
      <c r="Z263" s="89" t="e">
        <f t="shared" si="119"/>
        <v>#DIV/0!</v>
      </c>
      <c r="AA263" s="89">
        <f t="shared" si="120"/>
        <v>0</v>
      </c>
      <c r="AB263" s="89">
        <f t="shared" si="121"/>
        <v>0</v>
      </c>
      <c r="AC263" s="89" t="e">
        <f t="shared" si="122"/>
        <v>#DIV/0!</v>
      </c>
    </row>
    <row r="264" spans="1:29" s="136" customFormat="1" ht="10.5" thickBot="1">
      <c r="A264" s="359"/>
      <c r="B264" s="351"/>
      <c r="C264" s="351"/>
      <c r="D264" s="350" t="s">
        <v>298</v>
      </c>
      <c r="E264" s="350"/>
      <c r="F264" s="350"/>
      <c r="G264" s="350"/>
      <c r="H264" s="350"/>
      <c r="I264" s="173">
        <f>I256+I258+I261</f>
        <v>68.438999999999993</v>
      </c>
      <c r="J264" s="173">
        <f>J256+J258+J261</f>
        <v>68.438999999999993</v>
      </c>
      <c r="K264" s="173">
        <f>K256+K258+K261</f>
        <v>0</v>
      </c>
      <c r="L264" s="173">
        <f>SUM(L256:L263)</f>
        <v>0</v>
      </c>
      <c r="M264" s="173">
        <f>M256+M258+M261</f>
        <v>0</v>
      </c>
      <c r="N264" s="173">
        <f>N256+N258+N261</f>
        <v>0</v>
      </c>
      <c r="O264" s="173">
        <f>SUM(O256:O263)</f>
        <v>0</v>
      </c>
      <c r="P264" s="173">
        <f>SUM(P256:P263)</f>
        <v>0</v>
      </c>
      <c r="Q264" s="173">
        <f>SUM(Q256:Q263)</f>
        <v>0</v>
      </c>
      <c r="R264" s="173">
        <f>SUM(R256:R263)</f>
        <v>0</v>
      </c>
      <c r="S264" s="173">
        <f>S256+S258+S261</f>
        <v>0</v>
      </c>
      <c r="T264" s="173">
        <f>T256+T258+T261</f>
        <v>0</v>
      </c>
      <c r="U264" s="173">
        <f>-O264+R264</f>
        <v>0</v>
      </c>
      <c r="V264" s="173">
        <f>-P264+S264</f>
        <v>0</v>
      </c>
      <c r="W264" s="173">
        <f>-Q264+T264</f>
        <v>0</v>
      </c>
      <c r="X264" s="179">
        <f t="shared" si="117"/>
        <v>0</v>
      </c>
      <c r="Y264" s="179">
        <f t="shared" si="118"/>
        <v>0</v>
      </c>
      <c r="Z264" s="179" t="e">
        <f t="shared" si="119"/>
        <v>#DIV/0!</v>
      </c>
      <c r="AA264" s="179">
        <f t="shared" si="120"/>
        <v>0</v>
      </c>
      <c r="AB264" s="179">
        <f t="shared" si="121"/>
        <v>0</v>
      </c>
      <c r="AC264" s="179" t="e">
        <f t="shared" si="122"/>
        <v>#DIV/0!</v>
      </c>
    </row>
    <row r="265" spans="1:29" s="176" customFormat="1" ht="10.5" thickBot="1">
      <c r="A265" s="174"/>
      <c r="B265" s="175" t="s">
        <v>921</v>
      </c>
      <c r="C265" s="182"/>
      <c r="D265" s="350" t="s">
        <v>338</v>
      </c>
      <c r="E265" s="350"/>
      <c r="F265" s="350"/>
      <c r="G265" s="350"/>
      <c r="H265" s="350"/>
      <c r="I265" s="173">
        <f>I264+I234+I222+I179+I153+I139+I115+I111+I103+I73+I61+I53+I43+I39+I177+I220+I232</f>
        <v>347226.36399999994</v>
      </c>
      <c r="J265" s="173">
        <f>J264+J234+J222+J179+J153+J139+J115+J111+J103+J73+J61+J53+J43+J39+J177+J220+J232</f>
        <v>40464.344000000005</v>
      </c>
      <c r="K265" s="173">
        <f>K264+K234+K222+K179+K153+K139+K115+K111+K103+K73+K61+K53+K43+K39+K177+K220+K232</f>
        <v>306762.01999999996</v>
      </c>
      <c r="L265" s="173">
        <f>L39+L43+L139+L53+L73+L232+L61+L103+L111+L115+L153+L222+L179+L220+L177</f>
        <v>2547.5736500000003</v>
      </c>
      <c r="M265" s="173">
        <f>M39+M43+M139+M53+M73+M232+M61+M103+M111+M115+M153+M222+M179+M220+M177</f>
        <v>2547.5736500000003</v>
      </c>
      <c r="N265" s="173">
        <f>N39+N43+N139+N53+N73+N232+N61+N103+N111+N115+N153+N222+N179+N220+N177</f>
        <v>0</v>
      </c>
      <c r="O265" s="173">
        <f t="shared" ref="O265:W265" si="127">O264+O234+O222+O179+O153+O139+O115+O111+O103+O73+O61+O53+O43+O39+O177+O220</f>
        <v>570.71272999999997</v>
      </c>
      <c r="P265" s="173">
        <f t="shared" si="127"/>
        <v>570.71272999999997</v>
      </c>
      <c r="Q265" s="173">
        <f t="shared" si="127"/>
        <v>0</v>
      </c>
      <c r="R265" s="173">
        <f t="shared" si="127"/>
        <v>807.24996999999996</v>
      </c>
      <c r="S265" s="173">
        <f t="shared" si="127"/>
        <v>715.64996999999994</v>
      </c>
      <c r="T265" s="173">
        <f t="shared" si="127"/>
        <v>0</v>
      </c>
      <c r="U265" s="173">
        <f t="shared" si="127"/>
        <v>236.53724000000003</v>
      </c>
      <c r="V265" s="173">
        <f t="shared" si="127"/>
        <v>144.93724000000003</v>
      </c>
      <c r="W265" s="173">
        <f t="shared" si="127"/>
        <v>0</v>
      </c>
      <c r="X265" s="179">
        <f t="shared" si="117"/>
        <v>0.16436330566189383</v>
      </c>
      <c r="Y265" s="179">
        <f t="shared" si="118"/>
        <v>1.410408951643946</v>
      </c>
      <c r="Z265" s="179">
        <f t="shared" si="119"/>
        <v>0</v>
      </c>
      <c r="AA265" s="179">
        <f t="shared" si="120"/>
        <v>0.23248521820192206</v>
      </c>
      <c r="AB265" s="179">
        <f t="shared" si="121"/>
        <v>1.7685940244082539</v>
      </c>
      <c r="AC265" s="179">
        <f t="shared" si="122"/>
        <v>0</v>
      </c>
    </row>
    <row r="266" spans="1:29">
      <c r="B266" s="355" t="s">
        <v>334</v>
      </c>
      <c r="C266" s="355"/>
      <c r="D266" s="355"/>
      <c r="E266" s="355"/>
      <c r="F266" s="355"/>
      <c r="G266" s="355"/>
      <c r="H266" s="355"/>
      <c r="I266" s="355"/>
      <c r="J266" s="355"/>
      <c r="K266" s="355"/>
      <c r="L266" s="355"/>
      <c r="M266" s="355"/>
      <c r="N266" s="355"/>
      <c r="O266" s="355"/>
      <c r="P266" s="355"/>
      <c r="Q266" s="355"/>
      <c r="R266" s="355"/>
      <c r="S266" s="355"/>
      <c r="T266" s="355"/>
      <c r="U266" s="355"/>
      <c r="V266" s="355"/>
      <c r="W266" s="355"/>
      <c r="X266" s="355"/>
      <c r="Y266" s="355"/>
      <c r="Z266" s="355"/>
      <c r="AA266" s="355"/>
      <c r="AB266" s="355"/>
      <c r="AC266" s="355"/>
    </row>
    <row r="267" spans="1:29">
      <c r="A267" s="120"/>
      <c r="B267" s="111">
        <v>1</v>
      </c>
      <c r="C267" s="10" t="s">
        <v>335</v>
      </c>
      <c r="D267" s="183">
        <v>3</v>
      </c>
      <c r="E267" s="183"/>
      <c r="F267" s="11"/>
      <c r="G267" s="52"/>
      <c r="H267" s="52"/>
      <c r="I267" s="86">
        <f>I43+I53+I61</f>
        <v>34481.283000000003</v>
      </c>
      <c r="J267" s="86">
        <f t="shared" ref="J267:T267" si="128">J43+J53+J61</f>
        <v>14618.683000000001</v>
      </c>
      <c r="K267" s="86">
        <f t="shared" si="128"/>
        <v>19862.599999999999</v>
      </c>
      <c r="L267" s="86">
        <f t="shared" si="128"/>
        <v>2129.7736500000001</v>
      </c>
      <c r="M267" s="86">
        <f t="shared" si="128"/>
        <v>2129.7736500000001</v>
      </c>
      <c r="N267" s="86">
        <f t="shared" si="128"/>
        <v>0</v>
      </c>
      <c r="O267" s="86">
        <f t="shared" si="128"/>
        <v>8.6999999999999993</v>
      </c>
      <c r="P267" s="86">
        <f t="shared" si="128"/>
        <v>8.6999999999999993</v>
      </c>
      <c r="Q267" s="86">
        <f t="shared" si="128"/>
        <v>0</v>
      </c>
      <c r="R267" s="86">
        <f t="shared" si="128"/>
        <v>0</v>
      </c>
      <c r="S267" s="86">
        <f t="shared" si="128"/>
        <v>0</v>
      </c>
      <c r="T267" s="86">
        <f t="shared" si="128"/>
        <v>0</v>
      </c>
      <c r="U267" s="86">
        <f t="shared" ref="U267:W271" si="129">-O267+R267</f>
        <v>-8.6999999999999993</v>
      </c>
      <c r="V267" s="86">
        <f t="shared" si="129"/>
        <v>-8.6999999999999993</v>
      </c>
      <c r="W267" s="86">
        <f t="shared" si="129"/>
        <v>0</v>
      </c>
      <c r="X267" s="89">
        <f>O267/I267*100</f>
        <v>2.5231079713594177E-2</v>
      </c>
      <c r="Y267" s="89">
        <f>P267/J267*100</f>
        <v>5.9512884984235577E-2</v>
      </c>
      <c r="Z267" s="89">
        <f>Q267/K267*100</f>
        <v>0</v>
      </c>
      <c r="AA267" s="89">
        <f>R267/I267*100</f>
        <v>0</v>
      </c>
      <c r="AB267" s="89">
        <f>S267/J267*100</f>
        <v>0</v>
      </c>
      <c r="AC267" s="90">
        <f>T267/K267*100</f>
        <v>0</v>
      </c>
    </row>
    <row r="268" spans="1:29">
      <c r="A268" s="120"/>
      <c r="B268" s="111">
        <v>2</v>
      </c>
      <c r="C268" s="10" t="s">
        <v>336</v>
      </c>
      <c r="D268" s="183">
        <v>9</v>
      </c>
      <c r="E268" s="183"/>
      <c r="F268" s="11"/>
      <c r="G268" s="52"/>
      <c r="H268" s="52"/>
      <c r="I268" s="86">
        <f t="shared" ref="I268:T268" si="130">I103+I111+I115+I153+I177+I179+I220+I222+I232</f>
        <v>16905.601999999999</v>
      </c>
      <c r="J268" s="86">
        <f t="shared" si="130"/>
        <v>16905.601999999999</v>
      </c>
      <c r="K268" s="86">
        <f t="shared" si="130"/>
        <v>0</v>
      </c>
      <c r="L268" s="86">
        <f t="shared" si="130"/>
        <v>0</v>
      </c>
      <c r="M268" s="86">
        <f t="shared" si="130"/>
        <v>0</v>
      </c>
      <c r="N268" s="86">
        <f t="shared" si="130"/>
        <v>0</v>
      </c>
      <c r="O268" s="86">
        <f t="shared" si="130"/>
        <v>22</v>
      </c>
      <c r="P268" s="86">
        <f t="shared" si="130"/>
        <v>22</v>
      </c>
      <c r="Q268" s="86">
        <f t="shared" si="130"/>
        <v>0</v>
      </c>
      <c r="R268" s="86">
        <f t="shared" si="130"/>
        <v>107.6</v>
      </c>
      <c r="S268" s="86">
        <f t="shared" si="130"/>
        <v>16</v>
      </c>
      <c r="T268" s="86">
        <f t="shared" si="130"/>
        <v>0</v>
      </c>
      <c r="U268" s="86">
        <f t="shared" si="129"/>
        <v>85.6</v>
      </c>
      <c r="V268" s="86">
        <f t="shared" si="129"/>
        <v>-6</v>
      </c>
      <c r="W268" s="86">
        <f t="shared" si="129"/>
        <v>0</v>
      </c>
      <c r="X268" s="89">
        <f t="shared" ref="X268:Y271" si="131">O268/I268*100</f>
        <v>0.13013437794170241</v>
      </c>
      <c r="Y268" s="89">
        <f t="shared" si="131"/>
        <v>0.13013437794170241</v>
      </c>
      <c r="Z268" s="89"/>
      <c r="AA268" s="89">
        <f t="shared" ref="AA268:AB271" si="132">R268/I268*100</f>
        <v>0.63647541211487169</v>
      </c>
      <c r="AB268" s="89">
        <f t="shared" si="132"/>
        <v>9.4643183957601754E-2</v>
      </c>
      <c r="AC268" s="90"/>
    </row>
    <row r="269" spans="1:29">
      <c r="A269" s="120"/>
      <c r="B269" s="111">
        <v>3</v>
      </c>
      <c r="C269" s="10" t="s">
        <v>347</v>
      </c>
      <c r="D269" s="183">
        <v>3</v>
      </c>
      <c r="E269" s="183"/>
      <c r="F269" s="11"/>
      <c r="G269" s="52"/>
      <c r="H269" s="52"/>
      <c r="I269" s="86">
        <f t="shared" ref="I269:T269" si="133">I39</f>
        <v>290018.71999999997</v>
      </c>
      <c r="J269" s="86">
        <f t="shared" si="133"/>
        <v>5501.62</v>
      </c>
      <c r="K269" s="86">
        <f t="shared" si="133"/>
        <v>284517.09999999998</v>
      </c>
      <c r="L269" s="86">
        <f t="shared" si="133"/>
        <v>0</v>
      </c>
      <c r="M269" s="86">
        <f t="shared" si="133"/>
        <v>0</v>
      </c>
      <c r="N269" s="86">
        <f t="shared" si="133"/>
        <v>0</v>
      </c>
      <c r="O269" s="86">
        <f t="shared" si="133"/>
        <v>500.01272999999998</v>
      </c>
      <c r="P269" s="86">
        <f t="shared" si="133"/>
        <v>500.01272999999998</v>
      </c>
      <c r="Q269" s="86">
        <f t="shared" si="133"/>
        <v>0</v>
      </c>
      <c r="R269" s="86">
        <f t="shared" si="133"/>
        <v>589</v>
      </c>
      <c r="S269" s="86">
        <f t="shared" si="133"/>
        <v>589</v>
      </c>
      <c r="T269" s="86">
        <f t="shared" si="133"/>
        <v>0</v>
      </c>
      <c r="U269" s="86">
        <f t="shared" si="129"/>
        <v>88.987270000000024</v>
      </c>
      <c r="V269" s="86">
        <f t="shared" si="129"/>
        <v>88.987270000000024</v>
      </c>
      <c r="W269" s="86">
        <f t="shared" si="129"/>
        <v>0</v>
      </c>
      <c r="X269" s="89">
        <f t="shared" si="131"/>
        <v>0.17240705358605818</v>
      </c>
      <c r="Y269" s="89">
        <f t="shared" si="131"/>
        <v>9.088463579818308</v>
      </c>
      <c r="Z269" s="89">
        <f>Q269/K269*100</f>
        <v>0</v>
      </c>
      <c r="AA269" s="89">
        <f t="shared" si="132"/>
        <v>0.20309033844435972</v>
      </c>
      <c r="AB269" s="89">
        <f t="shared" si="132"/>
        <v>10.70593752385661</v>
      </c>
      <c r="AC269" s="90">
        <f>T269/K269*100</f>
        <v>0</v>
      </c>
    </row>
    <row r="270" spans="1:29">
      <c r="A270" s="120"/>
      <c r="B270" s="111">
        <v>4</v>
      </c>
      <c r="C270" s="10" t="s">
        <v>376</v>
      </c>
      <c r="D270" s="183">
        <v>1</v>
      </c>
      <c r="E270" s="183"/>
      <c r="F270" s="11"/>
      <c r="G270" s="52"/>
      <c r="H270" s="52"/>
      <c r="I270" s="86">
        <f>I139</f>
        <v>460</v>
      </c>
      <c r="J270" s="86">
        <f t="shared" ref="J270:T270" si="134">J139</f>
        <v>460</v>
      </c>
      <c r="K270" s="86">
        <f t="shared" si="134"/>
        <v>0</v>
      </c>
      <c r="L270" s="86">
        <f t="shared" si="134"/>
        <v>0</v>
      </c>
      <c r="M270" s="86">
        <f t="shared" si="134"/>
        <v>0</v>
      </c>
      <c r="N270" s="86">
        <f t="shared" si="134"/>
        <v>0</v>
      </c>
      <c r="O270" s="86">
        <f t="shared" si="134"/>
        <v>0</v>
      </c>
      <c r="P270" s="86">
        <f t="shared" si="134"/>
        <v>0</v>
      </c>
      <c r="Q270" s="86">
        <f t="shared" si="134"/>
        <v>0</v>
      </c>
      <c r="R270" s="86">
        <f t="shared" si="134"/>
        <v>0.68</v>
      </c>
      <c r="S270" s="86">
        <f t="shared" si="134"/>
        <v>0.68</v>
      </c>
      <c r="T270" s="86">
        <f t="shared" si="134"/>
        <v>0</v>
      </c>
      <c r="U270" s="86">
        <f t="shared" si="129"/>
        <v>0.68</v>
      </c>
      <c r="V270" s="86">
        <f t="shared" si="129"/>
        <v>0.68</v>
      </c>
      <c r="W270" s="86">
        <f t="shared" si="129"/>
        <v>0</v>
      </c>
      <c r="X270" s="89">
        <f t="shared" si="131"/>
        <v>0</v>
      </c>
      <c r="Y270" s="89">
        <f t="shared" si="131"/>
        <v>0</v>
      </c>
      <c r="Z270" s="89"/>
      <c r="AA270" s="89">
        <f t="shared" si="132"/>
        <v>0.14782608695652175</v>
      </c>
      <c r="AB270" s="89">
        <f t="shared" si="132"/>
        <v>0.14782608695652175</v>
      </c>
      <c r="AC270" s="90"/>
    </row>
    <row r="271" spans="1:29">
      <c r="A271" s="120"/>
      <c r="B271" s="111">
        <v>5</v>
      </c>
      <c r="C271" s="10" t="s">
        <v>337</v>
      </c>
      <c r="D271" s="183">
        <v>1</v>
      </c>
      <c r="E271" s="183"/>
      <c r="F271" s="11"/>
      <c r="G271" s="52"/>
      <c r="H271" s="52"/>
      <c r="I271" s="86">
        <f>I73</f>
        <v>4967.32</v>
      </c>
      <c r="J271" s="86">
        <f t="shared" ref="J271:T271" si="135">J73</f>
        <v>2585</v>
      </c>
      <c r="K271" s="86">
        <f t="shared" si="135"/>
        <v>2382.3200000000002</v>
      </c>
      <c r="L271" s="86">
        <f t="shared" si="135"/>
        <v>417.8</v>
      </c>
      <c r="M271" s="86">
        <f t="shared" si="135"/>
        <v>417.8</v>
      </c>
      <c r="N271" s="86">
        <f t="shared" si="135"/>
        <v>0</v>
      </c>
      <c r="O271" s="86">
        <f t="shared" si="135"/>
        <v>40</v>
      </c>
      <c r="P271" s="86">
        <f t="shared" si="135"/>
        <v>40</v>
      </c>
      <c r="Q271" s="86">
        <f t="shared" si="135"/>
        <v>0</v>
      </c>
      <c r="R271" s="86">
        <f t="shared" si="135"/>
        <v>109.96996999999999</v>
      </c>
      <c r="S271" s="86">
        <f t="shared" si="135"/>
        <v>109.96996999999999</v>
      </c>
      <c r="T271" s="86">
        <f t="shared" si="135"/>
        <v>0</v>
      </c>
      <c r="U271" s="86">
        <f t="shared" si="129"/>
        <v>69.969969999999989</v>
      </c>
      <c r="V271" s="86">
        <f t="shared" si="129"/>
        <v>69.969969999999989</v>
      </c>
      <c r="W271" s="86">
        <f t="shared" si="129"/>
        <v>0</v>
      </c>
      <c r="X271" s="89">
        <f t="shared" si="131"/>
        <v>0.80526320027701059</v>
      </c>
      <c r="Y271" s="89">
        <f t="shared" si="131"/>
        <v>1.5473887814313347</v>
      </c>
      <c r="Z271" s="89">
        <f>Q271/K271*100</f>
        <v>0</v>
      </c>
      <c r="AA271" s="89">
        <f t="shared" si="132"/>
        <v>2.213869249414171</v>
      </c>
      <c r="AB271" s="89">
        <f t="shared" si="132"/>
        <v>4.2541574468085104</v>
      </c>
      <c r="AC271" s="90">
        <f>T271/K271*100</f>
        <v>0</v>
      </c>
    </row>
    <row r="272" spans="1:29">
      <c r="A272" s="120"/>
      <c r="B272" s="111">
        <v>6</v>
      </c>
      <c r="C272" s="10" t="s">
        <v>488</v>
      </c>
      <c r="D272" s="183">
        <v>1</v>
      </c>
      <c r="E272" s="183"/>
      <c r="F272" s="11"/>
      <c r="G272" s="52"/>
      <c r="H272" s="52"/>
      <c r="I272" s="86"/>
      <c r="J272" s="86"/>
      <c r="K272" s="86"/>
      <c r="L272" s="86"/>
      <c r="M272" s="86"/>
      <c r="N272" s="86"/>
      <c r="O272" s="86"/>
      <c r="P272" s="86"/>
      <c r="Q272" s="86"/>
      <c r="R272" s="86"/>
      <c r="S272" s="86"/>
      <c r="T272" s="86"/>
      <c r="U272" s="86"/>
      <c r="V272" s="86"/>
      <c r="W272" s="86"/>
      <c r="X272" s="89"/>
      <c r="Y272" s="89"/>
      <c r="Z272" s="89"/>
      <c r="AA272" s="89"/>
      <c r="AB272" s="89"/>
      <c r="AC272" s="90"/>
    </row>
    <row r="273" spans="1:29" ht="9.75">
      <c r="B273" s="176" t="s">
        <v>922</v>
      </c>
    </row>
    <row r="274" spans="1:29" ht="49.5" customHeight="1">
      <c r="A274" s="120"/>
      <c r="B274" s="111">
        <v>1</v>
      </c>
      <c r="C274" s="10" t="s">
        <v>923</v>
      </c>
      <c r="D274" s="183"/>
      <c r="E274" s="183" t="s">
        <v>927</v>
      </c>
      <c r="F274" s="11"/>
      <c r="G274" s="52"/>
      <c r="H274" s="52"/>
      <c r="I274" s="86">
        <f>SUM(J274:K274)</f>
        <v>75.963800000000006</v>
      </c>
      <c r="J274" s="86">
        <v>75.963800000000006</v>
      </c>
      <c r="K274" s="86"/>
      <c r="L274" s="86"/>
      <c r="M274" s="86"/>
      <c r="N274" s="86"/>
      <c r="O274" s="86">
        <f>SUM(P274:Q274)</f>
        <v>75.963800000000006</v>
      </c>
      <c r="P274" s="86">
        <f>J274</f>
        <v>75.963800000000006</v>
      </c>
      <c r="Q274" s="86"/>
      <c r="R274" s="86">
        <f>SUM(S274:T274)</f>
        <v>0</v>
      </c>
      <c r="S274" s="86"/>
      <c r="T274" s="86"/>
      <c r="U274" s="86">
        <v>0</v>
      </c>
      <c r="V274" s="86">
        <v>0</v>
      </c>
      <c r="W274" s="86">
        <f>-Q274+T274</f>
        <v>0</v>
      </c>
      <c r="X274" s="89">
        <f>O274/I274*100</f>
        <v>100</v>
      </c>
      <c r="Y274" s="89">
        <f>P274/J274*100</f>
        <v>100</v>
      </c>
      <c r="Z274" s="89"/>
      <c r="AA274" s="89">
        <f>R274/I274*100</f>
        <v>0</v>
      </c>
      <c r="AB274" s="89">
        <f>S274/J274*100</f>
        <v>0</v>
      </c>
      <c r="AC274" s="89"/>
    </row>
    <row r="275" spans="1:29" ht="9.75">
      <c r="B275" s="176" t="s">
        <v>924</v>
      </c>
    </row>
    <row r="276" spans="1:29" ht="33">
      <c r="A276" s="120"/>
      <c r="B276" s="111">
        <v>1</v>
      </c>
      <c r="C276" s="10" t="s">
        <v>572</v>
      </c>
      <c r="D276" s="183"/>
      <c r="E276" s="183" t="s">
        <v>928</v>
      </c>
      <c r="F276" s="11"/>
      <c r="G276" s="52"/>
      <c r="H276" s="52"/>
      <c r="I276" s="86">
        <f>SUM(J276:K276)</f>
        <v>0</v>
      </c>
      <c r="J276" s="86"/>
      <c r="K276" s="86"/>
      <c r="L276" s="86"/>
      <c r="M276" s="86"/>
      <c r="N276" s="86"/>
      <c r="O276" s="86">
        <f>SUM(P276:Q276)</f>
        <v>0</v>
      </c>
      <c r="P276" s="86"/>
      <c r="Q276" s="86"/>
      <c r="R276" s="86">
        <f>SUM(S276:T276)</f>
        <v>90</v>
      </c>
      <c r="S276" s="86">
        <v>90</v>
      </c>
      <c r="T276" s="86"/>
      <c r="U276" s="86">
        <v>0</v>
      </c>
      <c r="V276" s="86">
        <v>0</v>
      </c>
      <c r="W276" s="86">
        <f>-Q276+T276</f>
        <v>0</v>
      </c>
      <c r="X276" s="89" t="e">
        <f t="shared" ref="X276:Z278" si="136">O276/I276*100</f>
        <v>#DIV/0!</v>
      </c>
      <c r="Y276" s="89" t="e">
        <f t="shared" si="136"/>
        <v>#DIV/0!</v>
      </c>
      <c r="Z276" s="89" t="e">
        <f t="shared" si="136"/>
        <v>#DIV/0!</v>
      </c>
      <c r="AA276" s="89" t="e">
        <f t="shared" ref="AA276:AC278" si="137">R276/I276*100</f>
        <v>#DIV/0!</v>
      </c>
      <c r="AB276" s="89" t="e">
        <f t="shared" si="137"/>
        <v>#DIV/0!</v>
      </c>
      <c r="AC276" s="89" t="e">
        <f t="shared" si="137"/>
        <v>#DIV/0!</v>
      </c>
    </row>
    <row r="277" spans="1:29" ht="33.75" thickBot="1">
      <c r="A277" s="120"/>
      <c r="B277" s="111">
        <v>2</v>
      </c>
      <c r="C277" s="10" t="s">
        <v>277</v>
      </c>
      <c r="D277" s="183"/>
      <c r="E277" s="183" t="s">
        <v>929</v>
      </c>
      <c r="F277" s="11"/>
      <c r="G277" s="52"/>
      <c r="H277" s="52"/>
      <c r="I277" s="86">
        <f>SUM(J277:K277)</f>
        <v>0</v>
      </c>
      <c r="J277" s="86"/>
      <c r="K277" s="86"/>
      <c r="L277" s="86"/>
      <c r="M277" s="86"/>
      <c r="N277" s="86"/>
      <c r="O277" s="86">
        <f>SUM(P277:Q277)</f>
        <v>0</v>
      </c>
      <c r="P277" s="86"/>
      <c r="Q277" s="86"/>
      <c r="R277" s="86">
        <f>SUM(S277:T277)</f>
        <v>19.8</v>
      </c>
      <c r="S277" s="86">
        <v>19.8</v>
      </c>
      <c r="T277" s="86"/>
      <c r="U277" s="86">
        <v>0</v>
      </c>
      <c r="V277" s="86">
        <v>0</v>
      </c>
      <c r="W277" s="86">
        <f>-Q277+T277</f>
        <v>0</v>
      </c>
      <c r="X277" s="89" t="e">
        <f t="shared" si="136"/>
        <v>#DIV/0!</v>
      </c>
      <c r="Y277" s="89" t="e">
        <f t="shared" si="136"/>
        <v>#DIV/0!</v>
      </c>
      <c r="Z277" s="89" t="e">
        <f t="shared" si="136"/>
        <v>#DIV/0!</v>
      </c>
      <c r="AA277" s="89" t="e">
        <f t="shared" si="137"/>
        <v>#DIV/0!</v>
      </c>
      <c r="AB277" s="89" t="e">
        <f t="shared" si="137"/>
        <v>#DIV/0!</v>
      </c>
      <c r="AC277" s="89" t="e">
        <f t="shared" si="137"/>
        <v>#DIV/0!</v>
      </c>
    </row>
    <row r="278" spans="1:29" s="176" customFormat="1" ht="10.5" thickBot="1">
      <c r="A278" s="174"/>
      <c r="B278" s="175" t="s">
        <v>930</v>
      </c>
      <c r="C278" s="182"/>
      <c r="D278" s="350" t="s">
        <v>338</v>
      </c>
      <c r="E278" s="350"/>
      <c r="F278" s="350"/>
      <c r="G278" s="350"/>
      <c r="H278" s="350"/>
      <c r="I278" s="173">
        <f t="shared" ref="I278:W278" si="138">I265+I274+I276+I277</f>
        <v>347302.32779999997</v>
      </c>
      <c r="J278" s="173">
        <f t="shared" si="138"/>
        <v>40540.307800000002</v>
      </c>
      <c r="K278" s="173">
        <f t="shared" si="138"/>
        <v>306762.01999999996</v>
      </c>
      <c r="L278" s="173">
        <f t="shared" si="138"/>
        <v>2547.5736500000003</v>
      </c>
      <c r="M278" s="173">
        <f t="shared" si="138"/>
        <v>2547.5736500000003</v>
      </c>
      <c r="N278" s="173">
        <f t="shared" si="138"/>
        <v>0</v>
      </c>
      <c r="O278" s="173">
        <f t="shared" si="138"/>
        <v>646.67652999999996</v>
      </c>
      <c r="P278" s="173">
        <f t="shared" si="138"/>
        <v>646.67652999999996</v>
      </c>
      <c r="Q278" s="173">
        <f t="shared" si="138"/>
        <v>0</v>
      </c>
      <c r="R278" s="173">
        <f t="shared" si="138"/>
        <v>917.04996999999992</v>
      </c>
      <c r="S278" s="173">
        <f t="shared" si="138"/>
        <v>825.44996999999989</v>
      </c>
      <c r="T278" s="173">
        <f t="shared" si="138"/>
        <v>0</v>
      </c>
      <c r="U278" s="173">
        <f t="shared" si="138"/>
        <v>236.53724000000003</v>
      </c>
      <c r="V278" s="173">
        <f t="shared" si="138"/>
        <v>144.93724000000003</v>
      </c>
      <c r="W278" s="173">
        <f t="shared" si="138"/>
        <v>0</v>
      </c>
      <c r="X278" s="179">
        <f t="shared" si="136"/>
        <v>0.18619988357014405</v>
      </c>
      <c r="Y278" s="179">
        <f t="shared" si="136"/>
        <v>1.5951445982854622</v>
      </c>
      <c r="Z278" s="179">
        <f t="shared" si="136"/>
        <v>0</v>
      </c>
      <c r="AA278" s="179">
        <f t="shared" si="137"/>
        <v>0.26404947407323426</v>
      </c>
      <c r="AB278" s="179">
        <f t="shared" si="137"/>
        <v>2.0361216152384514</v>
      </c>
      <c r="AC278" s="179">
        <f t="shared" si="137"/>
        <v>0</v>
      </c>
    </row>
    <row r="282" spans="1:29" s="149" customFormat="1" ht="15.75">
      <c r="B282" s="149" t="s">
        <v>578</v>
      </c>
      <c r="C282" s="192"/>
      <c r="D282" s="193"/>
      <c r="E282" s="192"/>
      <c r="F282" s="194"/>
      <c r="G282" s="195"/>
      <c r="H282" s="195"/>
      <c r="I282" s="196"/>
      <c r="J282" s="196"/>
      <c r="K282" s="197"/>
      <c r="L282" s="198"/>
      <c r="M282" s="198"/>
      <c r="N282" s="199"/>
      <c r="O282" s="198"/>
      <c r="P282" s="198"/>
      <c r="Q282" s="198"/>
      <c r="R282" s="198"/>
      <c r="S282" s="198"/>
      <c r="T282" s="199"/>
      <c r="U282" s="198"/>
      <c r="V282" s="198"/>
      <c r="W282" s="198"/>
      <c r="X282" s="199"/>
      <c r="Y282" s="199"/>
      <c r="Z282" s="199"/>
      <c r="AA282" s="199"/>
      <c r="AB282" s="199"/>
      <c r="AC282" s="200" t="s">
        <v>579</v>
      </c>
    </row>
    <row r="286" spans="1:29">
      <c r="B286" s="57" t="s">
        <v>580</v>
      </c>
    </row>
    <row r="287" spans="1:29">
      <c r="B287" s="57" t="s">
        <v>581</v>
      </c>
    </row>
  </sheetData>
  <autoFilter ref="A3:AC278"/>
  <mergeCells count="110">
    <mergeCell ref="A233:A234"/>
    <mergeCell ref="B233:B234"/>
    <mergeCell ref="C233:C234"/>
    <mergeCell ref="D234:H234"/>
    <mergeCell ref="F202:F211"/>
    <mergeCell ref="F213:F214"/>
    <mergeCell ref="D219:H219"/>
    <mergeCell ref="B223:B232"/>
    <mergeCell ref="D220:H220"/>
    <mergeCell ref="C223:C232"/>
    <mergeCell ref="A223:A232"/>
    <mergeCell ref="A180:A220"/>
    <mergeCell ref="A221:A222"/>
    <mergeCell ref="C221:C222"/>
    <mergeCell ref="D222:H222"/>
    <mergeCell ref="B1:AC1"/>
    <mergeCell ref="B2:B3"/>
    <mergeCell ref="C2:C3"/>
    <mergeCell ref="D2:H2"/>
    <mergeCell ref="I2:K2"/>
    <mergeCell ref="L2:N2"/>
    <mergeCell ref="O2:Q2"/>
    <mergeCell ref="R2:T2"/>
    <mergeCell ref="X2:Z2"/>
    <mergeCell ref="U2:W2"/>
    <mergeCell ref="AA2:AC2"/>
    <mergeCell ref="A2:A3"/>
    <mergeCell ref="A4:A39"/>
    <mergeCell ref="A40:A43"/>
    <mergeCell ref="A44:A53"/>
    <mergeCell ref="D53:H53"/>
    <mergeCell ref="D36:H36"/>
    <mergeCell ref="D37:H37"/>
    <mergeCell ref="D38:H38"/>
    <mergeCell ref="B44:B53"/>
    <mergeCell ref="E50:E52"/>
    <mergeCell ref="B40:B43"/>
    <mergeCell ref="C40:C43"/>
    <mergeCell ref="D43:H43"/>
    <mergeCell ref="B4:B39"/>
    <mergeCell ref="C4:C39"/>
    <mergeCell ref="A54:A61"/>
    <mergeCell ref="D50:D52"/>
    <mergeCell ref="D39:H39"/>
    <mergeCell ref="E44:E49"/>
    <mergeCell ref="D44:D49"/>
    <mergeCell ref="I235:K254"/>
    <mergeCell ref="B221:B222"/>
    <mergeCell ref="A62:A73"/>
    <mergeCell ref="A74:A103"/>
    <mergeCell ref="C44:C53"/>
    <mergeCell ref="E55:E57"/>
    <mergeCell ref="B54:B61"/>
    <mergeCell ref="D59:D60"/>
    <mergeCell ref="E59:E60"/>
    <mergeCell ref="B74:B103"/>
    <mergeCell ref="C74:C103"/>
    <mergeCell ref="C104:C111"/>
    <mergeCell ref="D115:H115"/>
    <mergeCell ref="B116:B139"/>
    <mergeCell ref="C116:C139"/>
    <mergeCell ref="D139:H139"/>
    <mergeCell ref="B62:B73"/>
    <mergeCell ref="C62:C73"/>
    <mergeCell ref="D103:H103"/>
    <mergeCell ref="A256:A264"/>
    <mergeCell ref="B256:B264"/>
    <mergeCell ref="C256:C264"/>
    <mergeCell ref="D264:H264"/>
    <mergeCell ref="D255:H255"/>
    <mergeCell ref="A235:A255"/>
    <mergeCell ref="H235:H254"/>
    <mergeCell ref="A104:A111"/>
    <mergeCell ref="A112:A115"/>
    <mergeCell ref="A116:A139"/>
    <mergeCell ref="A140:A153"/>
    <mergeCell ref="A154:A177"/>
    <mergeCell ref="C235:C255"/>
    <mergeCell ref="B235:B255"/>
    <mergeCell ref="A178:A179"/>
    <mergeCell ref="B112:B115"/>
    <mergeCell ref="B104:B111"/>
    <mergeCell ref="B180:B220"/>
    <mergeCell ref="C180:C220"/>
    <mergeCell ref="B154:B177"/>
    <mergeCell ref="C154:C177"/>
    <mergeCell ref="D177:H177"/>
    <mergeCell ref="D232:H232"/>
    <mergeCell ref="C140:C153"/>
    <mergeCell ref="D278:H278"/>
    <mergeCell ref="D35:H35"/>
    <mergeCell ref="U235:W254"/>
    <mergeCell ref="X235:Z254"/>
    <mergeCell ref="AA235:AC254"/>
    <mergeCell ref="R235:T254"/>
    <mergeCell ref="O235:Q254"/>
    <mergeCell ref="D55:D57"/>
    <mergeCell ref="F198:F200"/>
    <mergeCell ref="D265:H265"/>
    <mergeCell ref="B266:AC266"/>
    <mergeCell ref="D73:H73"/>
    <mergeCell ref="D111:H111"/>
    <mergeCell ref="C112:C115"/>
    <mergeCell ref="C54:C61"/>
    <mergeCell ref="D61:H61"/>
    <mergeCell ref="C178:C179"/>
    <mergeCell ref="D179:H179"/>
    <mergeCell ref="B140:B153"/>
    <mergeCell ref="B178:B179"/>
    <mergeCell ref="D153:H153"/>
  </mergeCells>
  <phoneticPr fontId="1" type="noConversion"/>
  <pageMargins left="0.11811023622047245" right="0.11811023622047245" top="0.9055118110236221" bottom="0.11811023622047245" header="0.19685039370078741" footer="0"/>
  <pageSetup paperSize="9" scale="105" orientation="landscape" errors="blank" verticalDpi="0" r:id="rId1"/>
  <headerFooter alignWithMargins="0">
    <oddHeader>&amp;C&amp;8&amp;P</oddHeader>
  </headerFooter>
</worksheet>
</file>

<file path=xl/worksheets/sheet2.xml><?xml version="1.0" encoding="utf-8"?>
<worksheet xmlns="http://schemas.openxmlformats.org/spreadsheetml/2006/main" xmlns:r="http://schemas.openxmlformats.org/officeDocument/2006/relationships">
  <sheetPr>
    <outlinePr summaryBelow="0"/>
  </sheetPr>
  <dimension ref="A1:AD287"/>
  <sheetViews>
    <sheetView view="pageBreakPreview" zoomScale="136" zoomScaleNormal="130" zoomScaleSheetLayoutView="136" workbookViewId="0">
      <pane xSplit="4" ySplit="3" topLeftCell="E4" activePane="bottomRight" state="frozen"/>
      <selection activeCell="B1" sqref="B1"/>
      <selection pane="topRight" activeCell="E1" sqref="E1"/>
      <selection pane="bottomLeft" activeCell="B5" sqref="B5"/>
      <selection pane="bottomRight" activeCell="J279" sqref="J279"/>
    </sheetView>
  </sheetViews>
  <sheetFormatPr defaultRowHeight="8.25" outlineLevelRow="3" outlineLevelCol="1"/>
  <cols>
    <col min="1" max="1" width="6.5703125" style="57" hidden="1" customWidth="1"/>
    <col min="2" max="2" width="2" style="57" customWidth="1"/>
    <col min="3" max="3" width="8.28515625" style="186" hidden="1" customWidth="1"/>
    <col min="4" max="4" width="4.140625" style="185" bestFit="1" customWidth="1"/>
    <col min="5" max="5" width="25" style="184" customWidth="1"/>
    <col min="6" max="6" width="21.28515625" style="186" customWidth="1"/>
    <col min="7" max="7" width="5.5703125" style="187" customWidth="1"/>
    <col min="8" max="8" width="38.7109375" style="187" hidden="1" customWidth="1"/>
    <col min="9" max="9" width="5.42578125" style="188" customWidth="1"/>
    <col min="10" max="10" width="4.85546875" style="188" customWidth="1"/>
    <col min="11" max="11" width="5.42578125" style="189" customWidth="1"/>
    <col min="12" max="12" width="3.42578125" style="190" hidden="1" customWidth="1" outlineLevel="1"/>
    <col min="13" max="13" width="2.140625" style="190" hidden="1" customWidth="1" outlineLevel="1"/>
    <col min="14" max="14" width="2.140625" style="191" hidden="1" customWidth="1" outlineLevel="1"/>
    <col min="15" max="15" width="4.42578125" style="190" customWidth="1" collapsed="1"/>
    <col min="16" max="16" width="3.7109375" style="190" customWidth="1"/>
    <col min="17" max="17" width="2.7109375" style="190" customWidth="1"/>
    <col min="18" max="19" width="3.5703125" style="190" customWidth="1"/>
    <col min="20" max="20" width="3" style="191" customWidth="1"/>
    <col min="21" max="21" width="3.7109375" style="190" customWidth="1"/>
    <col min="22" max="22" width="3.5703125" style="190" customWidth="1"/>
    <col min="23" max="23" width="3" style="190" customWidth="1"/>
    <col min="24" max="25" width="2.5703125" style="191" customWidth="1"/>
    <col min="26" max="26" width="2.7109375" style="191" customWidth="1"/>
    <col min="27" max="29" width="2.140625" style="191" customWidth="1"/>
    <col min="30" max="30" width="3" style="57" hidden="1" customWidth="1"/>
    <col min="31" max="16384" width="9.140625" style="57"/>
  </cols>
  <sheetData>
    <row r="1" spans="1:30" ht="10.5" thickBot="1">
      <c r="B1" s="369" t="s">
        <v>962</v>
      </c>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row>
    <row r="2" spans="1:30" s="85" customFormat="1" ht="18" customHeight="1">
      <c r="A2" s="360"/>
      <c r="B2" s="367" t="s">
        <v>291</v>
      </c>
      <c r="C2" s="372" t="s">
        <v>289</v>
      </c>
      <c r="D2" s="351" t="s">
        <v>288</v>
      </c>
      <c r="E2" s="351"/>
      <c r="F2" s="351"/>
      <c r="G2" s="351"/>
      <c r="H2" s="351"/>
      <c r="I2" s="352" t="s">
        <v>961</v>
      </c>
      <c r="J2" s="352"/>
      <c r="K2" s="352"/>
      <c r="L2" s="352" t="s">
        <v>346</v>
      </c>
      <c r="M2" s="352"/>
      <c r="N2" s="352"/>
      <c r="O2" s="352" t="s">
        <v>343</v>
      </c>
      <c r="P2" s="352"/>
      <c r="Q2" s="352"/>
      <c r="R2" s="352" t="s">
        <v>344</v>
      </c>
      <c r="S2" s="352"/>
      <c r="T2" s="352"/>
      <c r="U2" s="352" t="s">
        <v>345</v>
      </c>
      <c r="V2" s="352"/>
      <c r="W2" s="352"/>
      <c r="X2" s="370" t="s">
        <v>352</v>
      </c>
      <c r="Y2" s="370"/>
      <c r="Z2" s="370"/>
      <c r="AA2" s="370" t="s">
        <v>353</v>
      </c>
      <c r="AB2" s="370"/>
      <c r="AC2" s="370"/>
    </row>
    <row r="3" spans="1:30" s="85" customFormat="1" ht="25.5" thickBot="1">
      <c r="A3" s="363"/>
      <c r="B3" s="367"/>
      <c r="C3" s="373"/>
      <c r="D3" s="108" t="s">
        <v>291</v>
      </c>
      <c r="E3" s="52" t="s">
        <v>625</v>
      </c>
      <c r="F3" s="52" t="s">
        <v>294</v>
      </c>
      <c r="G3" s="52" t="s">
        <v>296</v>
      </c>
      <c r="H3" s="52" t="s">
        <v>297</v>
      </c>
      <c r="I3" s="177" t="s">
        <v>290</v>
      </c>
      <c r="J3" s="177" t="s">
        <v>354</v>
      </c>
      <c r="K3" s="178" t="s">
        <v>355</v>
      </c>
      <c r="L3" s="177" t="s">
        <v>290</v>
      </c>
      <c r="M3" s="177" t="s">
        <v>354</v>
      </c>
      <c r="N3" s="177" t="s">
        <v>355</v>
      </c>
      <c r="O3" s="177" t="s">
        <v>290</v>
      </c>
      <c r="P3" s="177" t="s">
        <v>354</v>
      </c>
      <c r="Q3" s="177" t="s">
        <v>355</v>
      </c>
      <c r="R3" s="177" t="s">
        <v>290</v>
      </c>
      <c r="S3" s="177" t="s">
        <v>354</v>
      </c>
      <c r="T3" s="177" t="s">
        <v>355</v>
      </c>
      <c r="U3" s="177" t="s">
        <v>290</v>
      </c>
      <c r="V3" s="177" t="s">
        <v>354</v>
      </c>
      <c r="W3" s="177" t="s">
        <v>355</v>
      </c>
      <c r="X3" s="178" t="s">
        <v>290</v>
      </c>
      <c r="Y3" s="177" t="s">
        <v>354</v>
      </c>
      <c r="Z3" s="177" t="s">
        <v>355</v>
      </c>
      <c r="AA3" s="178" t="s">
        <v>290</v>
      </c>
      <c r="AB3" s="177" t="s">
        <v>354</v>
      </c>
      <c r="AC3" s="177" t="s">
        <v>355</v>
      </c>
    </row>
    <row r="4" spans="1:30" s="85" customFormat="1" ht="41.25" outlineLevel="1">
      <c r="A4" s="358" t="s">
        <v>351</v>
      </c>
      <c r="B4" s="351">
        <v>1</v>
      </c>
      <c r="C4" s="382"/>
      <c r="D4" s="108" t="s">
        <v>324</v>
      </c>
      <c r="E4" s="10" t="s">
        <v>607</v>
      </c>
      <c r="F4" s="11"/>
      <c r="G4" s="52" t="s">
        <v>627</v>
      </c>
      <c r="H4" s="52"/>
      <c r="I4" s="86">
        <f>J4+K4</f>
        <v>2487.12</v>
      </c>
      <c r="J4" s="86">
        <f>J5</f>
        <v>2487.12</v>
      </c>
      <c r="K4" s="86">
        <f>K5</f>
        <v>0</v>
      </c>
      <c r="L4" s="86">
        <f>M4+N4</f>
        <v>0</v>
      </c>
      <c r="M4" s="86">
        <f>M5</f>
        <v>0</v>
      </c>
      <c r="N4" s="86">
        <f>N5</f>
        <v>0</v>
      </c>
      <c r="O4" s="86">
        <f>P4+Q4</f>
        <v>360.01272999999998</v>
      </c>
      <c r="P4" s="86">
        <f>P5</f>
        <v>360.01272999999998</v>
      </c>
      <c r="Q4" s="86">
        <f>Q5</f>
        <v>0</v>
      </c>
      <c r="R4" s="86">
        <f>S4+T4</f>
        <v>449</v>
      </c>
      <c r="S4" s="86">
        <f>S5</f>
        <v>449</v>
      </c>
      <c r="T4" s="86">
        <f>T5</f>
        <v>0</v>
      </c>
      <c r="U4" s="86">
        <f>-O4+R4</f>
        <v>88.987270000000024</v>
      </c>
      <c r="V4" s="86">
        <f>-P4+S4</f>
        <v>88.987270000000024</v>
      </c>
      <c r="W4" s="86">
        <f>-Q4+T4</f>
        <v>0</v>
      </c>
      <c r="X4" s="89">
        <f t="shared" ref="X4:Z19" si="0">O4/I4*100</f>
        <v>14.47508483708064</v>
      </c>
      <c r="Y4" s="89">
        <f t="shared" si="0"/>
        <v>14.47508483708064</v>
      </c>
      <c r="Z4" s="89" t="e">
        <f t="shared" si="0"/>
        <v>#DIV/0!</v>
      </c>
      <c r="AA4" s="89">
        <f t="shared" ref="AA4:AC19" si="1">R4/I4*100</f>
        <v>18.05300910289813</v>
      </c>
      <c r="AB4" s="89">
        <f t="shared" si="1"/>
        <v>18.05300910289813</v>
      </c>
      <c r="AC4" s="89" t="e">
        <f t="shared" si="1"/>
        <v>#DIV/0!</v>
      </c>
    </row>
    <row r="5" spans="1:30" s="85" customFormat="1" ht="16.5" outlineLevel="1" collapsed="1">
      <c r="A5" s="358"/>
      <c r="B5" s="351"/>
      <c r="C5" s="382"/>
      <c r="D5" s="108" t="s">
        <v>303</v>
      </c>
      <c r="E5" s="10" t="s">
        <v>608</v>
      </c>
      <c r="F5" s="11"/>
      <c r="G5" s="52"/>
      <c r="H5" s="52"/>
      <c r="I5" s="86">
        <f>J5+K5</f>
        <v>2487.12</v>
      </c>
      <c r="J5" s="86">
        <f>J6+J9+J12+J15+J18+J21+J24</f>
        <v>2487.12</v>
      </c>
      <c r="K5" s="86"/>
      <c r="L5" s="86">
        <f>M5+N5</f>
        <v>0</v>
      </c>
      <c r="M5" s="86">
        <f>M6+M9+M12+M15+M18+M21+M24</f>
        <v>0</v>
      </c>
      <c r="N5" s="86"/>
      <c r="O5" s="86">
        <f>P5+Q5</f>
        <v>360.01272999999998</v>
      </c>
      <c r="P5" s="86">
        <f>P6+P9+P12+P15+P18+P21+P24</f>
        <v>360.01272999999998</v>
      </c>
      <c r="Q5" s="86">
        <f>Q6+Q9+Q12+Q15+Q18+Q21+Q24</f>
        <v>0</v>
      </c>
      <c r="R5" s="86">
        <f>S5+T5</f>
        <v>449</v>
      </c>
      <c r="S5" s="86">
        <f>S6+S9+S12+S15+S18+S21+S24</f>
        <v>449</v>
      </c>
      <c r="T5" s="86">
        <f>T6+T9+T12+T15+T18+T21+T24</f>
        <v>0</v>
      </c>
      <c r="U5" s="86">
        <f t="shared" ref="U5:W31" si="2">-O5+R5</f>
        <v>88.987270000000024</v>
      </c>
      <c r="V5" s="86">
        <f t="shared" si="2"/>
        <v>88.987270000000024</v>
      </c>
      <c r="W5" s="86">
        <f t="shared" si="2"/>
        <v>0</v>
      </c>
      <c r="X5" s="89">
        <f t="shared" si="0"/>
        <v>14.47508483708064</v>
      </c>
      <c r="Y5" s="89">
        <f t="shared" si="0"/>
        <v>14.47508483708064</v>
      </c>
      <c r="Z5" s="89" t="e">
        <f t="shared" si="0"/>
        <v>#DIV/0!</v>
      </c>
      <c r="AA5" s="89">
        <f t="shared" si="1"/>
        <v>18.05300910289813</v>
      </c>
      <c r="AB5" s="89">
        <f t="shared" si="1"/>
        <v>18.05300910289813</v>
      </c>
      <c r="AC5" s="89" t="e">
        <f t="shared" si="1"/>
        <v>#DIV/0!</v>
      </c>
    </row>
    <row r="6" spans="1:30" s="85" customFormat="1" ht="57.75" outlineLevel="1">
      <c r="A6" s="358"/>
      <c r="B6" s="351"/>
      <c r="C6" s="382"/>
      <c r="D6" s="108" t="s">
        <v>614</v>
      </c>
      <c r="E6" s="10" t="s">
        <v>610</v>
      </c>
      <c r="F6" s="11"/>
      <c r="G6" s="52"/>
      <c r="H6" s="52"/>
      <c r="I6" s="86">
        <f>J6+K6</f>
        <v>49</v>
      </c>
      <c r="J6" s="86">
        <f>J7+J8</f>
        <v>49</v>
      </c>
      <c r="K6" s="86">
        <f>K7+K8</f>
        <v>0</v>
      </c>
      <c r="L6" s="86">
        <f>M6+N6</f>
        <v>0</v>
      </c>
      <c r="M6" s="86">
        <f>M7+M8</f>
        <v>0</v>
      </c>
      <c r="N6" s="86">
        <f>N7+N8</f>
        <v>0</v>
      </c>
      <c r="O6" s="86">
        <f>P6+Q6</f>
        <v>13.28</v>
      </c>
      <c r="P6" s="86">
        <f>P7+P8</f>
        <v>13.28</v>
      </c>
      <c r="Q6" s="86">
        <f>Q7+Q8</f>
        <v>0</v>
      </c>
      <c r="R6" s="86">
        <f>S6+T6</f>
        <v>49</v>
      </c>
      <c r="S6" s="86">
        <f>S7+S8</f>
        <v>49</v>
      </c>
      <c r="T6" s="86">
        <f>T7+T8</f>
        <v>0</v>
      </c>
      <c r="U6" s="86">
        <f t="shared" si="2"/>
        <v>35.72</v>
      </c>
      <c r="V6" s="86">
        <f t="shared" si="2"/>
        <v>35.72</v>
      </c>
      <c r="W6" s="86">
        <f t="shared" si="2"/>
        <v>0</v>
      </c>
      <c r="X6" s="89">
        <f t="shared" si="0"/>
        <v>27.102040816326529</v>
      </c>
      <c r="Y6" s="89">
        <f t="shared" si="0"/>
        <v>27.102040816326529</v>
      </c>
      <c r="Z6" s="89" t="e">
        <f t="shared" si="0"/>
        <v>#DIV/0!</v>
      </c>
      <c r="AA6" s="89">
        <f t="shared" si="1"/>
        <v>100</v>
      </c>
      <c r="AB6" s="89">
        <f t="shared" si="1"/>
        <v>100</v>
      </c>
      <c r="AC6" s="89" t="e">
        <f t="shared" si="1"/>
        <v>#DIV/0!</v>
      </c>
    </row>
    <row r="7" spans="1:30" s="85" customFormat="1" outlineLevel="2">
      <c r="A7" s="358"/>
      <c r="B7" s="351"/>
      <c r="C7" s="382"/>
      <c r="D7" s="108"/>
      <c r="E7" s="10" t="s">
        <v>629</v>
      </c>
      <c r="F7" s="11" t="s">
        <v>628</v>
      </c>
      <c r="G7" s="52"/>
      <c r="H7" s="52" t="s">
        <v>513</v>
      </c>
      <c r="I7" s="86">
        <f t="shared" ref="I7:I38" si="3">J7+K7</f>
        <v>24.5</v>
      </c>
      <c r="J7" s="86">
        <v>24.5</v>
      </c>
      <c r="K7" s="86"/>
      <c r="L7" s="86">
        <f t="shared" ref="L7:L34" si="4">M7+N7</f>
        <v>0</v>
      </c>
      <c r="M7" s="86"/>
      <c r="N7" s="89"/>
      <c r="O7" s="86">
        <f t="shared" ref="O7:O34" si="5">P7+Q7</f>
        <v>6.64</v>
      </c>
      <c r="P7" s="86">
        <v>6.64</v>
      </c>
      <c r="Q7" s="86"/>
      <c r="R7" s="86">
        <f t="shared" ref="R7:R34" si="6">S7+T7</f>
        <v>24.5</v>
      </c>
      <c r="S7" s="86">
        <v>24.5</v>
      </c>
      <c r="T7" s="86"/>
      <c r="U7" s="86">
        <f t="shared" si="2"/>
        <v>17.86</v>
      </c>
      <c r="V7" s="86">
        <f t="shared" si="2"/>
        <v>17.86</v>
      </c>
      <c r="W7" s="86">
        <f t="shared" si="2"/>
        <v>0</v>
      </c>
      <c r="X7" s="89">
        <f t="shared" si="0"/>
        <v>27.102040816326529</v>
      </c>
      <c r="Y7" s="89">
        <f t="shared" si="0"/>
        <v>27.102040816326529</v>
      </c>
      <c r="Z7" s="89" t="e">
        <f t="shared" si="0"/>
        <v>#DIV/0!</v>
      </c>
      <c r="AA7" s="89">
        <f t="shared" si="1"/>
        <v>100</v>
      </c>
      <c r="AB7" s="89">
        <f t="shared" si="1"/>
        <v>100</v>
      </c>
      <c r="AC7" s="89" t="e">
        <f t="shared" si="1"/>
        <v>#DIV/0!</v>
      </c>
    </row>
    <row r="8" spans="1:30" s="85" customFormat="1" outlineLevel="2">
      <c r="A8" s="358"/>
      <c r="B8" s="351"/>
      <c r="C8" s="382"/>
      <c r="D8" s="108"/>
      <c r="E8" s="10" t="s">
        <v>630</v>
      </c>
      <c r="F8" s="11" t="s">
        <v>631</v>
      </c>
      <c r="G8" s="52"/>
      <c r="H8" s="52" t="s">
        <v>513</v>
      </c>
      <c r="I8" s="86">
        <f t="shared" si="3"/>
        <v>24.5</v>
      </c>
      <c r="J8" s="86">
        <v>24.5</v>
      </c>
      <c r="K8" s="86"/>
      <c r="L8" s="86">
        <f t="shared" si="4"/>
        <v>0</v>
      </c>
      <c r="M8" s="86"/>
      <c r="N8" s="89"/>
      <c r="O8" s="86">
        <f t="shared" si="5"/>
        <v>6.64</v>
      </c>
      <c r="P8" s="86">
        <v>6.64</v>
      </c>
      <c r="Q8" s="86"/>
      <c r="R8" s="86">
        <f t="shared" si="6"/>
        <v>24.5</v>
      </c>
      <c r="S8" s="86">
        <v>24.5</v>
      </c>
      <c r="T8" s="86"/>
      <c r="U8" s="86">
        <f t="shared" si="2"/>
        <v>17.86</v>
      </c>
      <c r="V8" s="86">
        <f t="shared" si="2"/>
        <v>17.86</v>
      </c>
      <c r="W8" s="86">
        <f t="shared" si="2"/>
        <v>0</v>
      </c>
      <c r="X8" s="89">
        <f t="shared" si="0"/>
        <v>27.102040816326529</v>
      </c>
      <c r="Y8" s="89">
        <f t="shared" si="0"/>
        <v>27.102040816326529</v>
      </c>
      <c r="Z8" s="89" t="e">
        <f t="shared" si="0"/>
        <v>#DIV/0!</v>
      </c>
      <c r="AA8" s="89">
        <f t="shared" si="1"/>
        <v>100</v>
      </c>
      <c r="AB8" s="89">
        <f t="shared" si="1"/>
        <v>100</v>
      </c>
      <c r="AC8" s="89" t="e">
        <f t="shared" si="1"/>
        <v>#DIV/0!</v>
      </c>
    </row>
    <row r="9" spans="1:30" s="85" customFormat="1" ht="24.75" outlineLevel="1">
      <c r="A9" s="358"/>
      <c r="B9" s="351"/>
      <c r="C9" s="382"/>
      <c r="D9" s="108" t="s">
        <v>615</v>
      </c>
      <c r="E9" s="10" t="s">
        <v>611</v>
      </c>
      <c r="F9" s="11"/>
      <c r="G9" s="52"/>
      <c r="H9" s="52"/>
      <c r="I9" s="86">
        <f t="shared" si="3"/>
        <v>55.06</v>
      </c>
      <c r="J9" s="86">
        <f>J10+J11</f>
        <v>55.06</v>
      </c>
      <c r="K9" s="86">
        <f>K10+K11</f>
        <v>0</v>
      </c>
      <c r="L9" s="86">
        <f t="shared" si="4"/>
        <v>0</v>
      </c>
      <c r="M9" s="86">
        <f>M10+M11</f>
        <v>0</v>
      </c>
      <c r="N9" s="86">
        <f>N10+N11</f>
        <v>0</v>
      </c>
      <c r="O9" s="86">
        <f t="shared" si="5"/>
        <v>0</v>
      </c>
      <c r="P9" s="86">
        <f>P10+P11</f>
        <v>0</v>
      </c>
      <c r="Q9" s="86">
        <f>Q10+Q11</f>
        <v>0</v>
      </c>
      <c r="R9" s="86">
        <f t="shared" si="6"/>
        <v>0</v>
      </c>
      <c r="S9" s="86">
        <f>S10+S11</f>
        <v>0</v>
      </c>
      <c r="T9" s="86">
        <f>T10+T11</f>
        <v>0</v>
      </c>
      <c r="U9" s="86">
        <f t="shared" si="2"/>
        <v>0</v>
      </c>
      <c r="V9" s="86">
        <f t="shared" si="2"/>
        <v>0</v>
      </c>
      <c r="W9" s="86">
        <f t="shared" si="2"/>
        <v>0</v>
      </c>
      <c r="X9" s="89">
        <f t="shared" si="0"/>
        <v>0</v>
      </c>
      <c r="Y9" s="89">
        <f t="shared" si="0"/>
        <v>0</v>
      </c>
      <c r="Z9" s="89" t="e">
        <f t="shared" si="0"/>
        <v>#DIV/0!</v>
      </c>
      <c r="AA9" s="89">
        <f t="shared" si="1"/>
        <v>0</v>
      </c>
      <c r="AB9" s="89">
        <f t="shared" si="1"/>
        <v>0</v>
      </c>
      <c r="AC9" s="89" t="e">
        <f t="shared" si="1"/>
        <v>#DIV/0!</v>
      </c>
      <c r="AD9" s="85">
        <v>59.67</v>
      </c>
    </row>
    <row r="10" spans="1:30" s="85" customFormat="1" outlineLevel="2">
      <c r="A10" s="358"/>
      <c r="B10" s="351"/>
      <c r="C10" s="382"/>
      <c r="D10" s="108"/>
      <c r="E10" s="10" t="s">
        <v>629</v>
      </c>
      <c r="F10" s="11" t="s">
        <v>628</v>
      </c>
      <c r="G10" s="52"/>
      <c r="H10" s="52" t="s">
        <v>513</v>
      </c>
      <c r="I10" s="86">
        <f t="shared" si="3"/>
        <v>36.71</v>
      </c>
      <c r="J10" s="86">
        <v>36.71</v>
      </c>
      <c r="K10" s="86"/>
      <c r="L10" s="86">
        <f t="shared" si="4"/>
        <v>0</v>
      </c>
      <c r="M10" s="86"/>
      <c r="N10" s="89"/>
      <c r="O10" s="86">
        <f t="shared" si="5"/>
        <v>0</v>
      </c>
      <c r="P10" s="86"/>
      <c r="Q10" s="86"/>
      <c r="R10" s="86">
        <f t="shared" si="6"/>
        <v>0</v>
      </c>
      <c r="S10" s="86"/>
      <c r="T10" s="86"/>
      <c r="U10" s="86">
        <f t="shared" si="2"/>
        <v>0</v>
      </c>
      <c r="V10" s="86">
        <f t="shared" si="2"/>
        <v>0</v>
      </c>
      <c r="W10" s="86">
        <f t="shared" si="2"/>
        <v>0</v>
      </c>
      <c r="X10" s="89">
        <f t="shared" si="0"/>
        <v>0</v>
      </c>
      <c r="Y10" s="89">
        <f t="shared" si="0"/>
        <v>0</v>
      </c>
      <c r="Z10" s="89" t="e">
        <f t="shared" si="0"/>
        <v>#DIV/0!</v>
      </c>
      <c r="AA10" s="89">
        <f t="shared" si="1"/>
        <v>0</v>
      </c>
      <c r="AB10" s="89">
        <f t="shared" si="1"/>
        <v>0</v>
      </c>
      <c r="AC10" s="89" t="e">
        <f t="shared" si="1"/>
        <v>#DIV/0!</v>
      </c>
    </row>
    <row r="11" spans="1:30" s="85" customFormat="1" outlineLevel="2">
      <c r="A11" s="358"/>
      <c r="B11" s="351"/>
      <c r="C11" s="382"/>
      <c r="D11" s="108"/>
      <c r="E11" s="10" t="s">
        <v>630</v>
      </c>
      <c r="F11" s="11" t="s">
        <v>631</v>
      </c>
      <c r="G11" s="52"/>
      <c r="H11" s="52" t="s">
        <v>513</v>
      </c>
      <c r="I11" s="86">
        <f t="shared" si="3"/>
        <v>18.350000000000001</v>
      </c>
      <c r="J11" s="86">
        <v>18.350000000000001</v>
      </c>
      <c r="K11" s="86"/>
      <c r="L11" s="86">
        <f t="shared" si="4"/>
        <v>0</v>
      </c>
      <c r="M11" s="86"/>
      <c r="N11" s="89"/>
      <c r="O11" s="86">
        <f t="shared" si="5"/>
        <v>0</v>
      </c>
      <c r="P11" s="86"/>
      <c r="Q11" s="86"/>
      <c r="R11" s="86">
        <f t="shared" si="6"/>
        <v>0</v>
      </c>
      <c r="S11" s="86"/>
      <c r="T11" s="86"/>
      <c r="U11" s="86">
        <f t="shared" si="2"/>
        <v>0</v>
      </c>
      <c r="V11" s="86">
        <f t="shared" si="2"/>
        <v>0</v>
      </c>
      <c r="W11" s="86">
        <f t="shared" si="2"/>
        <v>0</v>
      </c>
      <c r="X11" s="89">
        <f t="shared" si="0"/>
        <v>0</v>
      </c>
      <c r="Y11" s="89">
        <f t="shared" si="0"/>
        <v>0</v>
      </c>
      <c r="Z11" s="89" t="e">
        <f t="shared" si="0"/>
        <v>#DIV/0!</v>
      </c>
      <c r="AA11" s="89">
        <f t="shared" si="1"/>
        <v>0</v>
      </c>
      <c r="AB11" s="89">
        <f t="shared" si="1"/>
        <v>0</v>
      </c>
      <c r="AC11" s="89" t="e">
        <f t="shared" si="1"/>
        <v>#DIV/0!</v>
      </c>
    </row>
    <row r="12" spans="1:30" s="85" customFormat="1" ht="24.75" outlineLevel="1">
      <c r="A12" s="358"/>
      <c r="B12" s="351"/>
      <c r="C12" s="382"/>
      <c r="D12" s="108" t="s">
        <v>616</v>
      </c>
      <c r="E12" s="10" t="s">
        <v>612</v>
      </c>
      <c r="F12" s="11"/>
      <c r="G12" s="52"/>
      <c r="H12" s="52"/>
      <c r="I12" s="86">
        <f t="shared" si="3"/>
        <v>28.18</v>
      </c>
      <c r="J12" s="86">
        <f>J13+J14</f>
        <v>28.18</v>
      </c>
      <c r="K12" s="86">
        <f>K13+K14</f>
        <v>0</v>
      </c>
      <c r="L12" s="86">
        <f t="shared" si="4"/>
        <v>0</v>
      </c>
      <c r="M12" s="86">
        <f>M13+M14</f>
        <v>0</v>
      </c>
      <c r="N12" s="86">
        <f>N13+N14</f>
        <v>0</v>
      </c>
      <c r="O12" s="86">
        <f t="shared" si="5"/>
        <v>0</v>
      </c>
      <c r="P12" s="86">
        <f>P13+P14</f>
        <v>0</v>
      </c>
      <c r="Q12" s="86">
        <f>Q13+Q14</f>
        <v>0</v>
      </c>
      <c r="R12" s="86">
        <f t="shared" si="6"/>
        <v>0</v>
      </c>
      <c r="S12" s="86">
        <f>S13+S14</f>
        <v>0</v>
      </c>
      <c r="T12" s="86">
        <f>T13+T14</f>
        <v>0</v>
      </c>
      <c r="U12" s="86">
        <f t="shared" si="2"/>
        <v>0</v>
      </c>
      <c r="V12" s="86">
        <f t="shared" si="2"/>
        <v>0</v>
      </c>
      <c r="W12" s="86">
        <f t="shared" si="2"/>
        <v>0</v>
      </c>
      <c r="X12" s="89">
        <f t="shared" si="0"/>
        <v>0</v>
      </c>
      <c r="Y12" s="89">
        <f t="shared" si="0"/>
        <v>0</v>
      </c>
      <c r="Z12" s="89" t="e">
        <f t="shared" si="0"/>
        <v>#DIV/0!</v>
      </c>
      <c r="AA12" s="89">
        <f t="shared" si="1"/>
        <v>0</v>
      </c>
      <c r="AB12" s="89">
        <f t="shared" si="1"/>
        <v>0</v>
      </c>
      <c r="AC12" s="89" t="e">
        <f t="shared" si="1"/>
        <v>#DIV/0!</v>
      </c>
    </row>
    <row r="13" spans="1:30" s="85" customFormat="1" outlineLevel="2">
      <c r="A13" s="358"/>
      <c r="B13" s="351"/>
      <c r="C13" s="382"/>
      <c r="D13" s="108"/>
      <c r="E13" s="10" t="s">
        <v>629</v>
      </c>
      <c r="F13" s="11" t="s">
        <v>628</v>
      </c>
      <c r="G13" s="52"/>
      <c r="H13" s="52" t="s">
        <v>513</v>
      </c>
      <c r="I13" s="86">
        <f t="shared" si="3"/>
        <v>14.09</v>
      </c>
      <c r="J13" s="86">
        <v>14.09</v>
      </c>
      <c r="K13" s="86"/>
      <c r="L13" s="86">
        <f t="shared" si="4"/>
        <v>0</v>
      </c>
      <c r="M13" s="86"/>
      <c r="N13" s="89"/>
      <c r="O13" s="86">
        <f t="shared" si="5"/>
        <v>0</v>
      </c>
      <c r="P13" s="86"/>
      <c r="Q13" s="86"/>
      <c r="R13" s="86">
        <f t="shared" si="6"/>
        <v>0</v>
      </c>
      <c r="S13" s="86"/>
      <c r="T13" s="86"/>
      <c r="U13" s="86">
        <f t="shared" si="2"/>
        <v>0</v>
      </c>
      <c r="V13" s="86">
        <f t="shared" si="2"/>
        <v>0</v>
      </c>
      <c r="W13" s="86">
        <f t="shared" si="2"/>
        <v>0</v>
      </c>
      <c r="X13" s="89">
        <f t="shared" si="0"/>
        <v>0</v>
      </c>
      <c r="Y13" s="89">
        <f t="shared" si="0"/>
        <v>0</v>
      </c>
      <c r="Z13" s="89" t="e">
        <f t="shared" si="0"/>
        <v>#DIV/0!</v>
      </c>
      <c r="AA13" s="89">
        <f t="shared" si="1"/>
        <v>0</v>
      </c>
      <c r="AB13" s="89">
        <f t="shared" si="1"/>
        <v>0</v>
      </c>
      <c r="AC13" s="89" t="e">
        <f t="shared" si="1"/>
        <v>#DIV/0!</v>
      </c>
    </row>
    <row r="14" spans="1:30" s="85" customFormat="1" outlineLevel="2">
      <c r="A14" s="358"/>
      <c r="B14" s="351"/>
      <c r="C14" s="382"/>
      <c r="D14" s="108"/>
      <c r="E14" s="10" t="s">
        <v>630</v>
      </c>
      <c r="F14" s="11" t="s">
        <v>631</v>
      </c>
      <c r="G14" s="52"/>
      <c r="H14" s="52" t="s">
        <v>513</v>
      </c>
      <c r="I14" s="86">
        <f t="shared" si="3"/>
        <v>14.09</v>
      </c>
      <c r="J14" s="86">
        <v>14.09</v>
      </c>
      <c r="K14" s="86"/>
      <c r="L14" s="86">
        <f t="shared" si="4"/>
        <v>0</v>
      </c>
      <c r="M14" s="86"/>
      <c r="N14" s="89"/>
      <c r="O14" s="86">
        <f t="shared" si="5"/>
        <v>0</v>
      </c>
      <c r="P14" s="86"/>
      <c r="Q14" s="86"/>
      <c r="R14" s="86">
        <f t="shared" si="6"/>
        <v>0</v>
      </c>
      <c r="S14" s="86"/>
      <c r="T14" s="86"/>
      <c r="U14" s="86">
        <f t="shared" si="2"/>
        <v>0</v>
      </c>
      <c r="V14" s="86">
        <f t="shared" si="2"/>
        <v>0</v>
      </c>
      <c r="W14" s="86">
        <f t="shared" si="2"/>
        <v>0</v>
      </c>
      <c r="X14" s="89">
        <f t="shared" si="0"/>
        <v>0</v>
      </c>
      <c r="Y14" s="89">
        <f t="shared" si="0"/>
        <v>0</v>
      </c>
      <c r="Z14" s="89" t="e">
        <f t="shared" si="0"/>
        <v>#DIV/0!</v>
      </c>
      <c r="AA14" s="89">
        <f t="shared" si="1"/>
        <v>0</v>
      </c>
      <c r="AB14" s="89">
        <f t="shared" si="1"/>
        <v>0</v>
      </c>
      <c r="AC14" s="89" t="e">
        <f t="shared" si="1"/>
        <v>#DIV/0!</v>
      </c>
    </row>
    <row r="15" spans="1:30" s="85" customFormat="1" ht="24.75" outlineLevel="1">
      <c r="A15" s="358"/>
      <c r="B15" s="351"/>
      <c r="C15" s="382"/>
      <c r="D15" s="108" t="s">
        <v>617</v>
      </c>
      <c r="E15" s="10" t="s">
        <v>613</v>
      </c>
      <c r="F15" s="11"/>
      <c r="G15" s="52"/>
      <c r="H15" s="52"/>
      <c r="I15" s="86">
        <f t="shared" si="3"/>
        <v>42.38</v>
      </c>
      <c r="J15" s="86">
        <f>J16+J17</f>
        <v>42.38</v>
      </c>
      <c r="K15" s="86">
        <f>K16+K17</f>
        <v>0</v>
      </c>
      <c r="L15" s="86">
        <f t="shared" si="4"/>
        <v>0</v>
      </c>
      <c r="M15" s="86">
        <f>M16+M17</f>
        <v>0</v>
      </c>
      <c r="N15" s="86">
        <f>N16+N17</f>
        <v>0</v>
      </c>
      <c r="O15" s="86">
        <f t="shared" si="5"/>
        <v>0</v>
      </c>
      <c r="P15" s="86">
        <f>P16+P17</f>
        <v>0</v>
      </c>
      <c r="Q15" s="86">
        <f>Q16+Q17</f>
        <v>0</v>
      </c>
      <c r="R15" s="86">
        <f t="shared" si="6"/>
        <v>0</v>
      </c>
      <c r="S15" s="86">
        <f>S16+S17</f>
        <v>0</v>
      </c>
      <c r="T15" s="86">
        <f>T16+T17</f>
        <v>0</v>
      </c>
      <c r="U15" s="86">
        <f t="shared" si="2"/>
        <v>0</v>
      </c>
      <c r="V15" s="86">
        <f t="shared" si="2"/>
        <v>0</v>
      </c>
      <c r="W15" s="86">
        <f t="shared" si="2"/>
        <v>0</v>
      </c>
      <c r="X15" s="89">
        <f t="shared" si="0"/>
        <v>0</v>
      </c>
      <c r="Y15" s="89">
        <f t="shared" si="0"/>
        <v>0</v>
      </c>
      <c r="Z15" s="89" t="e">
        <f t="shared" si="0"/>
        <v>#DIV/0!</v>
      </c>
      <c r="AA15" s="89">
        <f t="shared" si="1"/>
        <v>0</v>
      </c>
      <c r="AB15" s="89">
        <f t="shared" si="1"/>
        <v>0</v>
      </c>
      <c r="AC15" s="89" t="e">
        <f t="shared" si="1"/>
        <v>#DIV/0!</v>
      </c>
      <c r="AD15" s="85">
        <v>16.059999999999999</v>
      </c>
    </row>
    <row r="16" spans="1:30" s="85" customFormat="1" outlineLevel="2">
      <c r="A16" s="358"/>
      <c r="B16" s="351"/>
      <c r="C16" s="382"/>
      <c r="D16" s="108"/>
      <c r="E16" s="10" t="s">
        <v>629</v>
      </c>
      <c r="F16" s="11" t="s">
        <v>628</v>
      </c>
      <c r="G16" s="52"/>
      <c r="H16" s="52" t="s">
        <v>513</v>
      </c>
      <c r="I16" s="86">
        <f t="shared" si="3"/>
        <v>21.19</v>
      </c>
      <c r="J16" s="86">
        <v>21.19</v>
      </c>
      <c r="K16" s="86"/>
      <c r="L16" s="86">
        <f t="shared" si="4"/>
        <v>0</v>
      </c>
      <c r="M16" s="86"/>
      <c r="N16" s="89"/>
      <c r="O16" s="86">
        <f t="shared" si="5"/>
        <v>0</v>
      </c>
      <c r="P16" s="86"/>
      <c r="Q16" s="86"/>
      <c r="R16" s="86">
        <f t="shared" si="6"/>
        <v>0</v>
      </c>
      <c r="S16" s="86"/>
      <c r="T16" s="86"/>
      <c r="U16" s="86">
        <f t="shared" si="2"/>
        <v>0</v>
      </c>
      <c r="V16" s="86">
        <f t="shared" si="2"/>
        <v>0</v>
      </c>
      <c r="W16" s="86">
        <f t="shared" si="2"/>
        <v>0</v>
      </c>
      <c r="X16" s="89">
        <f t="shared" si="0"/>
        <v>0</v>
      </c>
      <c r="Y16" s="89">
        <f t="shared" si="0"/>
        <v>0</v>
      </c>
      <c r="Z16" s="89" t="e">
        <f t="shared" si="0"/>
        <v>#DIV/0!</v>
      </c>
      <c r="AA16" s="89">
        <f t="shared" si="1"/>
        <v>0</v>
      </c>
      <c r="AB16" s="89">
        <f t="shared" si="1"/>
        <v>0</v>
      </c>
      <c r="AC16" s="89" t="e">
        <f t="shared" si="1"/>
        <v>#DIV/0!</v>
      </c>
    </row>
    <row r="17" spans="1:29" s="85" customFormat="1" outlineLevel="2">
      <c r="A17" s="358"/>
      <c r="B17" s="351"/>
      <c r="C17" s="382"/>
      <c r="D17" s="108"/>
      <c r="E17" s="10" t="s">
        <v>630</v>
      </c>
      <c r="F17" s="11" t="s">
        <v>631</v>
      </c>
      <c r="G17" s="52"/>
      <c r="H17" s="52" t="s">
        <v>513</v>
      </c>
      <c r="I17" s="86">
        <f t="shared" si="3"/>
        <v>21.19</v>
      </c>
      <c r="J17" s="86">
        <v>21.19</v>
      </c>
      <c r="K17" s="86"/>
      <c r="L17" s="86">
        <f t="shared" si="4"/>
        <v>0</v>
      </c>
      <c r="M17" s="86"/>
      <c r="N17" s="89"/>
      <c r="O17" s="86">
        <f t="shared" si="5"/>
        <v>0</v>
      </c>
      <c r="P17" s="86"/>
      <c r="Q17" s="86"/>
      <c r="R17" s="86">
        <f t="shared" si="6"/>
        <v>0</v>
      </c>
      <c r="S17" s="86"/>
      <c r="T17" s="86"/>
      <c r="U17" s="86">
        <f t="shared" si="2"/>
        <v>0</v>
      </c>
      <c r="V17" s="86">
        <f t="shared" si="2"/>
        <v>0</v>
      </c>
      <c r="W17" s="86">
        <f t="shared" si="2"/>
        <v>0</v>
      </c>
      <c r="X17" s="89">
        <f t="shared" si="0"/>
        <v>0</v>
      </c>
      <c r="Y17" s="89">
        <f t="shared" si="0"/>
        <v>0</v>
      </c>
      <c r="Z17" s="89" t="e">
        <f t="shared" si="0"/>
        <v>#DIV/0!</v>
      </c>
      <c r="AA17" s="89">
        <f t="shared" si="1"/>
        <v>0</v>
      </c>
      <c r="AB17" s="89">
        <f t="shared" si="1"/>
        <v>0</v>
      </c>
      <c r="AC17" s="89" t="e">
        <f t="shared" si="1"/>
        <v>#DIV/0!</v>
      </c>
    </row>
    <row r="18" spans="1:29" s="85" customFormat="1" outlineLevel="1">
      <c r="A18" s="358"/>
      <c r="B18" s="351"/>
      <c r="C18" s="382"/>
      <c r="D18" s="108" t="s">
        <v>618</v>
      </c>
      <c r="E18" s="10" t="s">
        <v>620</v>
      </c>
      <c r="F18" s="11"/>
      <c r="G18" s="52"/>
      <c r="H18" s="52"/>
      <c r="I18" s="86">
        <f t="shared" si="3"/>
        <v>900</v>
      </c>
      <c r="J18" s="86">
        <f>J19+J20</f>
        <v>900</v>
      </c>
      <c r="K18" s="86">
        <f>K19+K20</f>
        <v>0</v>
      </c>
      <c r="L18" s="86">
        <f t="shared" si="4"/>
        <v>0</v>
      </c>
      <c r="M18" s="86">
        <f>M19+M20</f>
        <v>0</v>
      </c>
      <c r="N18" s="86">
        <f>N19+N20</f>
        <v>0</v>
      </c>
      <c r="O18" s="86">
        <f t="shared" si="5"/>
        <v>346.73273</v>
      </c>
      <c r="P18" s="86">
        <f>P19+P20</f>
        <v>346.73273</v>
      </c>
      <c r="Q18" s="86">
        <f>Q19+Q20</f>
        <v>0</v>
      </c>
      <c r="R18" s="86">
        <f t="shared" si="6"/>
        <v>400</v>
      </c>
      <c r="S18" s="86">
        <f>S19+S20</f>
        <v>400</v>
      </c>
      <c r="T18" s="86">
        <f>T19+T20</f>
        <v>0</v>
      </c>
      <c r="U18" s="86">
        <f t="shared" si="2"/>
        <v>53.267269999999996</v>
      </c>
      <c r="V18" s="86">
        <f t="shared" si="2"/>
        <v>53.267269999999996</v>
      </c>
      <c r="W18" s="86">
        <f t="shared" si="2"/>
        <v>0</v>
      </c>
      <c r="X18" s="89">
        <f t="shared" si="0"/>
        <v>38.525858888888891</v>
      </c>
      <c r="Y18" s="89">
        <f t="shared" si="0"/>
        <v>38.525858888888891</v>
      </c>
      <c r="Z18" s="89" t="e">
        <f t="shared" si="0"/>
        <v>#DIV/0!</v>
      </c>
      <c r="AA18" s="89">
        <f t="shared" si="1"/>
        <v>44.444444444444443</v>
      </c>
      <c r="AB18" s="89">
        <f t="shared" si="1"/>
        <v>44.444444444444443</v>
      </c>
      <c r="AC18" s="89" t="e">
        <f t="shared" si="1"/>
        <v>#DIV/0!</v>
      </c>
    </row>
    <row r="19" spans="1:29" s="85" customFormat="1" outlineLevel="2">
      <c r="A19" s="358"/>
      <c r="B19" s="351"/>
      <c r="C19" s="382"/>
      <c r="D19" s="108"/>
      <c r="E19" s="10" t="s">
        <v>629</v>
      </c>
      <c r="F19" s="11" t="s">
        <v>628</v>
      </c>
      <c r="G19" s="52"/>
      <c r="H19" s="52" t="s">
        <v>626</v>
      </c>
      <c r="I19" s="86">
        <f t="shared" si="3"/>
        <v>500</v>
      </c>
      <c r="J19" s="86">
        <v>500</v>
      </c>
      <c r="K19" s="86"/>
      <c r="L19" s="86">
        <f t="shared" si="4"/>
        <v>0</v>
      </c>
      <c r="M19" s="86"/>
      <c r="N19" s="89"/>
      <c r="O19" s="86">
        <f t="shared" si="5"/>
        <v>0</v>
      </c>
      <c r="P19" s="86">
        <v>0</v>
      </c>
      <c r="Q19" s="86"/>
      <c r="R19" s="86">
        <f t="shared" si="6"/>
        <v>0</v>
      </c>
      <c r="S19" s="86"/>
      <c r="T19" s="86"/>
      <c r="U19" s="86">
        <f t="shared" si="2"/>
        <v>0</v>
      </c>
      <c r="V19" s="86">
        <f t="shared" si="2"/>
        <v>0</v>
      </c>
      <c r="W19" s="86">
        <f t="shared" si="2"/>
        <v>0</v>
      </c>
      <c r="X19" s="89">
        <f t="shared" si="0"/>
        <v>0</v>
      </c>
      <c r="Y19" s="89">
        <f t="shared" si="0"/>
        <v>0</v>
      </c>
      <c r="Z19" s="89" t="e">
        <f t="shared" si="0"/>
        <v>#DIV/0!</v>
      </c>
      <c r="AA19" s="89">
        <f t="shared" si="1"/>
        <v>0</v>
      </c>
      <c r="AB19" s="89">
        <f t="shared" si="1"/>
        <v>0</v>
      </c>
      <c r="AC19" s="89" t="e">
        <f t="shared" si="1"/>
        <v>#DIV/0!</v>
      </c>
    </row>
    <row r="20" spans="1:29" s="85" customFormat="1" outlineLevel="2">
      <c r="A20" s="358"/>
      <c r="B20" s="351"/>
      <c r="C20" s="382"/>
      <c r="D20" s="108"/>
      <c r="E20" s="10" t="s">
        <v>630</v>
      </c>
      <c r="F20" s="11" t="s">
        <v>631</v>
      </c>
      <c r="G20" s="52"/>
      <c r="H20" s="52" t="s">
        <v>626</v>
      </c>
      <c r="I20" s="86">
        <f t="shared" si="3"/>
        <v>400</v>
      </c>
      <c r="J20" s="86">
        <v>400</v>
      </c>
      <c r="K20" s="86"/>
      <c r="L20" s="86">
        <f t="shared" si="4"/>
        <v>0</v>
      </c>
      <c r="M20" s="86"/>
      <c r="N20" s="89"/>
      <c r="O20" s="86">
        <f t="shared" si="5"/>
        <v>346.73273</v>
      </c>
      <c r="P20" s="86">
        <v>346.73273</v>
      </c>
      <c r="Q20" s="86"/>
      <c r="R20" s="86">
        <f t="shared" si="6"/>
        <v>400</v>
      </c>
      <c r="S20" s="86">
        <v>400</v>
      </c>
      <c r="T20" s="86"/>
      <c r="U20" s="86">
        <f t="shared" si="2"/>
        <v>53.267269999999996</v>
      </c>
      <c r="V20" s="86">
        <f t="shared" si="2"/>
        <v>53.267269999999996</v>
      </c>
      <c r="W20" s="86">
        <f t="shared" si="2"/>
        <v>0</v>
      </c>
      <c r="X20" s="89">
        <f t="shared" ref="X20:Z87" si="7">O20/I20*100</f>
        <v>86.683182500000001</v>
      </c>
      <c r="Y20" s="89">
        <f t="shared" si="7"/>
        <v>86.683182500000001</v>
      </c>
      <c r="Z20" s="89" t="e">
        <f t="shared" si="7"/>
        <v>#DIV/0!</v>
      </c>
      <c r="AA20" s="89">
        <f t="shared" ref="AA20:AC87" si="8">R20/I20*100</f>
        <v>100</v>
      </c>
      <c r="AB20" s="89">
        <f t="shared" si="8"/>
        <v>100</v>
      </c>
      <c r="AC20" s="89" t="e">
        <f t="shared" si="8"/>
        <v>#DIV/0!</v>
      </c>
    </row>
    <row r="21" spans="1:29" s="85" customFormat="1" ht="16.5" outlineLevel="1">
      <c r="A21" s="358"/>
      <c r="B21" s="351"/>
      <c r="C21" s="382"/>
      <c r="D21" s="108" t="s">
        <v>619</v>
      </c>
      <c r="E21" s="10" t="s">
        <v>621</v>
      </c>
      <c r="F21" s="11"/>
      <c r="G21" s="52"/>
      <c r="H21" s="52"/>
      <c r="I21" s="86">
        <f t="shared" si="3"/>
        <v>370</v>
      </c>
      <c r="J21" s="86">
        <f>J22+J23</f>
        <v>370</v>
      </c>
      <c r="K21" s="86">
        <f>K22+K23</f>
        <v>0</v>
      </c>
      <c r="L21" s="86">
        <f t="shared" si="4"/>
        <v>0</v>
      </c>
      <c r="M21" s="86">
        <f>M22+M23</f>
        <v>0</v>
      </c>
      <c r="N21" s="86">
        <f>N22+N23</f>
        <v>0</v>
      </c>
      <c r="O21" s="86">
        <f t="shared" si="5"/>
        <v>0</v>
      </c>
      <c r="P21" s="86">
        <f>P22+P23</f>
        <v>0</v>
      </c>
      <c r="Q21" s="86">
        <f>Q22+Q23</f>
        <v>0</v>
      </c>
      <c r="R21" s="86">
        <f t="shared" si="6"/>
        <v>0</v>
      </c>
      <c r="S21" s="86">
        <f>S22+S23</f>
        <v>0</v>
      </c>
      <c r="T21" s="86">
        <f>T22+T23</f>
        <v>0</v>
      </c>
      <c r="U21" s="86">
        <f t="shared" si="2"/>
        <v>0</v>
      </c>
      <c r="V21" s="86">
        <f t="shared" si="2"/>
        <v>0</v>
      </c>
      <c r="W21" s="86">
        <f t="shared" si="2"/>
        <v>0</v>
      </c>
      <c r="X21" s="89">
        <f t="shared" si="7"/>
        <v>0</v>
      </c>
      <c r="Y21" s="89">
        <f t="shared" si="7"/>
        <v>0</v>
      </c>
      <c r="Z21" s="89" t="e">
        <f t="shared" si="7"/>
        <v>#DIV/0!</v>
      </c>
      <c r="AA21" s="89">
        <f t="shared" si="8"/>
        <v>0</v>
      </c>
      <c r="AB21" s="89">
        <f t="shared" si="8"/>
        <v>0</v>
      </c>
      <c r="AC21" s="89" t="e">
        <f t="shared" si="8"/>
        <v>#DIV/0!</v>
      </c>
    </row>
    <row r="22" spans="1:29" s="85" customFormat="1" outlineLevel="2">
      <c r="A22" s="358"/>
      <c r="B22" s="351"/>
      <c r="C22" s="382"/>
      <c r="D22" s="108"/>
      <c r="E22" s="10" t="s">
        <v>629</v>
      </c>
      <c r="F22" s="11" t="s">
        <v>628</v>
      </c>
      <c r="G22" s="52"/>
      <c r="H22" s="52" t="s">
        <v>357</v>
      </c>
      <c r="I22" s="86">
        <f t="shared" si="3"/>
        <v>185</v>
      </c>
      <c r="J22" s="86">
        <v>185</v>
      </c>
      <c r="K22" s="86"/>
      <c r="L22" s="86">
        <f t="shared" si="4"/>
        <v>0</v>
      </c>
      <c r="M22" s="86"/>
      <c r="N22" s="89"/>
      <c r="O22" s="86">
        <f t="shared" si="5"/>
        <v>0</v>
      </c>
      <c r="P22" s="86"/>
      <c r="Q22" s="86"/>
      <c r="R22" s="86">
        <f t="shared" si="6"/>
        <v>0</v>
      </c>
      <c r="S22" s="86"/>
      <c r="T22" s="86"/>
      <c r="U22" s="86">
        <f t="shared" si="2"/>
        <v>0</v>
      </c>
      <c r="V22" s="86">
        <f t="shared" si="2"/>
        <v>0</v>
      </c>
      <c r="W22" s="86">
        <f t="shared" si="2"/>
        <v>0</v>
      </c>
      <c r="X22" s="89">
        <f t="shared" si="7"/>
        <v>0</v>
      </c>
      <c r="Y22" s="89">
        <f t="shared" si="7"/>
        <v>0</v>
      </c>
      <c r="Z22" s="89" t="e">
        <f t="shared" si="7"/>
        <v>#DIV/0!</v>
      </c>
      <c r="AA22" s="89">
        <f t="shared" si="8"/>
        <v>0</v>
      </c>
      <c r="AB22" s="89">
        <f t="shared" si="8"/>
        <v>0</v>
      </c>
      <c r="AC22" s="89" t="e">
        <f t="shared" si="8"/>
        <v>#DIV/0!</v>
      </c>
    </row>
    <row r="23" spans="1:29" s="85" customFormat="1" outlineLevel="2">
      <c r="A23" s="358"/>
      <c r="B23" s="351"/>
      <c r="C23" s="382"/>
      <c r="D23" s="108"/>
      <c r="E23" s="10" t="s">
        <v>630</v>
      </c>
      <c r="F23" s="11" t="s">
        <v>631</v>
      </c>
      <c r="G23" s="52"/>
      <c r="H23" s="52" t="s">
        <v>357</v>
      </c>
      <c r="I23" s="86">
        <f t="shared" si="3"/>
        <v>185</v>
      </c>
      <c r="J23" s="86">
        <v>185</v>
      </c>
      <c r="K23" s="86"/>
      <c r="L23" s="86">
        <f t="shared" si="4"/>
        <v>0</v>
      </c>
      <c r="M23" s="86"/>
      <c r="N23" s="89"/>
      <c r="O23" s="86">
        <f t="shared" si="5"/>
        <v>0</v>
      </c>
      <c r="P23" s="86"/>
      <c r="Q23" s="86"/>
      <c r="R23" s="86">
        <f t="shared" si="6"/>
        <v>0</v>
      </c>
      <c r="S23" s="86"/>
      <c r="T23" s="86"/>
      <c r="U23" s="86">
        <f t="shared" si="2"/>
        <v>0</v>
      </c>
      <c r="V23" s="86">
        <f t="shared" si="2"/>
        <v>0</v>
      </c>
      <c r="W23" s="86">
        <f t="shared" si="2"/>
        <v>0</v>
      </c>
      <c r="X23" s="89">
        <f t="shared" si="7"/>
        <v>0</v>
      </c>
      <c r="Y23" s="89">
        <f t="shared" si="7"/>
        <v>0</v>
      </c>
      <c r="Z23" s="89" t="e">
        <f t="shared" si="7"/>
        <v>#DIV/0!</v>
      </c>
      <c r="AA23" s="89">
        <f t="shared" si="8"/>
        <v>0</v>
      </c>
      <c r="AB23" s="89">
        <f t="shared" si="8"/>
        <v>0</v>
      </c>
      <c r="AC23" s="89" t="e">
        <f t="shared" si="8"/>
        <v>#DIV/0!</v>
      </c>
    </row>
    <row r="24" spans="1:29" s="85" customFormat="1" ht="41.25" outlineLevel="1">
      <c r="A24" s="358"/>
      <c r="B24" s="351"/>
      <c r="C24" s="382"/>
      <c r="D24" s="108" t="s">
        <v>622</v>
      </c>
      <c r="E24" s="10" t="s">
        <v>943</v>
      </c>
      <c r="F24" s="11"/>
      <c r="G24" s="52"/>
      <c r="H24" s="52"/>
      <c r="I24" s="86">
        <f t="shared" si="3"/>
        <v>1042.5</v>
      </c>
      <c r="J24" s="86">
        <f>J25+J26</f>
        <v>1042.5</v>
      </c>
      <c r="K24" s="86">
        <f>K25+K26</f>
        <v>0</v>
      </c>
      <c r="L24" s="86">
        <f t="shared" si="4"/>
        <v>0</v>
      </c>
      <c r="M24" s="86">
        <f>M25+M26</f>
        <v>0</v>
      </c>
      <c r="N24" s="86">
        <f>N25+N26</f>
        <v>0</v>
      </c>
      <c r="O24" s="86">
        <f t="shared" si="5"/>
        <v>0</v>
      </c>
      <c r="P24" s="86">
        <f>P25+P26</f>
        <v>0</v>
      </c>
      <c r="Q24" s="86">
        <f>Q25+Q26</f>
        <v>0</v>
      </c>
      <c r="R24" s="86">
        <f t="shared" si="6"/>
        <v>0</v>
      </c>
      <c r="S24" s="86">
        <f>S25+S26</f>
        <v>0</v>
      </c>
      <c r="T24" s="86">
        <f>T25+T26</f>
        <v>0</v>
      </c>
      <c r="U24" s="86">
        <f t="shared" si="2"/>
        <v>0</v>
      </c>
      <c r="V24" s="86">
        <f t="shared" si="2"/>
        <v>0</v>
      </c>
      <c r="W24" s="86">
        <f t="shared" si="2"/>
        <v>0</v>
      </c>
      <c r="X24" s="89">
        <f t="shared" si="7"/>
        <v>0</v>
      </c>
      <c r="Y24" s="89">
        <f t="shared" si="7"/>
        <v>0</v>
      </c>
      <c r="Z24" s="89" t="e">
        <f t="shared" si="7"/>
        <v>#DIV/0!</v>
      </c>
      <c r="AA24" s="89">
        <f t="shared" si="8"/>
        <v>0</v>
      </c>
      <c r="AB24" s="89">
        <f t="shared" si="8"/>
        <v>0</v>
      </c>
      <c r="AC24" s="89" t="e">
        <f t="shared" si="8"/>
        <v>#DIV/0!</v>
      </c>
    </row>
    <row r="25" spans="1:29" s="85" customFormat="1" outlineLevel="2">
      <c r="A25" s="358"/>
      <c r="B25" s="351"/>
      <c r="C25" s="382"/>
      <c r="D25" s="108"/>
      <c r="E25" s="10" t="s">
        <v>629</v>
      </c>
      <c r="F25" s="11" t="s">
        <v>628</v>
      </c>
      <c r="G25" s="52"/>
      <c r="H25" s="52"/>
      <c r="I25" s="86">
        <f t="shared" si="3"/>
        <v>575</v>
      </c>
      <c r="J25" s="86">
        <v>575</v>
      </c>
      <c r="K25" s="86"/>
      <c r="L25" s="86">
        <f t="shared" si="4"/>
        <v>0</v>
      </c>
      <c r="M25" s="86"/>
      <c r="N25" s="89"/>
      <c r="O25" s="86">
        <f t="shared" si="5"/>
        <v>0</v>
      </c>
      <c r="P25" s="86"/>
      <c r="Q25" s="86"/>
      <c r="R25" s="86">
        <f t="shared" si="6"/>
        <v>0</v>
      </c>
      <c r="S25" s="86"/>
      <c r="T25" s="86"/>
      <c r="U25" s="86">
        <f t="shared" si="2"/>
        <v>0</v>
      </c>
      <c r="V25" s="86">
        <f t="shared" si="2"/>
        <v>0</v>
      </c>
      <c r="W25" s="86">
        <f t="shared" si="2"/>
        <v>0</v>
      </c>
      <c r="X25" s="89">
        <f t="shared" si="7"/>
        <v>0</v>
      </c>
      <c r="Y25" s="89">
        <f t="shared" si="7"/>
        <v>0</v>
      </c>
      <c r="Z25" s="89" t="e">
        <f t="shared" si="7"/>
        <v>#DIV/0!</v>
      </c>
      <c r="AA25" s="89">
        <f t="shared" si="8"/>
        <v>0</v>
      </c>
      <c r="AB25" s="89">
        <f t="shared" si="8"/>
        <v>0</v>
      </c>
      <c r="AC25" s="89" t="e">
        <f t="shared" si="8"/>
        <v>#DIV/0!</v>
      </c>
    </row>
    <row r="26" spans="1:29" s="85" customFormat="1" outlineLevel="2">
      <c r="A26" s="358"/>
      <c r="B26" s="351"/>
      <c r="C26" s="382"/>
      <c r="D26" s="108"/>
      <c r="E26" s="10" t="s">
        <v>630</v>
      </c>
      <c r="F26" s="11" t="s">
        <v>631</v>
      </c>
      <c r="G26" s="52"/>
      <c r="H26" s="52"/>
      <c r="I26" s="86">
        <f t="shared" si="3"/>
        <v>467.5</v>
      </c>
      <c r="J26" s="86">
        <v>467.5</v>
      </c>
      <c r="K26" s="86"/>
      <c r="L26" s="86">
        <f t="shared" si="4"/>
        <v>0</v>
      </c>
      <c r="M26" s="86"/>
      <c r="N26" s="89"/>
      <c r="O26" s="86">
        <f t="shared" si="5"/>
        <v>0</v>
      </c>
      <c r="P26" s="86"/>
      <c r="Q26" s="86"/>
      <c r="R26" s="86">
        <f t="shared" si="6"/>
        <v>0</v>
      </c>
      <c r="S26" s="86"/>
      <c r="T26" s="86"/>
      <c r="U26" s="86">
        <f t="shared" si="2"/>
        <v>0</v>
      </c>
      <c r="V26" s="86">
        <f t="shared" si="2"/>
        <v>0</v>
      </c>
      <c r="W26" s="86">
        <f t="shared" si="2"/>
        <v>0</v>
      </c>
      <c r="X26" s="89">
        <f t="shared" si="7"/>
        <v>0</v>
      </c>
      <c r="Y26" s="89">
        <f t="shared" si="7"/>
        <v>0</v>
      </c>
      <c r="Z26" s="89" t="e">
        <f t="shared" si="7"/>
        <v>#DIV/0!</v>
      </c>
      <c r="AA26" s="89">
        <f t="shared" si="8"/>
        <v>0</v>
      </c>
      <c r="AB26" s="89">
        <f t="shared" si="8"/>
        <v>0</v>
      </c>
      <c r="AC26" s="89" t="e">
        <f t="shared" si="8"/>
        <v>#DIV/0!</v>
      </c>
    </row>
    <row r="27" spans="1:29" s="85" customFormat="1" ht="24.75" outlineLevel="1">
      <c r="A27" s="358"/>
      <c r="B27" s="351"/>
      <c r="C27" s="382"/>
      <c r="D27" s="108" t="s">
        <v>325</v>
      </c>
      <c r="E27" s="10" t="s">
        <v>944</v>
      </c>
      <c r="F27" s="11"/>
      <c r="G27" s="52"/>
      <c r="H27" s="52"/>
      <c r="I27" s="86">
        <f t="shared" si="3"/>
        <v>1745.6</v>
      </c>
      <c r="J27" s="86">
        <f>J28</f>
        <v>1745.6</v>
      </c>
      <c r="K27" s="86">
        <f>K28</f>
        <v>0</v>
      </c>
      <c r="L27" s="86">
        <f t="shared" si="4"/>
        <v>0</v>
      </c>
      <c r="M27" s="86">
        <f>M28</f>
        <v>0</v>
      </c>
      <c r="N27" s="86">
        <f>N28</f>
        <v>0</v>
      </c>
      <c r="O27" s="86">
        <f t="shared" si="5"/>
        <v>0</v>
      </c>
      <c r="P27" s="86">
        <f>P28</f>
        <v>0</v>
      </c>
      <c r="Q27" s="86">
        <f>Q28</f>
        <v>0</v>
      </c>
      <c r="R27" s="86">
        <f t="shared" si="6"/>
        <v>0</v>
      </c>
      <c r="S27" s="86">
        <f>S28</f>
        <v>0</v>
      </c>
      <c r="T27" s="86">
        <f>T28</f>
        <v>0</v>
      </c>
      <c r="U27" s="86">
        <f t="shared" si="2"/>
        <v>0</v>
      </c>
      <c r="V27" s="86">
        <f t="shared" si="2"/>
        <v>0</v>
      </c>
      <c r="W27" s="86">
        <f t="shared" si="2"/>
        <v>0</v>
      </c>
      <c r="X27" s="89">
        <f t="shared" si="7"/>
        <v>0</v>
      </c>
      <c r="Y27" s="89">
        <f t="shared" si="7"/>
        <v>0</v>
      </c>
      <c r="Z27" s="89" t="e">
        <f t="shared" si="7"/>
        <v>#DIV/0!</v>
      </c>
      <c r="AA27" s="89">
        <f t="shared" si="8"/>
        <v>0</v>
      </c>
      <c r="AB27" s="89">
        <f t="shared" si="8"/>
        <v>0</v>
      </c>
      <c r="AC27" s="89" t="e">
        <f t="shared" si="8"/>
        <v>#DIV/0!</v>
      </c>
    </row>
    <row r="28" spans="1:29" s="85" customFormat="1" ht="16.5" outlineLevel="1">
      <c r="A28" s="358"/>
      <c r="B28" s="351"/>
      <c r="C28" s="382"/>
      <c r="D28" s="108" t="s">
        <v>475</v>
      </c>
      <c r="E28" s="10" t="s">
        <v>623</v>
      </c>
      <c r="F28" s="11"/>
      <c r="G28" s="52"/>
      <c r="H28" s="52"/>
      <c r="I28" s="86">
        <f t="shared" si="3"/>
        <v>1745.6</v>
      </c>
      <c r="J28" s="86">
        <f>J29+J30+J31</f>
        <v>1745.6</v>
      </c>
      <c r="K28" s="86">
        <f>K29+K30</f>
        <v>0</v>
      </c>
      <c r="L28" s="86">
        <f t="shared" si="4"/>
        <v>0</v>
      </c>
      <c r="M28" s="86">
        <f>M29+M30+M31</f>
        <v>0</v>
      </c>
      <c r="N28" s="86">
        <f>N29+N30</f>
        <v>0</v>
      </c>
      <c r="O28" s="86">
        <f t="shared" si="5"/>
        <v>0</v>
      </c>
      <c r="P28" s="86">
        <f>P29+P30+P31</f>
        <v>0</v>
      </c>
      <c r="Q28" s="86">
        <f>Q29+Q30</f>
        <v>0</v>
      </c>
      <c r="R28" s="86">
        <f t="shared" si="6"/>
        <v>0</v>
      </c>
      <c r="S28" s="86">
        <f>S29+S30+S31</f>
        <v>0</v>
      </c>
      <c r="T28" s="86">
        <f>T29+T30</f>
        <v>0</v>
      </c>
      <c r="U28" s="86">
        <f t="shared" si="2"/>
        <v>0</v>
      </c>
      <c r="V28" s="86">
        <f t="shared" si="2"/>
        <v>0</v>
      </c>
      <c r="W28" s="86">
        <f t="shared" si="2"/>
        <v>0</v>
      </c>
      <c r="X28" s="89">
        <f t="shared" si="7"/>
        <v>0</v>
      </c>
      <c r="Y28" s="89">
        <f t="shared" si="7"/>
        <v>0</v>
      </c>
      <c r="Z28" s="89" t="e">
        <f t="shared" si="7"/>
        <v>#DIV/0!</v>
      </c>
      <c r="AA28" s="89">
        <f t="shared" si="8"/>
        <v>0</v>
      </c>
      <c r="AB28" s="89">
        <f t="shared" si="8"/>
        <v>0</v>
      </c>
      <c r="AC28" s="89" t="e">
        <f t="shared" si="8"/>
        <v>#DIV/0!</v>
      </c>
    </row>
    <row r="29" spans="1:29" s="85" customFormat="1" outlineLevel="1">
      <c r="A29" s="358"/>
      <c r="B29" s="351"/>
      <c r="C29" s="382"/>
      <c r="D29" s="108"/>
      <c r="E29" s="10" t="s">
        <v>629</v>
      </c>
      <c r="F29" s="111" t="s">
        <v>628</v>
      </c>
      <c r="G29" s="111"/>
      <c r="H29" s="52" t="s">
        <v>356</v>
      </c>
      <c r="I29" s="86">
        <f t="shared" si="3"/>
        <v>1007.8</v>
      </c>
      <c r="J29" s="86">
        <v>1007.8</v>
      </c>
      <c r="K29" s="86"/>
      <c r="L29" s="86">
        <f t="shared" si="4"/>
        <v>0</v>
      </c>
      <c r="M29" s="86"/>
      <c r="N29" s="89"/>
      <c r="O29" s="86">
        <f t="shared" si="5"/>
        <v>0</v>
      </c>
      <c r="P29" s="86"/>
      <c r="Q29" s="86"/>
      <c r="R29" s="86">
        <f t="shared" si="6"/>
        <v>0</v>
      </c>
      <c r="S29" s="86"/>
      <c r="T29" s="86"/>
      <c r="U29" s="86">
        <f t="shared" si="2"/>
        <v>0</v>
      </c>
      <c r="V29" s="86">
        <f t="shared" si="2"/>
        <v>0</v>
      </c>
      <c r="W29" s="86">
        <f t="shared" si="2"/>
        <v>0</v>
      </c>
      <c r="X29" s="89">
        <f t="shared" si="7"/>
        <v>0</v>
      </c>
      <c r="Y29" s="89">
        <f t="shared" si="7"/>
        <v>0</v>
      </c>
      <c r="Z29" s="89" t="e">
        <f t="shared" si="7"/>
        <v>#DIV/0!</v>
      </c>
      <c r="AA29" s="89">
        <f t="shared" si="8"/>
        <v>0</v>
      </c>
      <c r="AB29" s="89">
        <f t="shared" si="8"/>
        <v>0</v>
      </c>
      <c r="AC29" s="89" t="e">
        <f t="shared" si="8"/>
        <v>#DIV/0!</v>
      </c>
    </row>
    <row r="30" spans="1:29" s="85" customFormat="1" outlineLevel="1">
      <c r="A30" s="358"/>
      <c r="B30" s="351"/>
      <c r="C30" s="382"/>
      <c r="D30" s="108"/>
      <c r="E30" s="10" t="s">
        <v>630</v>
      </c>
      <c r="F30" s="11" t="s">
        <v>631</v>
      </c>
      <c r="G30" s="52"/>
      <c r="H30" s="52" t="s">
        <v>356</v>
      </c>
      <c r="I30" s="86">
        <f t="shared" si="3"/>
        <v>261.39999999999998</v>
      </c>
      <c r="J30" s="86">
        <v>261.39999999999998</v>
      </c>
      <c r="K30" s="86"/>
      <c r="L30" s="86">
        <f t="shared" si="4"/>
        <v>0</v>
      </c>
      <c r="M30" s="86"/>
      <c r="N30" s="89"/>
      <c r="O30" s="86">
        <f t="shared" si="5"/>
        <v>0</v>
      </c>
      <c r="P30" s="86"/>
      <c r="Q30" s="86"/>
      <c r="R30" s="86">
        <f t="shared" si="6"/>
        <v>0</v>
      </c>
      <c r="S30" s="86"/>
      <c r="T30" s="86"/>
      <c r="U30" s="86">
        <f t="shared" si="2"/>
        <v>0</v>
      </c>
      <c r="V30" s="86">
        <f t="shared" si="2"/>
        <v>0</v>
      </c>
      <c r="W30" s="86">
        <f t="shared" si="2"/>
        <v>0</v>
      </c>
      <c r="X30" s="89">
        <f t="shared" si="7"/>
        <v>0</v>
      </c>
      <c r="Y30" s="89">
        <f t="shared" si="7"/>
        <v>0</v>
      </c>
      <c r="Z30" s="89" t="e">
        <f t="shared" si="7"/>
        <v>#DIV/0!</v>
      </c>
      <c r="AA30" s="89">
        <f t="shared" si="8"/>
        <v>0</v>
      </c>
      <c r="AB30" s="89">
        <f t="shared" si="8"/>
        <v>0</v>
      </c>
      <c r="AC30" s="89" t="e">
        <f t="shared" si="8"/>
        <v>#DIV/0!</v>
      </c>
    </row>
    <row r="31" spans="1:29" s="85" customFormat="1" ht="16.5" outlineLevel="1">
      <c r="A31" s="358"/>
      <c r="B31" s="351"/>
      <c r="C31" s="382"/>
      <c r="D31" s="108"/>
      <c r="E31" s="10" t="s">
        <v>633</v>
      </c>
      <c r="F31" s="11" t="s">
        <v>632</v>
      </c>
      <c r="G31" s="52" t="s">
        <v>25</v>
      </c>
      <c r="H31" s="52" t="s">
        <v>358</v>
      </c>
      <c r="I31" s="86">
        <f t="shared" si="3"/>
        <v>476.4</v>
      </c>
      <c r="J31" s="86">
        <v>476.4</v>
      </c>
      <c r="K31" s="86"/>
      <c r="L31" s="86">
        <f t="shared" si="4"/>
        <v>0</v>
      </c>
      <c r="M31" s="86"/>
      <c r="N31" s="89"/>
      <c r="O31" s="86">
        <f t="shared" si="5"/>
        <v>0</v>
      </c>
      <c r="P31" s="86"/>
      <c r="Q31" s="86"/>
      <c r="R31" s="86">
        <f t="shared" si="6"/>
        <v>0</v>
      </c>
      <c r="S31" s="86"/>
      <c r="T31" s="86"/>
      <c r="U31" s="86">
        <f t="shared" si="2"/>
        <v>0</v>
      </c>
      <c r="V31" s="86">
        <f t="shared" si="2"/>
        <v>0</v>
      </c>
      <c r="W31" s="86">
        <f t="shared" si="2"/>
        <v>0</v>
      </c>
      <c r="X31" s="89">
        <f t="shared" si="7"/>
        <v>0</v>
      </c>
      <c r="Y31" s="89">
        <f t="shared" si="7"/>
        <v>0</v>
      </c>
      <c r="Z31" s="89" t="e">
        <f t="shared" si="7"/>
        <v>#DIV/0!</v>
      </c>
      <c r="AA31" s="89">
        <f t="shared" si="8"/>
        <v>0</v>
      </c>
      <c r="AB31" s="89">
        <f t="shared" si="8"/>
        <v>0</v>
      </c>
      <c r="AC31" s="89" t="e">
        <f t="shared" si="8"/>
        <v>#DIV/0!</v>
      </c>
    </row>
    <row r="32" spans="1:29" s="85" customFormat="1" ht="33" outlineLevel="1">
      <c r="A32" s="358" t="s">
        <v>351</v>
      </c>
      <c r="B32" s="351"/>
      <c r="C32" s="382"/>
      <c r="D32" s="108" t="s">
        <v>307</v>
      </c>
      <c r="E32" s="10" t="s">
        <v>609</v>
      </c>
      <c r="F32" s="11"/>
      <c r="G32" s="52">
        <v>928.6</v>
      </c>
      <c r="H32" s="52" t="s">
        <v>357</v>
      </c>
      <c r="I32" s="86">
        <f t="shared" si="3"/>
        <v>1268.9000000000001</v>
      </c>
      <c r="J32" s="86">
        <f>J33+J34</f>
        <v>1268.9000000000001</v>
      </c>
      <c r="K32" s="86">
        <f>K33+K34</f>
        <v>0</v>
      </c>
      <c r="L32" s="86">
        <f t="shared" si="4"/>
        <v>16950.7</v>
      </c>
      <c r="M32" s="86">
        <f>M33+M34</f>
        <v>328.8</v>
      </c>
      <c r="N32" s="86">
        <f>N33+N34</f>
        <v>16621.900000000001</v>
      </c>
      <c r="O32" s="86">
        <f t="shared" si="5"/>
        <v>140</v>
      </c>
      <c r="P32" s="86">
        <f>P33+P34</f>
        <v>140</v>
      </c>
      <c r="Q32" s="86">
        <f>Q33+Q34</f>
        <v>0</v>
      </c>
      <c r="R32" s="86">
        <f t="shared" si="6"/>
        <v>140</v>
      </c>
      <c r="S32" s="86">
        <f>S33+S34</f>
        <v>140</v>
      </c>
      <c r="T32" s="86">
        <f>T33+T34</f>
        <v>0</v>
      </c>
      <c r="U32" s="86">
        <f t="shared" ref="U32:W47" si="9">-O32+R32</f>
        <v>0</v>
      </c>
      <c r="V32" s="86">
        <f t="shared" si="9"/>
        <v>0</v>
      </c>
      <c r="W32" s="86">
        <f t="shared" si="9"/>
        <v>0</v>
      </c>
      <c r="X32" s="89">
        <f t="shared" si="7"/>
        <v>11.03317834344708</v>
      </c>
      <c r="Y32" s="89">
        <f t="shared" si="7"/>
        <v>11.03317834344708</v>
      </c>
      <c r="Z32" s="89" t="e">
        <f t="shared" si="7"/>
        <v>#DIV/0!</v>
      </c>
      <c r="AA32" s="89">
        <f t="shared" si="8"/>
        <v>11.03317834344708</v>
      </c>
      <c r="AB32" s="89">
        <f t="shared" si="8"/>
        <v>11.03317834344708</v>
      </c>
      <c r="AC32" s="89" t="e">
        <f t="shared" si="8"/>
        <v>#DIV/0!</v>
      </c>
    </row>
    <row r="33" spans="1:30" s="85" customFormat="1" ht="49.5" outlineLevel="1">
      <c r="A33" s="358"/>
      <c r="B33" s="351"/>
      <c r="C33" s="382"/>
      <c r="D33" s="108" t="s">
        <v>318</v>
      </c>
      <c r="E33" s="10" t="s">
        <v>624</v>
      </c>
      <c r="F33" s="11"/>
      <c r="G33" s="52" t="s">
        <v>634</v>
      </c>
      <c r="H33" s="52"/>
      <c r="I33" s="86">
        <f t="shared" si="3"/>
        <v>1128.9000000000001</v>
      </c>
      <c r="J33" s="86">
        <v>1128.9000000000001</v>
      </c>
      <c r="K33" s="86"/>
      <c r="L33" s="86">
        <f t="shared" si="4"/>
        <v>16950.7</v>
      </c>
      <c r="M33" s="86">
        <v>328.8</v>
      </c>
      <c r="N33" s="89">
        <v>16621.900000000001</v>
      </c>
      <c r="O33" s="86">
        <f t="shared" si="5"/>
        <v>0</v>
      </c>
      <c r="P33" s="86"/>
      <c r="Q33" s="86"/>
      <c r="R33" s="86">
        <f t="shared" si="6"/>
        <v>0</v>
      </c>
      <c r="S33" s="86"/>
      <c r="T33" s="86"/>
      <c r="U33" s="86">
        <f t="shared" si="9"/>
        <v>0</v>
      </c>
      <c r="V33" s="86">
        <f t="shared" si="9"/>
        <v>0</v>
      </c>
      <c r="W33" s="86">
        <f t="shared" si="9"/>
        <v>0</v>
      </c>
      <c r="X33" s="89">
        <f t="shared" si="7"/>
        <v>0</v>
      </c>
      <c r="Y33" s="89">
        <f t="shared" si="7"/>
        <v>0</v>
      </c>
      <c r="Z33" s="89" t="e">
        <f t="shared" si="7"/>
        <v>#DIV/0!</v>
      </c>
      <c r="AA33" s="89">
        <f t="shared" si="8"/>
        <v>0</v>
      </c>
      <c r="AB33" s="89">
        <f t="shared" si="8"/>
        <v>0</v>
      </c>
      <c r="AC33" s="89" t="e">
        <f t="shared" si="8"/>
        <v>#DIV/0!</v>
      </c>
    </row>
    <row r="34" spans="1:30" s="85" customFormat="1" ht="41.25" outlineLevel="1">
      <c r="A34" s="358"/>
      <c r="B34" s="351"/>
      <c r="C34" s="382"/>
      <c r="D34" s="108" t="s">
        <v>319</v>
      </c>
      <c r="E34" s="10" t="s">
        <v>636</v>
      </c>
      <c r="F34" s="11" t="s">
        <v>635</v>
      </c>
      <c r="G34" s="52"/>
      <c r="H34" s="52"/>
      <c r="I34" s="86">
        <f t="shared" si="3"/>
        <v>140</v>
      </c>
      <c r="J34" s="86">
        <v>140</v>
      </c>
      <c r="K34" s="86"/>
      <c r="L34" s="86">
        <f t="shared" si="4"/>
        <v>0</v>
      </c>
      <c r="M34" s="86"/>
      <c r="N34" s="89"/>
      <c r="O34" s="86">
        <f t="shared" si="5"/>
        <v>140</v>
      </c>
      <c r="P34" s="86">
        <v>140</v>
      </c>
      <c r="Q34" s="86"/>
      <c r="R34" s="86">
        <f t="shared" si="6"/>
        <v>140</v>
      </c>
      <c r="S34" s="86">
        <v>140</v>
      </c>
      <c r="T34" s="86"/>
      <c r="U34" s="86">
        <f t="shared" si="9"/>
        <v>0</v>
      </c>
      <c r="V34" s="86">
        <f t="shared" si="9"/>
        <v>0</v>
      </c>
      <c r="W34" s="86">
        <f t="shared" si="9"/>
        <v>0</v>
      </c>
      <c r="X34" s="89">
        <f t="shared" si="7"/>
        <v>100</v>
      </c>
      <c r="Y34" s="89">
        <f t="shared" si="7"/>
        <v>100</v>
      </c>
      <c r="Z34" s="89" t="e">
        <f t="shared" si="7"/>
        <v>#DIV/0!</v>
      </c>
      <c r="AA34" s="89">
        <f t="shared" si="8"/>
        <v>100</v>
      </c>
      <c r="AB34" s="89">
        <f t="shared" si="8"/>
        <v>100</v>
      </c>
      <c r="AC34" s="89" t="e">
        <f t="shared" si="8"/>
        <v>#DIV/0!</v>
      </c>
    </row>
    <row r="35" spans="1:30" s="85" customFormat="1" outlineLevel="1">
      <c r="A35" s="364"/>
      <c r="B35" s="351"/>
      <c r="C35" s="382"/>
      <c r="D35" s="381" t="s">
        <v>912</v>
      </c>
      <c r="E35" s="381"/>
      <c r="F35" s="381"/>
      <c r="G35" s="381"/>
      <c r="H35" s="381"/>
      <c r="I35" s="86">
        <f>J35+K35</f>
        <v>2627.12</v>
      </c>
      <c r="J35" s="86">
        <f>J18+J21+J24+J34+J6+J9+J12+J15</f>
        <v>2627.12</v>
      </c>
      <c r="K35" s="86">
        <f>K18+K21+K24+K34+K6+K9+K12+K15</f>
        <v>0</v>
      </c>
      <c r="L35" s="86"/>
      <c r="M35" s="86"/>
      <c r="N35" s="89"/>
      <c r="O35" s="86">
        <f>P35+Q35</f>
        <v>500.01272999999998</v>
      </c>
      <c r="P35" s="86">
        <f>P18+P21+P24+P34+P6+P9+P12+P15</f>
        <v>500.01272999999998</v>
      </c>
      <c r="Q35" s="86">
        <f>Q18+Q21+Q24+Q34+Q6+Q9+Q12+Q15</f>
        <v>0</v>
      </c>
      <c r="R35" s="86">
        <f>S35+T35</f>
        <v>589</v>
      </c>
      <c r="S35" s="86">
        <f>S18+S21+S24+S34+S6+S9+S12+S15</f>
        <v>589</v>
      </c>
      <c r="T35" s="86">
        <f>T18+T21+T24+T34+T6+T9+T12+T15</f>
        <v>0</v>
      </c>
      <c r="U35" s="86">
        <f t="shared" si="9"/>
        <v>88.987270000000024</v>
      </c>
      <c r="V35" s="86">
        <f t="shared" si="9"/>
        <v>88.987270000000024</v>
      </c>
      <c r="W35" s="86">
        <f t="shared" si="9"/>
        <v>0</v>
      </c>
      <c r="X35" s="89">
        <f t="shared" si="7"/>
        <v>19.03273280246049</v>
      </c>
      <c r="Y35" s="89">
        <f t="shared" si="7"/>
        <v>19.03273280246049</v>
      </c>
      <c r="Z35" s="89" t="e">
        <f t="shared" si="7"/>
        <v>#DIV/0!</v>
      </c>
      <c r="AA35" s="89">
        <f t="shared" si="8"/>
        <v>22.419988428393069</v>
      </c>
      <c r="AB35" s="89">
        <f t="shared" si="8"/>
        <v>22.419988428393069</v>
      </c>
      <c r="AC35" s="89" t="e">
        <f t="shared" si="8"/>
        <v>#DIV/0!</v>
      </c>
    </row>
    <row r="36" spans="1:30" s="85" customFormat="1" outlineLevel="1">
      <c r="A36" s="364"/>
      <c r="B36" s="351"/>
      <c r="C36" s="382"/>
      <c r="D36" s="381" t="s">
        <v>909</v>
      </c>
      <c r="E36" s="381"/>
      <c r="F36" s="381"/>
      <c r="G36" s="381"/>
      <c r="H36" s="381"/>
      <c r="I36" s="86">
        <f t="shared" si="3"/>
        <v>2874.5</v>
      </c>
      <c r="J36" s="86">
        <f>J33+J28</f>
        <v>2874.5</v>
      </c>
      <c r="K36" s="86">
        <f>K33+K28</f>
        <v>0</v>
      </c>
      <c r="L36" s="86"/>
      <c r="M36" s="86"/>
      <c r="N36" s="89"/>
      <c r="O36" s="86">
        <f>P36+Q36</f>
        <v>0</v>
      </c>
      <c r="P36" s="86">
        <f>P33+P28</f>
        <v>0</v>
      </c>
      <c r="Q36" s="86">
        <f>Q33+Q28</f>
        <v>0</v>
      </c>
      <c r="R36" s="86">
        <f>S36+T36</f>
        <v>0</v>
      </c>
      <c r="S36" s="86">
        <f>S33+S28</f>
        <v>0</v>
      </c>
      <c r="T36" s="86">
        <f>T33+T28</f>
        <v>0</v>
      </c>
      <c r="U36" s="86">
        <f t="shared" si="9"/>
        <v>0</v>
      </c>
      <c r="V36" s="86">
        <f t="shared" si="9"/>
        <v>0</v>
      </c>
      <c r="W36" s="86">
        <f t="shared" si="9"/>
        <v>0</v>
      </c>
      <c r="X36" s="89">
        <f t="shared" si="7"/>
        <v>0</v>
      </c>
      <c r="Y36" s="89">
        <f t="shared" si="7"/>
        <v>0</v>
      </c>
      <c r="Z36" s="89" t="e">
        <f t="shared" si="7"/>
        <v>#DIV/0!</v>
      </c>
      <c r="AA36" s="89">
        <f t="shared" si="8"/>
        <v>0</v>
      </c>
      <c r="AB36" s="89">
        <f t="shared" si="8"/>
        <v>0</v>
      </c>
      <c r="AC36" s="89" t="e">
        <f t="shared" si="8"/>
        <v>#DIV/0!</v>
      </c>
    </row>
    <row r="37" spans="1:30" s="85" customFormat="1" outlineLevel="1">
      <c r="A37" s="364"/>
      <c r="B37" s="351"/>
      <c r="C37" s="382"/>
      <c r="D37" s="381" t="s">
        <v>910</v>
      </c>
      <c r="E37" s="381"/>
      <c r="F37" s="381"/>
      <c r="G37" s="381"/>
      <c r="H37" s="381"/>
      <c r="I37" s="86">
        <f t="shared" si="3"/>
        <v>96599.1</v>
      </c>
      <c r="J37" s="86"/>
      <c r="K37" s="86">
        <v>96599.1</v>
      </c>
      <c r="L37" s="86"/>
      <c r="M37" s="86"/>
      <c r="N37" s="89"/>
      <c r="O37" s="86">
        <f>P37+Q37</f>
        <v>0</v>
      </c>
      <c r="P37" s="86"/>
      <c r="Q37" s="86"/>
      <c r="R37" s="86">
        <f>S37+T37</f>
        <v>0</v>
      </c>
      <c r="S37" s="86"/>
      <c r="T37" s="86"/>
      <c r="U37" s="86">
        <f t="shared" si="9"/>
        <v>0</v>
      </c>
      <c r="V37" s="86">
        <f t="shared" si="9"/>
        <v>0</v>
      </c>
      <c r="W37" s="86">
        <f t="shared" si="9"/>
        <v>0</v>
      </c>
      <c r="X37" s="89">
        <f t="shared" si="7"/>
        <v>0</v>
      </c>
      <c r="Y37" s="89" t="e">
        <f t="shared" si="7"/>
        <v>#DIV/0!</v>
      </c>
      <c r="Z37" s="89">
        <f t="shared" si="7"/>
        <v>0</v>
      </c>
      <c r="AA37" s="89">
        <f t="shared" si="8"/>
        <v>0</v>
      </c>
      <c r="AB37" s="89" t="e">
        <f t="shared" si="8"/>
        <v>#DIV/0!</v>
      </c>
      <c r="AC37" s="89">
        <f t="shared" si="8"/>
        <v>0</v>
      </c>
    </row>
    <row r="38" spans="1:30" s="85" customFormat="1" outlineLevel="1">
      <c r="A38" s="364"/>
      <c r="B38" s="351"/>
      <c r="C38" s="382"/>
      <c r="D38" s="381" t="s">
        <v>911</v>
      </c>
      <c r="E38" s="381"/>
      <c r="F38" s="381"/>
      <c r="G38" s="381"/>
      <c r="H38" s="381"/>
      <c r="I38" s="86">
        <f t="shared" si="3"/>
        <v>187918</v>
      </c>
      <c r="J38" s="86"/>
      <c r="K38" s="86">
        <v>187918</v>
      </c>
      <c r="L38" s="86"/>
      <c r="M38" s="86"/>
      <c r="N38" s="89"/>
      <c r="O38" s="86">
        <f>P38+Q38</f>
        <v>0</v>
      </c>
      <c r="P38" s="86"/>
      <c r="Q38" s="86"/>
      <c r="R38" s="86">
        <f>S38+T38</f>
        <v>0</v>
      </c>
      <c r="S38" s="86"/>
      <c r="T38" s="86"/>
      <c r="U38" s="86">
        <f t="shared" si="9"/>
        <v>0</v>
      </c>
      <c r="V38" s="86">
        <f t="shared" si="9"/>
        <v>0</v>
      </c>
      <c r="W38" s="86">
        <f t="shared" si="9"/>
        <v>0</v>
      </c>
      <c r="X38" s="89">
        <f t="shared" si="7"/>
        <v>0</v>
      </c>
      <c r="Y38" s="89" t="e">
        <f t="shared" si="7"/>
        <v>#DIV/0!</v>
      </c>
      <c r="Z38" s="89">
        <f t="shared" si="7"/>
        <v>0</v>
      </c>
      <c r="AA38" s="89">
        <f t="shared" si="8"/>
        <v>0</v>
      </c>
      <c r="AB38" s="89" t="e">
        <f t="shared" si="8"/>
        <v>#DIV/0!</v>
      </c>
      <c r="AC38" s="89">
        <f t="shared" si="8"/>
        <v>0</v>
      </c>
    </row>
    <row r="39" spans="1:30" s="136" customFormat="1" ht="10.5" collapsed="1" thickBot="1">
      <c r="A39" s="359" t="s">
        <v>351</v>
      </c>
      <c r="B39" s="351"/>
      <c r="C39" s="382"/>
      <c r="D39" s="374" t="s">
        <v>963</v>
      </c>
      <c r="E39" s="375"/>
      <c r="F39" s="375"/>
      <c r="G39" s="375"/>
      <c r="H39" s="376"/>
      <c r="I39" s="173">
        <f>I36+I37+I38+I35</f>
        <v>290018.71999999997</v>
      </c>
      <c r="J39" s="173">
        <f t="shared" ref="J39:T39" si="10">J36+J37+J38+J35</f>
        <v>5501.62</v>
      </c>
      <c r="K39" s="173">
        <f t="shared" si="10"/>
        <v>284517.09999999998</v>
      </c>
      <c r="L39" s="173">
        <f t="shared" si="10"/>
        <v>0</v>
      </c>
      <c r="M39" s="173">
        <f t="shared" si="10"/>
        <v>0</v>
      </c>
      <c r="N39" s="173">
        <f t="shared" si="10"/>
        <v>0</v>
      </c>
      <c r="O39" s="173">
        <f t="shared" si="10"/>
        <v>500.01272999999998</v>
      </c>
      <c r="P39" s="173">
        <f t="shared" si="10"/>
        <v>500.01272999999998</v>
      </c>
      <c r="Q39" s="173">
        <f t="shared" si="10"/>
        <v>0</v>
      </c>
      <c r="R39" s="173">
        <f t="shared" si="10"/>
        <v>589</v>
      </c>
      <c r="S39" s="173">
        <f t="shared" si="10"/>
        <v>589</v>
      </c>
      <c r="T39" s="173">
        <f t="shared" si="10"/>
        <v>0</v>
      </c>
      <c r="U39" s="173">
        <f t="shared" si="9"/>
        <v>88.987270000000024</v>
      </c>
      <c r="V39" s="173">
        <f t="shared" si="9"/>
        <v>88.987270000000024</v>
      </c>
      <c r="W39" s="173">
        <f t="shared" si="9"/>
        <v>0</v>
      </c>
      <c r="X39" s="179">
        <f t="shared" si="7"/>
        <v>0.17240705358605818</v>
      </c>
      <c r="Y39" s="179">
        <f t="shared" si="7"/>
        <v>9.088463579818308</v>
      </c>
      <c r="Z39" s="179">
        <f t="shared" si="7"/>
        <v>0</v>
      </c>
      <c r="AA39" s="179">
        <f t="shared" si="8"/>
        <v>0.20309033844435972</v>
      </c>
      <c r="AB39" s="179">
        <f t="shared" si="8"/>
        <v>10.70593752385661</v>
      </c>
      <c r="AC39" s="179">
        <f t="shared" si="8"/>
        <v>0</v>
      </c>
    </row>
    <row r="40" spans="1:30" s="85" customFormat="1" hidden="1" outlineLevel="1">
      <c r="A40" s="356" t="s">
        <v>348</v>
      </c>
      <c r="B40" s="351">
        <v>2</v>
      </c>
      <c r="C40" s="365"/>
      <c r="D40" s="108" t="s">
        <v>324</v>
      </c>
      <c r="E40" s="10" t="s">
        <v>638</v>
      </c>
      <c r="F40" s="11"/>
      <c r="G40" s="52" t="s">
        <v>639</v>
      </c>
      <c r="H40" s="52"/>
      <c r="I40" s="86">
        <f>SUM(J40:K40)</f>
        <v>11062.67</v>
      </c>
      <c r="J40" s="86">
        <v>110.67</v>
      </c>
      <c r="K40" s="89">
        <v>10952</v>
      </c>
      <c r="L40" s="86">
        <f>SUM(M40:N40)</f>
        <v>0</v>
      </c>
      <c r="M40" s="86"/>
      <c r="N40" s="89"/>
      <c r="O40" s="86">
        <f>SUM(P40:Q40)</f>
        <v>0</v>
      </c>
      <c r="P40" s="86"/>
      <c r="Q40" s="86"/>
      <c r="R40" s="86">
        <f>SUM(S40:T40)</f>
        <v>0</v>
      </c>
      <c r="S40" s="86"/>
      <c r="T40" s="89"/>
      <c r="U40" s="86">
        <f t="shared" si="9"/>
        <v>0</v>
      </c>
      <c r="V40" s="86">
        <f t="shared" si="9"/>
        <v>0</v>
      </c>
      <c r="W40" s="86">
        <f t="shared" si="9"/>
        <v>0</v>
      </c>
      <c r="X40" s="89">
        <f t="shared" si="7"/>
        <v>0</v>
      </c>
      <c r="Y40" s="89">
        <f t="shared" si="7"/>
        <v>0</v>
      </c>
      <c r="Z40" s="89">
        <f t="shared" si="7"/>
        <v>0</v>
      </c>
      <c r="AA40" s="89">
        <f t="shared" si="8"/>
        <v>0</v>
      </c>
      <c r="AB40" s="89">
        <f t="shared" si="8"/>
        <v>0</v>
      </c>
      <c r="AC40" s="89">
        <f t="shared" si="8"/>
        <v>0</v>
      </c>
      <c r="AD40" s="85">
        <v>3200</v>
      </c>
    </row>
    <row r="41" spans="1:30" s="85" customFormat="1" ht="16.5" hidden="1" outlineLevel="1">
      <c r="A41" s="358" t="s">
        <v>348</v>
      </c>
      <c r="B41" s="351"/>
      <c r="C41" s="368"/>
      <c r="D41" s="108" t="s">
        <v>325</v>
      </c>
      <c r="E41" s="10" t="s">
        <v>640</v>
      </c>
      <c r="F41" s="11"/>
      <c r="G41" s="52" t="s">
        <v>641</v>
      </c>
      <c r="H41" s="52"/>
      <c r="I41" s="86">
        <f>SUM(J41:K41)</f>
        <v>9000.6</v>
      </c>
      <c r="J41" s="86">
        <v>90</v>
      </c>
      <c r="K41" s="89">
        <v>8910.6</v>
      </c>
      <c r="L41" s="86">
        <f>SUM(M41:N41)</f>
        <v>0</v>
      </c>
      <c r="M41" s="86"/>
      <c r="N41" s="89"/>
      <c r="O41" s="86">
        <f>SUM(P41:Q41)</f>
        <v>0</v>
      </c>
      <c r="P41" s="86"/>
      <c r="Q41" s="86"/>
      <c r="R41" s="86">
        <f>SUM(S41:T41)</f>
        <v>0</v>
      </c>
      <c r="S41" s="86"/>
      <c r="T41" s="89"/>
      <c r="U41" s="86">
        <f t="shared" si="9"/>
        <v>0</v>
      </c>
      <c r="V41" s="86">
        <f t="shared" si="9"/>
        <v>0</v>
      </c>
      <c r="W41" s="86">
        <f t="shared" si="9"/>
        <v>0</v>
      </c>
      <c r="X41" s="89">
        <f t="shared" si="7"/>
        <v>0</v>
      </c>
      <c r="Y41" s="89">
        <f t="shared" si="7"/>
        <v>0</v>
      </c>
      <c r="Z41" s="89">
        <f t="shared" si="7"/>
        <v>0</v>
      </c>
      <c r="AA41" s="89">
        <f t="shared" si="8"/>
        <v>0</v>
      </c>
      <c r="AB41" s="89">
        <f t="shared" si="8"/>
        <v>0</v>
      </c>
      <c r="AC41" s="89">
        <f t="shared" si="8"/>
        <v>0</v>
      </c>
      <c r="AD41" s="85">
        <v>5300</v>
      </c>
    </row>
    <row r="42" spans="1:30" s="85" customFormat="1" ht="24.75" hidden="1" outlineLevel="1">
      <c r="A42" s="358" t="s">
        <v>348</v>
      </c>
      <c r="B42" s="351"/>
      <c r="C42" s="368"/>
      <c r="D42" s="108" t="s">
        <v>307</v>
      </c>
      <c r="E42" s="10" t="s">
        <v>945</v>
      </c>
      <c r="F42" s="11"/>
      <c r="G42" s="52"/>
      <c r="H42" s="52"/>
      <c r="I42" s="86">
        <f>SUM(J42:K42)</f>
        <v>299.33</v>
      </c>
      <c r="J42" s="86">
        <v>299.33</v>
      </c>
      <c r="K42" s="89">
        <v>0</v>
      </c>
      <c r="L42" s="86">
        <f>SUM(M42:N42)</f>
        <v>0</v>
      </c>
      <c r="M42" s="86"/>
      <c r="N42" s="89"/>
      <c r="O42" s="86">
        <f>SUM(P42:Q42)</f>
        <v>0</v>
      </c>
      <c r="P42" s="86"/>
      <c r="Q42" s="86"/>
      <c r="R42" s="86">
        <f>SUM(S42:T42)</f>
        <v>0</v>
      </c>
      <c r="S42" s="86"/>
      <c r="T42" s="89"/>
      <c r="U42" s="86">
        <f t="shared" si="9"/>
        <v>0</v>
      </c>
      <c r="V42" s="86">
        <f t="shared" si="9"/>
        <v>0</v>
      </c>
      <c r="W42" s="86">
        <f t="shared" si="9"/>
        <v>0</v>
      </c>
      <c r="X42" s="89">
        <f t="shared" si="7"/>
        <v>0</v>
      </c>
      <c r="Y42" s="89">
        <f t="shared" si="7"/>
        <v>0</v>
      </c>
      <c r="Z42" s="89" t="e">
        <f t="shared" si="7"/>
        <v>#DIV/0!</v>
      </c>
      <c r="AA42" s="89">
        <f t="shared" si="8"/>
        <v>0</v>
      </c>
      <c r="AB42" s="89">
        <f t="shared" si="8"/>
        <v>0</v>
      </c>
      <c r="AC42" s="89" t="e">
        <f t="shared" si="8"/>
        <v>#DIV/0!</v>
      </c>
    </row>
    <row r="43" spans="1:30" s="85" customFormat="1" ht="10.5" collapsed="1" thickBot="1">
      <c r="A43" s="359" t="s">
        <v>348</v>
      </c>
      <c r="B43" s="351"/>
      <c r="C43" s="366"/>
      <c r="D43" s="374" t="s">
        <v>964</v>
      </c>
      <c r="E43" s="375"/>
      <c r="F43" s="375"/>
      <c r="G43" s="375"/>
      <c r="H43" s="376"/>
      <c r="I43" s="86">
        <f t="shared" ref="I43:T43" si="11">SUM(I40:I42)</f>
        <v>20362.600000000002</v>
      </c>
      <c r="J43" s="86">
        <f t="shared" si="11"/>
        <v>500</v>
      </c>
      <c r="K43" s="89">
        <f t="shared" si="11"/>
        <v>19862.599999999999</v>
      </c>
      <c r="L43" s="86">
        <f t="shared" si="11"/>
        <v>0</v>
      </c>
      <c r="M43" s="86">
        <f t="shared" si="11"/>
        <v>0</v>
      </c>
      <c r="N43" s="89">
        <f t="shared" si="11"/>
        <v>0</v>
      </c>
      <c r="O43" s="86">
        <f>SUM(O40:O42)</f>
        <v>0</v>
      </c>
      <c r="P43" s="86">
        <f>SUM(P40:P42)</f>
        <v>0</v>
      </c>
      <c r="Q43" s="86">
        <f>SUM(Q40:Q42)</f>
        <v>0</v>
      </c>
      <c r="R43" s="86">
        <f t="shared" si="11"/>
        <v>0</v>
      </c>
      <c r="S43" s="86">
        <f t="shared" si="11"/>
        <v>0</v>
      </c>
      <c r="T43" s="89">
        <f t="shared" si="11"/>
        <v>0</v>
      </c>
      <c r="U43" s="86">
        <f t="shared" si="9"/>
        <v>0</v>
      </c>
      <c r="V43" s="86">
        <f t="shared" si="9"/>
        <v>0</v>
      </c>
      <c r="W43" s="86">
        <f t="shared" si="9"/>
        <v>0</v>
      </c>
      <c r="X43" s="89">
        <f t="shared" si="7"/>
        <v>0</v>
      </c>
      <c r="Y43" s="89">
        <f t="shared" si="7"/>
        <v>0</v>
      </c>
      <c r="Z43" s="89">
        <f t="shared" si="7"/>
        <v>0</v>
      </c>
      <c r="AA43" s="89">
        <f t="shared" si="8"/>
        <v>0</v>
      </c>
      <c r="AB43" s="89">
        <f t="shared" si="8"/>
        <v>0</v>
      </c>
      <c r="AC43" s="89">
        <f t="shared" si="8"/>
        <v>0</v>
      </c>
    </row>
    <row r="44" spans="1:30" s="85" customFormat="1" hidden="1" outlineLevel="3">
      <c r="A44" s="358"/>
      <c r="B44" s="351">
        <v>3</v>
      </c>
      <c r="C44" s="365"/>
      <c r="D44" s="377" t="s">
        <v>325</v>
      </c>
      <c r="E44" s="365" t="s">
        <v>228</v>
      </c>
      <c r="F44" s="209" t="s">
        <v>642</v>
      </c>
      <c r="G44" s="209" t="s">
        <v>647</v>
      </c>
      <c r="H44" s="209" t="s">
        <v>361</v>
      </c>
      <c r="I44" s="86">
        <f t="shared" ref="I44:I52" si="12">SUM(J44:K44)</f>
        <v>740.25599999999997</v>
      </c>
      <c r="J44" s="86">
        <v>740.25599999999997</v>
      </c>
      <c r="K44" s="89"/>
      <c r="L44" s="86">
        <f t="shared" ref="L44:L52" si="13">SUM(M44:N44)</f>
        <v>92.075500000000005</v>
      </c>
      <c r="M44" s="86">
        <v>92.075500000000005</v>
      </c>
      <c r="N44" s="89"/>
      <c r="O44" s="86">
        <f t="shared" ref="O44:O52" si="14">SUM(P44:Q44)</f>
        <v>0</v>
      </c>
      <c r="P44" s="86"/>
      <c r="Q44" s="86"/>
      <c r="R44" s="86">
        <f t="shared" ref="R44:R52" si="15">SUM(S44:T44)</f>
        <v>0</v>
      </c>
      <c r="S44" s="86"/>
      <c r="T44" s="89"/>
      <c r="U44" s="86">
        <f t="shared" si="9"/>
        <v>0</v>
      </c>
      <c r="V44" s="86">
        <f t="shared" si="9"/>
        <v>0</v>
      </c>
      <c r="W44" s="86">
        <f t="shared" si="9"/>
        <v>0</v>
      </c>
      <c r="X44" s="89">
        <f t="shared" si="7"/>
        <v>0</v>
      </c>
      <c r="Y44" s="89">
        <f t="shared" si="7"/>
        <v>0</v>
      </c>
      <c r="Z44" s="89" t="e">
        <f t="shared" si="7"/>
        <v>#DIV/0!</v>
      </c>
      <c r="AA44" s="89">
        <f t="shared" si="8"/>
        <v>0</v>
      </c>
      <c r="AB44" s="89">
        <f t="shared" si="8"/>
        <v>0</v>
      </c>
      <c r="AC44" s="89" t="e">
        <f t="shared" si="8"/>
        <v>#DIV/0!</v>
      </c>
    </row>
    <row r="45" spans="1:30" s="85" customFormat="1" hidden="1" outlineLevel="3">
      <c r="A45" s="358"/>
      <c r="B45" s="351"/>
      <c r="C45" s="368"/>
      <c r="D45" s="377"/>
      <c r="E45" s="368"/>
      <c r="F45" s="209" t="s">
        <v>362</v>
      </c>
      <c r="G45" s="209" t="s">
        <v>648</v>
      </c>
      <c r="H45" s="209" t="s">
        <v>361</v>
      </c>
      <c r="I45" s="86">
        <f t="shared" si="12"/>
        <v>2739.058</v>
      </c>
      <c r="J45" s="86">
        <v>2739.058</v>
      </c>
      <c r="K45" s="89"/>
      <c r="L45" s="86">
        <f t="shared" si="13"/>
        <v>44.423000000000002</v>
      </c>
      <c r="M45" s="86">
        <v>44.423000000000002</v>
      </c>
      <c r="N45" s="89"/>
      <c r="O45" s="86">
        <f t="shared" si="14"/>
        <v>0</v>
      </c>
      <c r="P45" s="86"/>
      <c r="Q45" s="86"/>
      <c r="R45" s="86">
        <f t="shared" si="15"/>
        <v>0</v>
      </c>
      <c r="S45" s="86"/>
      <c r="T45" s="89"/>
      <c r="U45" s="86">
        <f t="shared" si="9"/>
        <v>0</v>
      </c>
      <c r="V45" s="86">
        <f t="shared" si="9"/>
        <v>0</v>
      </c>
      <c r="W45" s="86">
        <f t="shared" si="9"/>
        <v>0</v>
      </c>
      <c r="X45" s="89">
        <f t="shared" si="7"/>
        <v>0</v>
      </c>
      <c r="Y45" s="89">
        <f t="shared" si="7"/>
        <v>0</v>
      </c>
      <c r="Z45" s="89" t="e">
        <f t="shared" si="7"/>
        <v>#DIV/0!</v>
      </c>
      <c r="AA45" s="89">
        <f t="shared" si="8"/>
        <v>0</v>
      </c>
      <c r="AB45" s="89">
        <f t="shared" si="8"/>
        <v>0</v>
      </c>
      <c r="AC45" s="89" t="e">
        <f t="shared" si="8"/>
        <v>#DIV/0!</v>
      </c>
    </row>
    <row r="46" spans="1:30" s="85" customFormat="1" hidden="1" outlineLevel="3">
      <c r="A46" s="358"/>
      <c r="B46" s="351"/>
      <c r="C46" s="368"/>
      <c r="D46" s="377"/>
      <c r="E46" s="368"/>
      <c r="F46" s="209" t="s">
        <v>643</v>
      </c>
      <c r="G46" s="209" t="s">
        <v>649</v>
      </c>
      <c r="H46" s="209" t="s">
        <v>361</v>
      </c>
      <c r="I46" s="86">
        <f t="shared" si="12"/>
        <v>155.11000000000001</v>
      </c>
      <c r="J46" s="86">
        <v>155.11000000000001</v>
      </c>
      <c r="K46" s="89"/>
      <c r="L46" s="86">
        <f t="shared" si="13"/>
        <v>137.32400000000001</v>
      </c>
      <c r="M46" s="86">
        <v>137.32400000000001</v>
      </c>
      <c r="N46" s="89"/>
      <c r="O46" s="86">
        <f t="shared" si="14"/>
        <v>0</v>
      </c>
      <c r="P46" s="86"/>
      <c r="Q46" s="86"/>
      <c r="R46" s="86">
        <f t="shared" si="15"/>
        <v>0</v>
      </c>
      <c r="S46" s="86"/>
      <c r="T46" s="89"/>
      <c r="U46" s="86">
        <f t="shared" si="9"/>
        <v>0</v>
      </c>
      <c r="V46" s="86">
        <f t="shared" si="9"/>
        <v>0</v>
      </c>
      <c r="W46" s="86">
        <f t="shared" si="9"/>
        <v>0</v>
      </c>
      <c r="X46" s="89">
        <f t="shared" si="7"/>
        <v>0</v>
      </c>
      <c r="Y46" s="89">
        <f t="shared" si="7"/>
        <v>0</v>
      </c>
      <c r="Z46" s="89" t="e">
        <f t="shared" si="7"/>
        <v>#DIV/0!</v>
      </c>
      <c r="AA46" s="89">
        <f t="shared" si="8"/>
        <v>0</v>
      </c>
      <c r="AB46" s="89">
        <f t="shared" si="8"/>
        <v>0</v>
      </c>
      <c r="AC46" s="89" t="e">
        <f t="shared" si="8"/>
        <v>#DIV/0!</v>
      </c>
    </row>
    <row r="47" spans="1:30" s="85" customFormat="1" hidden="1" outlineLevel="3">
      <c r="A47" s="358"/>
      <c r="B47" s="351"/>
      <c r="C47" s="368"/>
      <c r="D47" s="377"/>
      <c r="E47" s="368"/>
      <c r="F47" s="209" t="s">
        <v>644</v>
      </c>
      <c r="G47" s="209" t="s">
        <v>650</v>
      </c>
      <c r="H47" s="209" t="s">
        <v>361</v>
      </c>
      <c r="I47" s="86">
        <f t="shared" si="12"/>
        <v>146.71100000000001</v>
      </c>
      <c r="J47" s="86">
        <v>146.71100000000001</v>
      </c>
      <c r="K47" s="89"/>
      <c r="L47" s="86">
        <f t="shared" si="13"/>
        <v>132.56299999999999</v>
      </c>
      <c r="M47" s="86">
        <v>132.56299999999999</v>
      </c>
      <c r="N47" s="89"/>
      <c r="O47" s="86">
        <f t="shared" si="14"/>
        <v>0</v>
      </c>
      <c r="P47" s="86"/>
      <c r="Q47" s="86"/>
      <c r="R47" s="86">
        <f t="shared" si="15"/>
        <v>0</v>
      </c>
      <c r="S47" s="86"/>
      <c r="T47" s="89"/>
      <c r="U47" s="86">
        <f t="shared" si="9"/>
        <v>0</v>
      </c>
      <c r="V47" s="86">
        <f t="shared" si="9"/>
        <v>0</v>
      </c>
      <c r="W47" s="86">
        <f t="shared" si="9"/>
        <v>0</v>
      </c>
      <c r="X47" s="89">
        <f t="shared" si="7"/>
        <v>0</v>
      </c>
      <c r="Y47" s="89">
        <f t="shared" si="7"/>
        <v>0</v>
      </c>
      <c r="Z47" s="89" t="e">
        <f t="shared" si="7"/>
        <v>#DIV/0!</v>
      </c>
      <c r="AA47" s="89">
        <f t="shared" si="8"/>
        <v>0</v>
      </c>
      <c r="AB47" s="89">
        <f t="shared" si="8"/>
        <v>0</v>
      </c>
      <c r="AC47" s="89" t="e">
        <f t="shared" si="8"/>
        <v>#DIV/0!</v>
      </c>
    </row>
    <row r="48" spans="1:30" s="85" customFormat="1" hidden="1" outlineLevel="3">
      <c r="A48" s="358"/>
      <c r="B48" s="351"/>
      <c r="C48" s="368"/>
      <c r="D48" s="377"/>
      <c r="E48" s="368"/>
      <c r="F48" s="209" t="s">
        <v>645</v>
      </c>
      <c r="G48" s="209" t="s">
        <v>651</v>
      </c>
      <c r="H48" s="209" t="s">
        <v>361</v>
      </c>
      <c r="I48" s="86">
        <f t="shared" si="12"/>
        <v>306.697</v>
      </c>
      <c r="J48" s="86">
        <v>306.697</v>
      </c>
      <c r="K48" s="89"/>
      <c r="L48" s="86">
        <f t="shared" si="13"/>
        <v>104.90900000000001</v>
      </c>
      <c r="M48" s="86">
        <v>104.90900000000001</v>
      </c>
      <c r="N48" s="89"/>
      <c r="O48" s="86">
        <f t="shared" si="14"/>
        <v>0</v>
      </c>
      <c r="P48" s="86"/>
      <c r="Q48" s="86"/>
      <c r="R48" s="86">
        <f t="shared" si="15"/>
        <v>0</v>
      </c>
      <c r="S48" s="86"/>
      <c r="T48" s="89"/>
      <c r="U48" s="86">
        <f t="shared" ref="U48:W61" si="16">-O48+R48</f>
        <v>0</v>
      </c>
      <c r="V48" s="86">
        <f t="shared" si="16"/>
        <v>0</v>
      </c>
      <c r="W48" s="86">
        <f t="shared" si="16"/>
        <v>0</v>
      </c>
      <c r="X48" s="89">
        <f t="shared" si="7"/>
        <v>0</v>
      </c>
      <c r="Y48" s="89">
        <f t="shared" si="7"/>
        <v>0</v>
      </c>
      <c r="Z48" s="89" t="e">
        <f t="shared" si="7"/>
        <v>#DIV/0!</v>
      </c>
      <c r="AA48" s="89">
        <f t="shared" si="8"/>
        <v>0</v>
      </c>
      <c r="AB48" s="89">
        <f t="shared" si="8"/>
        <v>0</v>
      </c>
      <c r="AC48" s="89" t="e">
        <f t="shared" si="8"/>
        <v>#DIV/0!</v>
      </c>
    </row>
    <row r="49" spans="1:29" s="85" customFormat="1" hidden="1" outlineLevel="3">
      <c r="A49" s="358"/>
      <c r="B49" s="351"/>
      <c r="C49" s="368"/>
      <c r="D49" s="377"/>
      <c r="E49" s="366"/>
      <c r="F49" s="209" t="s">
        <v>646</v>
      </c>
      <c r="G49" s="209" t="s">
        <v>652</v>
      </c>
      <c r="H49" s="209" t="s">
        <v>361</v>
      </c>
      <c r="I49" s="86">
        <f t="shared" si="12"/>
        <v>637.66</v>
      </c>
      <c r="J49" s="86">
        <v>637.66</v>
      </c>
      <c r="K49" s="89"/>
      <c r="L49" s="86">
        <f t="shared" si="13"/>
        <v>22.49</v>
      </c>
      <c r="M49" s="86">
        <v>22.49</v>
      </c>
      <c r="N49" s="89"/>
      <c r="O49" s="86">
        <f t="shared" si="14"/>
        <v>0</v>
      </c>
      <c r="P49" s="86"/>
      <c r="Q49" s="86"/>
      <c r="R49" s="86">
        <f t="shared" si="15"/>
        <v>0</v>
      </c>
      <c r="S49" s="86"/>
      <c r="T49" s="89"/>
      <c r="U49" s="86">
        <f t="shared" si="16"/>
        <v>0</v>
      </c>
      <c r="V49" s="86">
        <f t="shared" si="16"/>
        <v>0</v>
      </c>
      <c r="W49" s="86">
        <f t="shared" si="16"/>
        <v>0</v>
      </c>
      <c r="X49" s="89">
        <f t="shared" si="7"/>
        <v>0</v>
      </c>
      <c r="Y49" s="89">
        <f t="shared" si="7"/>
        <v>0</v>
      </c>
      <c r="Z49" s="89" t="e">
        <f t="shared" si="7"/>
        <v>#DIV/0!</v>
      </c>
      <c r="AA49" s="89">
        <f t="shared" si="8"/>
        <v>0</v>
      </c>
      <c r="AB49" s="89">
        <f t="shared" si="8"/>
        <v>0</v>
      </c>
      <c r="AC49" s="89" t="e">
        <f t="shared" si="8"/>
        <v>#DIV/0!</v>
      </c>
    </row>
    <row r="50" spans="1:29" s="85" customFormat="1" ht="24.75" hidden="1" outlineLevel="3">
      <c r="A50" s="358"/>
      <c r="B50" s="351"/>
      <c r="C50" s="368"/>
      <c r="D50" s="377" t="s">
        <v>308</v>
      </c>
      <c r="E50" s="378" t="s">
        <v>232</v>
      </c>
      <c r="F50" s="209" t="s">
        <v>653</v>
      </c>
      <c r="G50" s="209"/>
      <c r="H50" s="209" t="s">
        <v>234</v>
      </c>
      <c r="I50" s="86">
        <f t="shared" si="12"/>
        <v>1358.741</v>
      </c>
      <c r="J50" s="86">
        <v>1358.741</v>
      </c>
      <c r="K50" s="89"/>
      <c r="L50" s="86">
        <f t="shared" si="13"/>
        <v>301.5</v>
      </c>
      <c r="M50" s="86">
        <v>301.5</v>
      </c>
      <c r="N50" s="89"/>
      <c r="O50" s="86">
        <f t="shared" si="14"/>
        <v>0</v>
      </c>
      <c r="P50" s="86"/>
      <c r="Q50" s="86"/>
      <c r="R50" s="86">
        <f t="shared" si="15"/>
        <v>0</v>
      </c>
      <c r="S50" s="86"/>
      <c r="T50" s="89"/>
      <c r="U50" s="86">
        <f t="shared" si="16"/>
        <v>0</v>
      </c>
      <c r="V50" s="86">
        <f t="shared" si="16"/>
        <v>0</v>
      </c>
      <c r="W50" s="86">
        <f t="shared" si="16"/>
        <v>0</v>
      </c>
      <c r="X50" s="89">
        <f t="shared" si="7"/>
        <v>0</v>
      </c>
      <c r="Y50" s="89">
        <f t="shared" si="7"/>
        <v>0</v>
      </c>
      <c r="Z50" s="89" t="e">
        <f t="shared" si="7"/>
        <v>#DIV/0!</v>
      </c>
      <c r="AA50" s="89">
        <f t="shared" si="8"/>
        <v>0</v>
      </c>
      <c r="AB50" s="89">
        <f t="shared" si="8"/>
        <v>0</v>
      </c>
      <c r="AC50" s="89" t="e">
        <f t="shared" si="8"/>
        <v>#DIV/0!</v>
      </c>
    </row>
    <row r="51" spans="1:29" s="85" customFormat="1" ht="33" hidden="1" outlineLevel="3">
      <c r="A51" s="358"/>
      <c r="B51" s="351"/>
      <c r="C51" s="368"/>
      <c r="D51" s="377"/>
      <c r="E51" s="379"/>
      <c r="F51" s="209" t="s">
        <v>654</v>
      </c>
      <c r="G51" s="209"/>
      <c r="H51" s="209" t="s">
        <v>234</v>
      </c>
      <c r="I51" s="86">
        <f t="shared" si="12"/>
        <v>29</v>
      </c>
      <c r="J51" s="86">
        <v>29</v>
      </c>
      <c r="K51" s="89"/>
      <c r="L51" s="86">
        <f t="shared" si="13"/>
        <v>507.42014999999998</v>
      </c>
      <c r="M51" s="86">
        <v>507.42014999999998</v>
      </c>
      <c r="N51" s="89"/>
      <c r="O51" s="86">
        <f t="shared" si="14"/>
        <v>8.6999999999999993</v>
      </c>
      <c r="P51" s="86">
        <v>8.6999999999999993</v>
      </c>
      <c r="Q51" s="86"/>
      <c r="R51" s="86">
        <f t="shared" si="15"/>
        <v>0</v>
      </c>
      <c r="S51" s="86"/>
      <c r="T51" s="89"/>
      <c r="U51" s="86">
        <f t="shared" si="16"/>
        <v>-8.6999999999999993</v>
      </c>
      <c r="V51" s="86">
        <f t="shared" si="16"/>
        <v>-8.6999999999999993</v>
      </c>
      <c r="W51" s="86">
        <f t="shared" si="16"/>
        <v>0</v>
      </c>
      <c r="X51" s="89">
        <f t="shared" si="7"/>
        <v>30</v>
      </c>
      <c r="Y51" s="89">
        <f t="shared" si="7"/>
        <v>30</v>
      </c>
      <c r="Z51" s="89" t="e">
        <f t="shared" si="7"/>
        <v>#DIV/0!</v>
      </c>
      <c r="AA51" s="89">
        <f t="shared" si="8"/>
        <v>0</v>
      </c>
      <c r="AB51" s="89">
        <f t="shared" si="8"/>
        <v>0</v>
      </c>
      <c r="AC51" s="89" t="e">
        <f t="shared" si="8"/>
        <v>#DIV/0!</v>
      </c>
    </row>
    <row r="52" spans="1:29" s="85" customFormat="1" ht="16.5" hidden="1" outlineLevel="3">
      <c r="A52" s="358"/>
      <c r="B52" s="351"/>
      <c r="C52" s="368"/>
      <c r="D52" s="377"/>
      <c r="E52" s="380"/>
      <c r="F52" s="209" t="s">
        <v>931</v>
      </c>
      <c r="G52" s="209">
        <v>124</v>
      </c>
      <c r="H52" s="209" t="s">
        <v>234</v>
      </c>
      <c r="I52" s="86">
        <f t="shared" si="12"/>
        <v>1460</v>
      </c>
      <c r="J52" s="86">
        <v>1460</v>
      </c>
      <c r="K52" s="89"/>
      <c r="L52" s="86">
        <f t="shared" si="13"/>
        <v>787.06899999999996</v>
      </c>
      <c r="M52" s="86">
        <v>787.06899999999996</v>
      </c>
      <c r="N52" s="89"/>
      <c r="O52" s="86">
        <f t="shared" si="14"/>
        <v>0</v>
      </c>
      <c r="P52" s="86"/>
      <c r="Q52" s="86"/>
      <c r="R52" s="86">
        <f t="shared" si="15"/>
        <v>0</v>
      </c>
      <c r="S52" s="86"/>
      <c r="T52" s="89"/>
      <c r="U52" s="86">
        <f t="shared" si="16"/>
        <v>0</v>
      </c>
      <c r="V52" s="86">
        <f t="shared" si="16"/>
        <v>0</v>
      </c>
      <c r="W52" s="86">
        <f t="shared" si="16"/>
        <v>0</v>
      </c>
      <c r="X52" s="89">
        <f t="shared" si="7"/>
        <v>0</v>
      </c>
      <c r="Y52" s="89">
        <f t="shared" si="7"/>
        <v>0</v>
      </c>
      <c r="Z52" s="89" t="e">
        <f t="shared" si="7"/>
        <v>#DIV/0!</v>
      </c>
      <c r="AA52" s="89">
        <f t="shared" si="8"/>
        <v>0</v>
      </c>
      <c r="AB52" s="89">
        <f t="shared" si="8"/>
        <v>0</v>
      </c>
      <c r="AC52" s="89" t="e">
        <f t="shared" si="8"/>
        <v>#DIV/0!</v>
      </c>
    </row>
    <row r="53" spans="1:29" s="85" customFormat="1" ht="10.5" collapsed="1" thickBot="1">
      <c r="A53" s="359" t="s">
        <v>348</v>
      </c>
      <c r="B53" s="351"/>
      <c r="C53" s="366"/>
      <c r="D53" s="374" t="s">
        <v>965</v>
      </c>
      <c r="E53" s="375"/>
      <c r="F53" s="375"/>
      <c r="G53" s="375"/>
      <c r="H53" s="376"/>
      <c r="I53" s="86">
        <f t="shared" ref="I53:T53" si="17">SUM(I44:I52)</f>
        <v>7573.2330000000002</v>
      </c>
      <c r="J53" s="86">
        <f t="shared" si="17"/>
        <v>7573.2330000000002</v>
      </c>
      <c r="K53" s="86">
        <f t="shared" si="17"/>
        <v>0</v>
      </c>
      <c r="L53" s="86">
        <f>SUM(L44:L52)</f>
        <v>2129.7736500000001</v>
      </c>
      <c r="M53" s="86">
        <f t="shared" si="17"/>
        <v>2129.7736500000001</v>
      </c>
      <c r="N53" s="86">
        <f t="shared" si="17"/>
        <v>0</v>
      </c>
      <c r="O53" s="86">
        <f>SUM(O44:O52)</f>
        <v>8.6999999999999993</v>
      </c>
      <c r="P53" s="86">
        <f>SUM(P44:P52)</f>
        <v>8.6999999999999993</v>
      </c>
      <c r="Q53" s="86">
        <f>SUM(Q44:Q52)</f>
        <v>0</v>
      </c>
      <c r="R53" s="86">
        <f>SUM(R44:R52)</f>
        <v>0</v>
      </c>
      <c r="S53" s="86">
        <f t="shared" si="17"/>
        <v>0</v>
      </c>
      <c r="T53" s="86">
        <f t="shared" si="17"/>
        <v>0</v>
      </c>
      <c r="U53" s="86">
        <f t="shared" si="16"/>
        <v>-8.6999999999999993</v>
      </c>
      <c r="V53" s="86">
        <f t="shared" si="16"/>
        <v>-8.6999999999999993</v>
      </c>
      <c r="W53" s="86">
        <f t="shared" si="16"/>
        <v>0</v>
      </c>
      <c r="X53" s="89">
        <f t="shared" si="7"/>
        <v>0.11487828249837288</v>
      </c>
      <c r="Y53" s="89">
        <f t="shared" si="7"/>
        <v>0.11487828249837288</v>
      </c>
      <c r="Z53" s="89" t="e">
        <f t="shared" si="7"/>
        <v>#DIV/0!</v>
      </c>
      <c r="AA53" s="89">
        <f t="shared" si="8"/>
        <v>0</v>
      </c>
      <c r="AB53" s="89">
        <f t="shared" si="8"/>
        <v>0</v>
      </c>
      <c r="AC53" s="89" t="e">
        <f t="shared" si="8"/>
        <v>#DIV/0!</v>
      </c>
    </row>
    <row r="54" spans="1:29" s="85" customFormat="1" ht="16.5" hidden="1" outlineLevel="3">
      <c r="A54" s="356" t="s">
        <v>348</v>
      </c>
      <c r="B54" s="351">
        <v>4</v>
      </c>
      <c r="C54" s="365"/>
      <c r="D54" s="210">
        <v>1</v>
      </c>
      <c r="E54" s="209" t="s">
        <v>655</v>
      </c>
      <c r="F54" s="209" t="s">
        <v>917</v>
      </c>
      <c r="G54" s="209"/>
      <c r="H54" s="209"/>
      <c r="I54" s="86">
        <f t="shared" ref="I54:I60" si="18">SUM(J54:K54)</f>
        <v>150</v>
      </c>
      <c r="J54" s="86">
        <v>150</v>
      </c>
      <c r="K54" s="89"/>
      <c r="L54" s="86">
        <f t="shared" ref="L54:L60" si="19">SUM(M54:N54)</f>
        <v>0</v>
      </c>
      <c r="M54" s="86"/>
      <c r="N54" s="89"/>
      <c r="O54" s="86">
        <f t="shared" ref="O54:O60" si="20">SUM(P54:Q54)</f>
        <v>0</v>
      </c>
      <c r="P54" s="86"/>
      <c r="Q54" s="86"/>
      <c r="R54" s="86">
        <f t="shared" ref="R54:R60" si="21">SUM(S54:T54)</f>
        <v>0</v>
      </c>
      <c r="S54" s="86"/>
      <c r="T54" s="89"/>
      <c r="U54" s="86">
        <f t="shared" si="16"/>
        <v>0</v>
      </c>
      <c r="V54" s="86">
        <f t="shared" si="16"/>
        <v>0</v>
      </c>
      <c r="W54" s="86">
        <f t="shared" si="16"/>
        <v>0</v>
      </c>
      <c r="X54" s="89">
        <f t="shared" si="7"/>
        <v>0</v>
      </c>
      <c r="Y54" s="89">
        <f t="shared" si="7"/>
        <v>0</v>
      </c>
      <c r="Z54" s="89" t="e">
        <f t="shared" si="7"/>
        <v>#DIV/0!</v>
      </c>
      <c r="AA54" s="89">
        <f t="shared" si="8"/>
        <v>0</v>
      </c>
      <c r="AB54" s="89">
        <f t="shared" si="8"/>
        <v>0</v>
      </c>
      <c r="AC54" s="89" t="e">
        <f t="shared" si="8"/>
        <v>#DIV/0!</v>
      </c>
    </row>
    <row r="55" spans="1:29" s="85" customFormat="1" hidden="1" outlineLevel="3">
      <c r="A55" s="357"/>
      <c r="B55" s="351"/>
      <c r="C55" s="368"/>
      <c r="D55" s="377">
        <v>1</v>
      </c>
      <c r="E55" s="381" t="s">
        <v>329</v>
      </c>
      <c r="F55" s="209" t="s">
        <v>656</v>
      </c>
      <c r="G55" s="209" t="s">
        <v>657</v>
      </c>
      <c r="H55" s="209"/>
      <c r="I55" s="86">
        <f t="shared" si="18"/>
        <v>1577.905</v>
      </c>
      <c r="J55" s="86">
        <v>1577.905</v>
      </c>
      <c r="K55" s="89"/>
      <c r="L55" s="86">
        <f t="shared" si="19"/>
        <v>0</v>
      </c>
      <c r="M55" s="86"/>
      <c r="N55" s="89"/>
      <c r="O55" s="86">
        <f t="shared" si="20"/>
        <v>0</v>
      </c>
      <c r="P55" s="86"/>
      <c r="Q55" s="86"/>
      <c r="R55" s="86">
        <f t="shared" si="21"/>
        <v>0</v>
      </c>
      <c r="S55" s="86"/>
      <c r="T55" s="89"/>
      <c r="U55" s="86">
        <f t="shared" si="16"/>
        <v>0</v>
      </c>
      <c r="V55" s="86">
        <f t="shared" si="16"/>
        <v>0</v>
      </c>
      <c r="W55" s="86">
        <f t="shared" si="16"/>
        <v>0</v>
      </c>
      <c r="X55" s="89">
        <f t="shared" si="7"/>
        <v>0</v>
      </c>
      <c r="Y55" s="89">
        <f t="shared" si="7"/>
        <v>0</v>
      </c>
      <c r="Z55" s="89" t="e">
        <f t="shared" si="7"/>
        <v>#DIV/0!</v>
      </c>
      <c r="AA55" s="89">
        <f t="shared" si="8"/>
        <v>0</v>
      </c>
      <c r="AB55" s="89">
        <f t="shared" si="8"/>
        <v>0</v>
      </c>
      <c r="AC55" s="89" t="e">
        <f t="shared" si="8"/>
        <v>#DIV/0!</v>
      </c>
    </row>
    <row r="56" spans="1:29" s="85" customFormat="1" hidden="1" outlineLevel="3">
      <c r="A56" s="357"/>
      <c r="B56" s="351"/>
      <c r="C56" s="368"/>
      <c r="D56" s="377"/>
      <c r="E56" s="381"/>
      <c r="F56" s="209" t="s">
        <v>658</v>
      </c>
      <c r="G56" s="209" t="s">
        <v>657</v>
      </c>
      <c r="H56" s="209"/>
      <c r="I56" s="86">
        <f t="shared" si="18"/>
        <v>872.745</v>
      </c>
      <c r="J56" s="86">
        <v>872.745</v>
      </c>
      <c r="K56" s="89"/>
      <c r="L56" s="86">
        <f t="shared" si="19"/>
        <v>0</v>
      </c>
      <c r="M56" s="86"/>
      <c r="N56" s="89"/>
      <c r="O56" s="86">
        <f t="shared" si="20"/>
        <v>0</v>
      </c>
      <c r="P56" s="86"/>
      <c r="Q56" s="86"/>
      <c r="R56" s="86">
        <f t="shared" si="21"/>
        <v>0</v>
      </c>
      <c r="S56" s="86"/>
      <c r="T56" s="89"/>
      <c r="U56" s="86">
        <f t="shared" si="16"/>
        <v>0</v>
      </c>
      <c r="V56" s="86">
        <f t="shared" si="16"/>
        <v>0</v>
      </c>
      <c r="W56" s="86">
        <f t="shared" si="16"/>
        <v>0</v>
      </c>
      <c r="X56" s="89">
        <f t="shared" si="7"/>
        <v>0</v>
      </c>
      <c r="Y56" s="89">
        <f t="shared" si="7"/>
        <v>0</v>
      </c>
      <c r="Z56" s="89" t="e">
        <f t="shared" si="7"/>
        <v>#DIV/0!</v>
      </c>
      <c r="AA56" s="89">
        <f t="shared" si="8"/>
        <v>0</v>
      </c>
      <c r="AB56" s="89">
        <f t="shared" si="8"/>
        <v>0</v>
      </c>
      <c r="AC56" s="89" t="e">
        <f t="shared" si="8"/>
        <v>#DIV/0!</v>
      </c>
    </row>
    <row r="57" spans="1:29" s="85" customFormat="1" ht="24.75" hidden="1" outlineLevel="3">
      <c r="A57" s="357"/>
      <c r="B57" s="351"/>
      <c r="C57" s="368"/>
      <c r="D57" s="377"/>
      <c r="E57" s="381"/>
      <c r="F57" s="209" t="s">
        <v>918</v>
      </c>
      <c r="G57" s="209">
        <v>12</v>
      </c>
      <c r="H57" s="209"/>
      <c r="I57" s="86">
        <f t="shared" si="18"/>
        <v>300</v>
      </c>
      <c r="J57" s="86">
        <v>300</v>
      </c>
      <c r="K57" s="89"/>
      <c r="L57" s="86">
        <f t="shared" si="19"/>
        <v>0</v>
      </c>
      <c r="M57" s="86"/>
      <c r="N57" s="89"/>
      <c r="O57" s="86">
        <f t="shared" si="20"/>
        <v>0</v>
      </c>
      <c r="P57" s="86"/>
      <c r="Q57" s="86"/>
      <c r="R57" s="86">
        <f t="shared" si="21"/>
        <v>0</v>
      </c>
      <c r="S57" s="86"/>
      <c r="T57" s="89"/>
      <c r="U57" s="86">
        <f t="shared" si="16"/>
        <v>0</v>
      </c>
      <c r="V57" s="86">
        <f t="shared" si="16"/>
        <v>0</v>
      </c>
      <c r="W57" s="86">
        <f t="shared" si="16"/>
        <v>0</v>
      </c>
      <c r="X57" s="89">
        <f t="shared" si="7"/>
        <v>0</v>
      </c>
      <c r="Y57" s="89">
        <f t="shared" si="7"/>
        <v>0</v>
      </c>
      <c r="Z57" s="89" t="e">
        <f t="shared" si="7"/>
        <v>#DIV/0!</v>
      </c>
      <c r="AA57" s="89">
        <f t="shared" si="8"/>
        <v>0</v>
      </c>
      <c r="AB57" s="89">
        <f t="shared" si="8"/>
        <v>0</v>
      </c>
      <c r="AC57" s="89" t="e">
        <f t="shared" si="8"/>
        <v>#DIV/0!</v>
      </c>
    </row>
    <row r="58" spans="1:29" s="85" customFormat="1" ht="24.75" hidden="1" outlineLevel="3">
      <c r="A58" s="357"/>
      <c r="B58" s="351"/>
      <c r="C58" s="368"/>
      <c r="D58" s="210">
        <v>2</v>
      </c>
      <c r="E58" s="209" t="s">
        <v>659</v>
      </c>
      <c r="F58" s="209" t="s">
        <v>919</v>
      </c>
      <c r="G58" s="209" t="s">
        <v>660</v>
      </c>
      <c r="H58" s="209"/>
      <c r="I58" s="86">
        <f t="shared" si="18"/>
        <v>1000</v>
      </c>
      <c r="J58" s="86">
        <v>1000</v>
      </c>
      <c r="K58" s="89"/>
      <c r="L58" s="86">
        <f t="shared" si="19"/>
        <v>0</v>
      </c>
      <c r="M58" s="86"/>
      <c r="N58" s="89"/>
      <c r="O58" s="86">
        <f t="shared" si="20"/>
        <v>0</v>
      </c>
      <c r="P58" s="86"/>
      <c r="Q58" s="86"/>
      <c r="R58" s="86">
        <f t="shared" si="21"/>
        <v>0</v>
      </c>
      <c r="S58" s="86"/>
      <c r="T58" s="89"/>
      <c r="U58" s="86">
        <f t="shared" si="16"/>
        <v>0</v>
      </c>
      <c r="V58" s="86">
        <f t="shared" si="16"/>
        <v>0</v>
      </c>
      <c r="W58" s="86">
        <f t="shared" si="16"/>
        <v>0</v>
      </c>
      <c r="X58" s="89">
        <f t="shared" si="7"/>
        <v>0</v>
      </c>
      <c r="Y58" s="89">
        <f t="shared" si="7"/>
        <v>0</v>
      </c>
      <c r="Z58" s="89" t="e">
        <f t="shared" si="7"/>
        <v>#DIV/0!</v>
      </c>
      <c r="AA58" s="89">
        <f t="shared" si="8"/>
        <v>0</v>
      </c>
      <c r="AB58" s="89">
        <f t="shared" si="8"/>
        <v>0</v>
      </c>
      <c r="AC58" s="89" t="e">
        <f t="shared" si="8"/>
        <v>#DIV/0!</v>
      </c>
    </row>
    <row r="59" spans="1:29" s="85" customFormat="1" ht="24.75" hidden="1" outlineLevel="3">
      <c r="A59" s="357"/>
      <c r="B59" s="351"/>
      <c r="C59" s="368"/>
      <c r="D59" s="377" t="s">
        <v>307</v>
      </c>
      <c r="E59" s="378" t="s">
        <v>252</v>
      </c>
      <c r="F59" s="209" t="s">
        <v>972</v>
      </c>
      <c r="G59" s="209" t="s">
        <v>253</v>
      </c>
      <c r="H59" s="209"/>
      <c r="I59" s="86">
        <f t="shared" si="18"/>
        <v>1200</v>
      </c>
      <c r="J59" s="86">
        <v>1200</v>
      </c>
      <c r="K59" s="89"/>
      <c r="L59" s="86">
        <f t="shared" si="19"/>
        <v>0</v>
      </c>
      <c r="M59" s="86"/>
      <c r="N59" s="89"/>
      <c r="O59" s="86">
        <f t="shared" si="20"/>
        <v>0</v>
      </c>
      <c r="P59" s="86"/>
      <c r="Q59" s="86"/>
      <c r="R59" s="86">
        <f t="shared" si="21"/>
        <v>0</v>
      </c>
      <c r="S59" s="86"/>
      <c r="T59" s="89"/>
      <c r="U59" s="86">
        <f t="shared" si="16"/>
        <v>0</v>
      </c>
      <c r="V59" s="86">
        <f t="shared" si="16"/>
        <v>0</v>
      </c>
      <c r="W59" s="86">
        <f t="shared" si="16"/>
        <v>0</v>
      </c>
      <c r="X59" s="89">
        <f t="shared" si="7"/>
        <v>0</v>
      </c>
      <c r="Y59" s="89">
        <f t="shared" si="7"/>
        <v>0</v>
      </c>
      <c r="Z59" s="89" t="e">
        <f t="shared" si="7"/>
        <v>#DIV/0!</v>
      </c>
      <c r="AA59" s="89">
        <f t="shared" si="8"/>
        <v>0</v>
      </c>
      <c r="AB59" s="89">
        <f t="shared" si="8"/>
        <v>0</v>
      </c>
      <c r="AC59" s="89" t="e">
        <f t="shared" si="8"/>
        <v>#DIV/0!</v>
      </c>
    </row>
    <row r="60" spans="1:29" s="85" customFormat="1" ht="41.25" hidden="1" outlineLevel="3">
      <c r="A60" s="358"/>
      <c r="B60" s="351"/>
      <c r="C60" s="368"/>
      <c r="D60" s="377"/>
      <c r="E60" s="380"/>
      <c r="F60" s="209" t="s">
        <v>920</v>
      </c>
      <c r="G60" s="209" t="s">
        <v>662</v>
      </c>
      <c r="H60" s="209"/>
      <c r="I60" s="86">
        <f t="shared" si="18"/>
        <v>1444.8</v>
      </c>
      <c r="J60" s="86">
        <v>1444.8</v>
      </c>
      <c r="K60" s="89"/>
      <c r="L60" s="86">
        <f t="shared" si="19"/>
        <v>0</v>
      </c>
      <c r="M60" s="86"/>
      <c r="N60" s="89"/>
      <c r="O60" s="86">
        <f t="shared" si="20"/>
        <v>0</v>
      </c>
      <c r="P60" s="86"/>
      <c r="Q60" s="86"/>
      <c r="R60" s="86">
        <f t="shared" si="21"/>
        <v>0</v>
      </c>
      <c r="S60" s="86"/>
      <c r="T60" s="89"/>
      <c r="U60" s="86">
        <f t="shared" si="16"/>
        <v>0</v>
      </c>
      <c r="V60" s="86">
        <f t="shared" si="16"/>
        <v>0</v>
      </c>
      <c r="W60" s="86">
        <f t="shared" si="16"/>
        <v>0</v>
      </c>
      <c r="X60" s="89">
        <f t="shared" si="7"/>
        <v>0</v>
      </c>
      <c r="Y60" s="89">
        <f t="shared" si="7"/>
        <v>0</v>
      </c>
      <c r="Z60" s="89" t="e">
        <f t="shared" si="7"/>
        <v>#DIV/0!</v>
      </c>
      <c r="AA60" s="89">
        <f t="shared" si="8"/>
        <v>0</v>
      </c>
      <c r="AB60" s="89">
        <f t="shared" si="8"/>
        <v>0</v>
      </c>
      <c r="AC60" s="89" t="e">
        <f t="shared" si="8"/>
        <v>#DIV/0!</v>
      </c>
    </row>
    <row r="61" spans="1:29" s="85" customFormat="1" ht="10.5" collapsed="1" thickBot="1">
      <c r="A61" s="359"/>
      <c r="B61" s="351"/>
      <c r="C61" s="366"/>
      <c r="D61" s="374" t="s">
        <v>966</v>
      </c>
      <c r="E61" s="375"/>
      <c r="F61" s="375"/>
      <c r="G61" s="375"/>
      <c r="H61" s="376"/>
      <c r="I61" s="86">
        <f t="shared" ref="I61:T61" si="22">SUM(I54:I60)</f>
        <v>6545.45</v>
      </c>
      <c r="J61" s="86">
        <f t="shared" si="22"/>
        <v>6545.45</v>
      </c>
      <c r="K61" s="86">
        <f t="shared" si="22"/>
        <v>0</v>
      </c>
      <c r="L61" s="86">
        <f>SUM(L54:L60)</f>
        <v>0</v>
      </c>
      <c r="M61" s="86">
        <f t="shared" si="22"/>
        <v>0</v>
      </c>
      <c r="N61" s="86">
        <f t="shared" si="22"/>
        <v>0</v>
      </c>
      <c r="O61" s="86">
        <f>SUM(O54:O60)</f>
        <v>0</v>
      </c>
      <c r="P61" s="86">
        <f>SUM(P54:P60)</f>
        <v>0</v>
      </c>
      <c r="Q61" s="86">
        <f>SUM(Q54:Q60)</f>
        <v>0</v>
      </c>
      <c r="R61" s="86">
        <f>SUM(R54:R60)</f>
        <v>0</v>
      </c>
      <c r="S61" s="86">
        <f t="shared" si="22"/>
        <v>0</v>
      </c>
      <c r="T61" s="86">
        <f t="shared" si="22"/>
        <v>0</v>
      </c>
      <c r="U61" s="86">
        <f t="shared" si="16"/>
        <v>0</v>
      </c>
      <c r="V61" s="86">
        <f t="shared" si="16"/>
        <v>0</v>
      </c>
      <c r="W61" s="86">
        <f t="shared" si="16"/>
        <v>0</v>
      </c>
      <c r="X61" s="89">
        <f t="shared" si="7"/>
        <v>0</v>
      </c>
      <c r="Y61" s="89">
        <f t="shared" si="7"/>
        <v>0</v>
      </c>
      <c r="Z61" s="89" t="e">
        <f t="shared" si="7"/>
        <v>#DIV/0!</v>
      </c>
      <c r="AA61" s="89">
        <f t="shared" si="8"/>
        <v>0</v>
      </c>
      <c r="AB61" s="89">
        <f t="shared" si="8"/>
        <v>0</v>
      </c>
      <c r="AC61" s="89" t="e">
        <f t="shared" si="8"/>
        <v>#DIV/0!</v>
      </c>
    </row>
    <row r="62" spans="1:29" s="85" customFormat="1" ht="74.25" hidden="1" outlineLevel="2">
      <c r="A62" s="356" t="s">
        <v>485</v>
      </c>
      <c r="B62" s="351">
        <v>5</v>
      </c>
      <c r="C62" s="354"/>
      <c r="D62" s="108" t="s">
        <v>307</v>
      </c>
      <c r="E62" s="10" t="s">
        <v>669</v>
      </c>
      <c r="F62" s="11" t="s">
        <v>671</v>
      </c>
      <c r="G62" s="52" t="s">
        <v>676</v>
      </c>
      <c r="H62" s="52" t="s">
        <v>239</v>
      </c>
      <c r="I62" s="86">
        <f>SUM(J62:K62)</f>
        <v>2537.3200000000002</v>
      </c>
      <c r="J62" s="86">
        <v>155</v>
      </c>
      <c r="K62" s="89">
        <v>2382.3200000000002</v>
      </c>
      <c r="L62" s="86">
        <f>SUM(M62:N62)</f>
        <v>0</v>
      </c>
      <c r="M62" s="86"/>
      <c r="N62" s="89"/>
      <c r="O62" s="86">
        <f>SUM(P62:Q62)</f>
        <v>0</v>
      </c>
      <c r="P62" s="86"/>
      <c r="Q62" s="86"/>
      <c r="R62" s="86">
        <f>SUM(S62:T62)</f>
        <v>0</v>
      </c>
      <c r="S62" s="86"/>
      <c r="T62" s="89"/>
      <c r="U62" s="86">
        <f>-O62+R62</f>
        <v>0</v>
      </c>
      <c r="V62" s="86">
        <f>-P62+S62</f>
        <v>0</v>
      </c>
      <c r="W62" s="86">
        <f>-Q62+T62</f>
        <v>0</v>
      </c>
      <c r="X62" s="89">
        <f t="shared" si="7"/>
        <v>0</v>
      </c>
      <c r="Y62" s="89">
        <f t="shared" si="7"/>
        <v>0</v>
      </c>
      <c r="Z62" s="89">
        <f t="shared" si="7"/>
        <v>0</v>
      </c>
      <c r="AA62" s="89">
        <f t="shared" si="8"/>
        <v>0</v>
      </c>
      <c r="AB62" s="89">
        <f t="shared" si="8"/>
        <v>0</v>
      </c>
      <c r="AC62" s="89">
        <f t="shared" si="8"/>
        <v>0</v>
      </c>
    </row>
    <row r="63" spans="1:29" s="85" customFormat="1" ht="16.5" hidden="1" outlineLevel="2">
      <c r="A63" s="357"/>
      <c r="B63" s="351"/>
      <c r="C63" s="354"/>
      <c r="D63" s="108" t="s">
        <v>308</v>
      </c>
      <c r="E63" s="10" t="s">
        <v>670</v>
      </c>
      <c r="F63" s="11" t="s">
        <v>672</v>
      </c>
      <c r="G63" s="52" t="s">
        <v>677</v>
      </c>
      <c r="H63" s="52" t="s">
        <v>358</v>
      </c>
      <c r="I63" s="86">
        <f>J63+K63</f>
        <v>140</v>
      </c>
      <c r="J63" s="86">
        <v>140</v>
      </c>
      <c r="K63" s="89"/>
      <c r="L63" s="86">
        <f>M63+N63</f>
        <v>0</v>
      </c>
      <c r="M63" s="86"/>
      <c r="N63" s="89"/>
      <c r="O63" s="86">
        <f>P63+Q63</f>
        <v>0</v>
      </c>
      <c r="P63" s="86"/>
      <c r="Q63" s="86"/>
      <c r="R63" s="86">
        <f>S63+T63</f>
        <v>0</v>
      </c>
      <c r="S63" s="86"/>
      <c r="T63" s="89"/>
      <c r="U63" s="86">
        <f t="shared" ref="U63:W70" si="23">-O63+R63</f>
        <v>0</v>
      </c>
      <c r="V63" s="86">
        <f t="shared" si="23"/>
        <v>0</v>
      </c>
      <c r="W63" s="86">
        <f t="shared" si="23"/>
        <v>0</v>
      </c>
      <c r="X63" s="89">
        <f t="shared" si="7"/>
        <v>0</v>
      </c>
      <c r="Y63" s="89">
        <f t="shared" si="7"/>
        <v>0</v>
      </c>
      <c r="Z63" s="89" t="e">
        <f t="shared" si="7"/>
        <v>#DIV/0!</v>
      </c>
      <c r="AA63" s="89">
        <f t="shared" si="8"/>
        <v>0</v>
      </c>
      <c r="AB63" s="89">
        <f t="shared" si="8"/>
        <v>0</v>
      </c>
      <c r="AC63" s="89" t="e">
        <f t="shared" si="8"/>
        <v>#DIV/0!</v>
      </c>
    </row>
    <row r="64" spans="1:29" s="85" customFormat="1" ht="16.5" hidden="1" outlineLevel="2">
      <c r="A64" s="357"/>
      <c r="B64" s="351"/>
      <c r="C64" s="354"/>
      <c r="D64" s="108" t="s">
        <v>311</v>
      </c>
      <c r="E64" s="10" t="s">
        <v>673</v>
      </c>
      <c r="F64" s="11"/>
      <c r="G64" s="52" t="s">
        <v>678</v>
      </c>
      <c r="H64" s="52"/>
      <c r="I64" s="86">
        <f t="shared" ref="I64:I69" si="24">J64+K64</f>
        <v>360</v>
      </c>
      <c r="J64" s="86">
        <v>360</v>
      </c>
      <c r="K64" s="89"/>
      <c r="L64" s="86">
        <f t="shared" ref="L64:L69" si="25">M64+N64</f>
        <v>0</v>
      </c>
      <c r="M64" s="86"/>
      <c r="N64" s="89"/>
      <c r="O64" s="86">
        <f t="shared" ref="O64:O69" si="26">P64+Q64</f>
        <v>0</v>
      </c>
      <c r="P64" s="86"/>
      <c r="Q64" s="86"/>
      <c r="R64" s="86">
        <f t="shared" ref="R64:R69" si="27">S64+T64</f>
        <v>35.780970000000003</v>
      </c>
      <c r="S64" s="86">
        <v>35.780970000000003</v>
      </c>
      <c r="T64" s="89"/>
      <c r="U64" s="86">
        <f t="shared" si="23"/>
        <v>35.780970000000003</v>
      </c>
      <c r="V64" s="86">
        <f t="shared" si="23"/>
        <v>35.780970000000003</v>
      </c>
      <c r="W64" s="86">
        <f t="shared" si="23"/>
        <v>0</v>
      </c>
      <c r="X64" s="89">
        <f t="shared" si="7"/>
        <v>0</v>
      </c>
      <c r="Y64" s="89">
        <f t="shared" si="7"/>
        <v>0</v>
      </c>
      <c r="Z64" s="89" t="e">
        <f t="shared" si="7"/>
        <v>#DIV/0!</v>
      </c>
      <c r="AA64" s="89">
        <f t="shared" si="8"/>
        <v>9.9391583333333333</v>
      </c>
      <c r="AB64" s="89">
        <f t="shared" si="8"/>
        <v>9.9391583333333333</v>
      </c>
      <c r="AC64" s="89" t="e">
        <f t="shared" si="8"/>
        <v>#DIV/0!</v>
      </c>
    </row>
    <row r="65" spans="1:29" s="85" customFormat="1" hidden="1" outlineLevel="2">
      <c r="A65" s="357"/>
      <c r="B65" s="351"/>
      <c r="C65" s="354"/>
      <c r="D65" s="108" t="s">
        <v>312</v>
      </c>
      <c r="E65" s="10" t="s">
        <v>663</v>
      </c>
      <c r="F65" s="11"/>
      <c r="G65" s="52" t="s">
        <v>679</v>
      </c>
      <c r="H65" s="52"/>
      <c r="I65" s="86">
        <f t="shared" si="24"/>
        <v>500</v>
      </c>
      <c r="J65" s="86">
        <v>500</v>
      </c>
      <c r="K65" s="89"/>
      <c r="L65" s="86">
        <f t="shared" si="25"/>
        <v>0</v>
      </c>
      <c r="M65" s="86"/>
      <c r="N65" s="89"/>
      <c r="O65" s="86">
        <f t="shared" si="26"/>
        <v>40</v>
      </c>
      <c r="P65" s="86">
        <v>40</v>
      </c>
      <c r="Q65" s="86"/>
      <c r="R65" s="86">
        <f t="shared" si="27"/>
        <v>74.188999999999993</v>
      </c>
      <c r="S65" s="86">
        <v>74.188999999999993</v>
      </c>
      <c r="T65" s="89"/>
      <c r="U65" s="86">
        <f t="shared" si="23"/>
        <v>34.188999999999993</v>
      </c>
      <c r="V65" s="86">
        <f t="shared" si="23"/>
        <v>34.188999999999993</v>
      </c>
      <c r="W65" s="86">
        <f t="shared" si="23"/>
        <v>0</v>
      </c>
      <c r="X65" s="89">
        <f t="shared" si="7"/>
        <v>8</v>
      </c>
      <c r="Y65" s="89">
        <f t="shared" si="7"/>
        <v>8</v>
      </c>
      <c r="Z65" s="89" t="e">
        <f t="shared" si="7"/>
        <v>#DIV/0!</v>
      </c>
      <c r="AA65" s="89">
        <f t="shared" si="8"/>
        <v>14.837799999999998</v>
      </c>
      <c r="AB65" s="89">
        <f t="shared" si="8"/>
        <v>14.837799999999998</v>
      </c>
      <c r="AC65" s="89" t="e">
        <f t="shared" si="8"/>
        <v>#DIV/0!</v>
      </c>
    </row>
    <row r="66" spans="1:29" s="85" customFormat="1" ht="16.5" hidden="1" outlineLevel="2">
      <c r="A66" s="357"/>
      <c r="B66" s="351"/>
      <c r="C66" s="354"/>
      <c r="D66" s="108" t="s">
        <v>314</v>
      </c>
      <c r="E66" s="10" t="s">
        <v>674</v>
      </c>
      <c r="F66" s="11"/>
      <c r="G66" s="52"/>
      <c r="H66" s="52"/>
      <c r="I66" s="86">
        <f t="shared" si="24"/>
        <v>500</v>
      </c>
      <c r="J66" s="86">
        <v>500</v>
      </c>
      <c r="K66" s="89"/>
      <c r="L66" s="86">
        <f t="shared" si="25"/>
        <v>0</v>
      </c>
      <c r="M66" s="86"/>
      <c r="N66" s="89"/>
      <c r="O66" s="86">
        <f t="shared" si="26"/>
        <v>0</v>
      </c>
      <c r="P66" s="86"/>
      <c r="Q66" s="86"/>
      <c r="R66" s="86">
        <f t="shared" si="27"/>
        <v>0</v>
      </c>
      <c r="S66" s="86"/>
      <c r="T66" s="89"/>
      <c r="U66" s="86">
        <f t="shared" si="23"/>
        <v>0</v>
      </c>
      <c r="V66" s="86">
        <f t="shared" si="23"/>
        <v>0</v>
      </c>
      <c r="W66" s="86">
        <f t="shared" si="23"/>
        <v>0</v>
      </c>
      <c r="X66" s="89">
        <f t="shared" si="7"/>
        <v>0</v>
      </c>
      <c r="Y66" s="89">
        <f t="shared" si="7"/>
        <v>0</v>
      </c>
      <c r="Z66" s="89" t="e">
        <f t="shared" si="7"/>
        <v>#DIV/0!</v>
      </c>
      <c r="AA66" s="89">
        <f t="shared" si="8"/>
        <v>0</v>
      </c>
      <c r="AB66" s="89">
        <f t="shared" si="8"/>
        <v>0</v>
      </c>
      <c r="AC66" s="89" t="e">
        <f t="shared" si="8"/>
        <v>#DIV/0!</v>
      </c>
    </row>
    <row r="67" spans="1:29" s="85" customFormat="1" ht="16.5" hidden="1" outlineLevel="2">
      <c r="A67" s="357"/>
      <c r="B67" s="351"/>
      <c r="C67" s="354"/>
      <c r="D67" s="108" t="s">
        <v>215</v>
      </c>
      <c r="E67" s="10" t="s">
        <v>664</v>
      </c>
      <c r="F67" s="11"/>
      <c r="G67" s="52"/>
      <c r="H67" s="52"/>
      <c r="I67" s="86">
        <f t="shared" si="24"/>
        <v>200</v>
      </c>
      <c r="J67" s="86">
        <v>200</v>
      </c>
      <c r="K67" s="89"/>
      <c r="L67" s="86">
        <f t="shared" si="25"/>
        <v>0</v>
      </c>
      <c r="M67" s="86"/>
      <c r="N67" s="89"/>
      <c r="O67" s="86">
        <f t="shared" si="26"/>
        <v>0</v>
      </c>
      <c r="P67" s="86"/>
      <c r="Q67" s="86"/>
      <c r="R67" s="86">
        <f t="shared" si="27"/>
        <v>0</v>
      </c>
      <c r="S67" s="86"/>
      <c r="T67" s="89"/>
      <c r="U67" s="86">
        <f t="shared" si="23"/>
        <v>0</v>
      </c>
      <c r="V67" s="86">
        <f t="shared" si="23"/>
        <v>0</v>
      </c>
      <c r="W67" s="86">
        <f t="shared" si="23"/>
        <v>0</v>
      </c>
      <c r="X67" s="89">
        <f t="shared" si="7"/>
        <v>0</v>
      </c>
      <c r="Y67" s="89">
        <f t="shared" si="7"/>
        <v>0</v>
      </c>
      <c r="Z67" s="89" t="e">
        <f t="shared" si="7"/>
        <v>#DIV/0!</v>
      </c>
      <c r="AA67" s="89">
        <f t="shared" si="8"/>
        <v>0</v>
      </c>
      <c r="AB67" s="89">
        <f t="shared" si="8"/>
        <v>0</v>
      </c>
      <c r="AC67" s="89" t="e">
        <f t="shared" si="8"/>
        <v>#DIV/0!</v>
      </c>
    </row>
    <row r="68" spans="1:29" s="85" customFormat="1" ht="16.5" hidden="1" outlineLevel="2">
      <c r="A68" s="357"/>
      <c r="B68" s="351"/>
      <c r="C68" s="354"/>
      <c r="D68" s="108" t="s">
        <v>330</v>
      </c>
      <c r="E68" s="10" t="s">
        <v>665</v>
      </c>
      <c r="F68" s="11"/>
      <c r="G68" s="52"/>
      <c r="H68" s="52"/>
      <c r="I68" s="86">
        <f t="shared" si="24"/>
        <v>600</v>
      </c>
      <c r="J68" s="86">
        <v>600</v>
      </c>
      <c r="K68" s="89"/>
      <c r="L68" s="86">
        <f t="shared" si="25"/>
        <v>0</v>
      </c>
      <c r="M68" s="86"/>
      <c r="N68" s="89"/>
      <c r="O68" s="86">
        <f t="shared" si="26"/>
        <v>0</v>
      </c>
      <c r="P68" s="86"/>
      <c r="Q68" s="86"/>
      <c r="R68" s="86">
        <f t="shared" si="27"/>
        <v>0</v>
      </c>
      <c r="S68" s="86"/>
      <c r="T68" s="89"/>
      <c r="U68" s="86">
        <f t="shared" si="23"/>
        <v>0</v>
      </c>
      <c r="V68" s="86">
        <f t="shared" si="23"/>
        <v>0</v>
      </c>
      <c r="W68" s="86">
        <f t="shared" si="23"/>
        <v>0</v>
      </c>
      <c r="X68" s="89">
        <f t="shared" si="7"/>
        <v>0</v>
      </c>
      <c r="Y68" s="89">
        <f t="shared" si="7"/>
        <v>0</v>
      </c>
      <c r="Z68" s="89" t="e">
        <f t="shared" si="7"/>
        <v>#DIV/0!</v>
      </c>
      <c r="AA68" s="89">
        <f t="shared" si="8"/>
        <v>0</v>
      </c>
      <c r="AB68" s="89">
        <f t="shared" si="8"/>
        <v>0</v>
      </c>
      <c r="AC68" s="89" t="e">
        <f t="shared" si="8"/>
        <v>#DIV/0!</v>
      </c>
    </row>
    <row r="69" spans="1:29" s="85" customFormat="1" ht="16.5" hidden="1" outlineLevel="2">
      <c r="A69" s="358" t="s">
        <v>350</v>
      </c>
      <c r="B69" s="351"/>
      <c r="C69" s="354"/>
      <c r="D69" s="108" t="s">
        <v>220</v>
      </c>
      <c r="E69" s="10" t="s">
        <v>666</v>
      </c>
      <c r="F69" s="11"/>
      <c r="G69" s="52"/>
      <c r="H69" s="52"/>
      <c r="I69" s="86">
        <f t="shared" si="24"/>
        <v>40</v>
      </c>
      <c r="J69" s="86">
        <v>40</v>
      </c>
      <c r="K69" s="89"/>
      <c r="L69" s="86">
        <f t="shared" si="25"/>
        <v>0</v>
      </c>
      <c r="M69" s="86"/>
      <c r="N69" s="89"/>
      <c r="O69" s="86">
        <f t="shared" si="26"/>
        <v>0</v>
      </c>
      <c r="P69" s="86"/>
      <c r="Q69" s="86"/>
      <c r="R69" s="86">
        <f t="shared" si="27"/>
        <v>0</v>
      </c>
      <c r="S69" s="86"/>
      <c r="T69" s="89"/>
      <c r="U69" s="86">
        <f t="shared" si="23"/>
        <v>0</v>
      </c>
      <c r="V69" s="86">
        <f t="shared" si="23"/>
        <v>0</v>
      </c>
      <c r="W69" s="86">
        <f t="shared" si="23"/>
        <v>0</v>
      </c>
      <c r="X69" s="89">
        <f t="shared" si="7"/>
        <v>0</v>
      </c>
      <c r="Y69" s="89">
        <f t="shared" si="7"/>
        <v>0</v>
      </c>
      <c r="Z69" s="89" t="e">
        <f t="shared" si="7"/>
        <v>#DIV/0!</v>
      </c>
      <c r="AA69" s="89">
        <f t="shared" si="8"/>
        <v>0</v>
      </c>
      <c r="AB69" s="89">
        <f t="shared" si="8"/>
        <v>0</v>
      </c>
      <c r="AC69" s="89" t="e">
        <f t="shared" si="8"/>
        <v>#DIV/0!</v>
      </c>
    </row>
    <row r="70" spans="1:29" s="85" customFormat="1" ht="16.5" hidden="1" outlineLevel="2">
      <c r="A70" s="358"/>
      <c r="B70" s="351"/>
      <c r="C70" s="354"/>
      <c r="D70" s="108" t="s">
        <v>680</v>
      </c>
      <c r="E70" s="10" t="s">
        <v>675</v>
      </c>
      <c r="F70" s="11"/>
      <c r="G70" s="52"/>
      <c r="H70" s="52"/>
      <c r="I70" s="86">
        <f>SUM(J70:K70)</f>
        <v>30</v>
      </c>
      <c r="J70" s="86">
        <v>30</v>
      </c>
      <c r="K70" s="89"/>
      <c r="L70" s="86">
        <f>SUM(M70:N70)</f>
        <v>0</v>
      </c>
      <c r="M70" s="86"/>
      <c r="N70" s="89"/>
      <c r="O70" s="86">
        <f>SUM(P70:Q70)</f>
        <v>0</v>
      </c>
      <c r="P70" s="86"/>
      <c r="Q70" s="86"/>
      <c r="R70" s="86">
        <f>SUM(S70:T70)</f>
        <v>0</v>
      </c>
      <c r="S70" s="86"/>
      <c r="T70" s="89"/>
      <c r="U70" s="86">
        <f t="shared" si="23"/>
        <v>0</v>
      </c>
      <c r="V70" s="86">
        <f t="shared" si="23"/>
        <v>0</v>
      </c>
      <c r="W70" s="86">
        <f t="shared" si="23"/>
        <v>0</v>
      </c>
      <c r="X70" s="89">
        <f t="shared" si="7"/>
        <v>0</v>
      </c>
      <c r="Y70" s="89">
        <f t="shared" si="7"/>
        <v>0</v>
      </c>
      <c r="Z70" s="89" t="e">
        <f t="shared" si="7"/>
        <v>#DIV/0!</v>
      </c>
      <c r="AA70" s="89">
        <f t="shared" si="8"/>
        <v>0</v>
      </c>
      <c r="AB70" s="89">
        <f t="shared" si="8"/>
        <v>0</v>
      </c>
      <c r="AC70" s="89" t="e">
        <f t="shared" si="8"/>
        <v>#DIV/0!</v>
      </c>
    </row>
    <row r="71" spans="1:29" s="85" customFormat="1" hidden="1" outlineLevel="2">
      <c r="A71" s="358"/>
      <c r="B71" s="351"/>
      <c r="C71" s="354"/>
      <c r="D71" s="108" t="s">
        <v>681</v>
      </c>
      <c r="E71" s="10" t="s">
        <v>667</v>
      </c>
      <c r="F71" s="11"/>
      <c r="G71" s="52"/>
      <c r="H71" s="52"/>
      <c r="I71" s="86">
        <f>SUM(J71:K71)</f>
        <v>20</v>
      </c>
      <c r="J71" s="86">
        <v>20</v>
      </c>
      <c r="K71" s="89"/>
      <c r="L71" s="86">
        <f>SUM(M71:N71)</f>
        <v>0</v>
      </c>
      <c r="M71" s="86"/>
      <c r="N71" s="89"/>
      <c r="O71" s="86">
        <f>SUM(P71:Q71)</f>
        <v>0</v>
      </c>
      <c r="P71" s="86"/>
      <c r="Q71" s="86"/>
      <c r="R71" s="86">
        <f>SUM(S71:T71)</f>
        <v>0</v>
      </c>
      <c r="S71" s="86"/>
      <c r="T71" s="89"/>
      <c r="U71" s="86"/>
      <c r="V71" s="86"/>
      <c r="W71" s="86"/>
      <c r="X71" s="89">
        <f t="shared" si="7"/>
        <v>0</v>
      </c>
      <c r="Y71" s="89">
        <f t="shared" si="7"/>
        <v>0</v>
      </c>
      <c r="Z71" s="89" t="e">
        <f t="shared" si="7"/>
        <v>#DIV/0!</v>
      </c>
      <c r="AA71" s="89">
        <f t="shared" si="8"/>
        <v>0</v>
      </c>
      <c r="AB71" s="89">
        <f t="shared" si="8"/>
        <v>0</v>
      </c>
      <c r="AC71" s="89" t="e">
        <f t="shared" si="8"/>
        <v>#DIV/0!</v>
      </c>
    </row>
    <row r="72" spans="1:29" s="85" customFormat="1" ht="16.5" hidden="1" outlineLevel="2">
      <c r="A72" s="358" t="s">
        <v>350</v>
      </c>
      <c r="B72" s="351"/>
      <c r="C72" s="354"/>
      <c r="D72" s="108" t="s">
        <v>682</v>
      </c>
      <c r="E72" s="10" t="s">
        <v>668</v>
      </c>
      <c r="F72" s="11"/>
      <c r="G72" s="52"/>
      <c r="H72" s="52"/>
      <c r="I72" s="86">
        <f>SUM(J72:K72)</f>
        <v>40</v>
      </c>
      <c r="J72" s="86">
        <v>40</v>
      </c>
      <c r="K72" s="89"/>
      <c r="L72" s="86">
        <f>SUM(M72:N72)</f>
        <v>417.8</v>
      </c>
      <c r="M72" s="86">
        <v>417.8</v>
      </c>
      <c r="N72" s="89"/>
      <c r="O72" s="86">
        <f>SUM(P72:Q72)</f>
        <v>0</v>
      </c>
      <c r="P72" s="86"/>
      <c r="Q72" s="86"/>
      <c r="R72" s="86">
        <f>SUM(S72:T72)</f>
        <v>0</v>
      </c>
      <c r="S72" s="86"/>
      <c r="T72" s="89"/>
      <c r="U72" s="86">
        <f t="shared" ref="U72:W86" si="28">-O72+R72</f>
        <v>0</v>
      </c>
      <c r="V72" s="86">
        <f t="shared" si="28"/>
        <v>0</v>
      </c>
      <c r="W72" s="86">
        <f t="shared" si="28"/>
        <v>0</v>
      </c>
      <c r="X72" s="89">
        <f t="shared" si="7"/>
        <v>0</v>
      </c>
      <c r="Y72" s="89">
        <f t="shared" si="7"/>
        <v>0</v>
      </c>
      <c r="Z72" s="89" t="e">
        <f t="shared" si="7"/>
        <v>#DIV/0!</v>
      </c>
      <c r="AA72" s="89">
        <f t="shared" si="8"/>
        <v>0</v>
      </c>
      <c r="AB72" s="89">
        <f t="shared" si="8"/>
        <v>0</v>
      </c>
      <c r="AC72" s="89" t="e">
        <f t="shared" si="8"/>
        <v>#DIV/0!</v>
      </c>
    </row>
    <row r="73" spans="1:29" s="85" customFormat="1" ht="10.5" collapsed="1" thickBot="1">
      <c r="A73" s="359" t="s">
        <v>350</v>
      </c>
      <c r="B73" s="351"/>
      <c r="C73" s="354"/>
      <c r="D73" s="374" t="s">
        <v>967</v>
      </c>
      <c r="E73" s="375"/>
      <c r="F73" s="375"/>
      <c r="G73" s="375"/>
      <c r="H73" s="376"/>
      <c r="I73" s="86">
        <f t="shared" ref="I73:T73" si="29">SUM(I62:I72)</f>
        <v>4967.32</v>
      </c>
      <c r="J73" s="86">
        <f t="shared" si="29"/>
        <v>2585</v>
      </c>
      <c r="K73" s="89">
        <f t="shared" si="29"/>
        <v>2382.3200000000002</v>
      </c>
      <c r="L73" s="86">
        <f t="shared" si="29"/>
        <v>417.8</v>
      </c>
      <c r="M73" s="86">
        <f t="shared" si="29"/>
        <v>417.8</v>
      </c>
      <c r="N73" s="89">
        <f t="shared" si="29"/>
        <v>0</v>
      </c>
      <c r="O73" s="86">
        <f t="shared" si="29"/>
        <v>40</v>
      </c>
      <c r="P73" s="86">
        <f t="shared" si="29"/>
        <v>40</v>
      </c>
      <c r="Q73" s="86">
        <f t="shared" si="29"/>
        <v>0</v>
      </c>
      <c r="R73" s="86">
        <f t="shared" si="29"/>
        <v>109.96996999999999</v>
      </c>
      <c r="S73" s="86">
        <f t="shared" si="29"/>
        <v>109.96996999999999</v>
      </c>
      <c r="T73" s="89">
        <f t="shared" si="29"/>
        <v>0</v>
      </c>
      <c r="U73" s="86">
        <f t="shared" si="28"/>
        <v>69.969969999999989</v>
      </c>
      <c r="V73" s="86">
        <f t="shared" si="28"/>
        <v>69.969969999999989</v>
      </c>
      <c r="W73" s="86">
        <f t="shared" si="28"/>
        <v>0</v>
      </c>
      <c r="X73" s="89">
        <f t="shared" si="7"/>
        <v>0.80526320027701059</v>
      </c>
      <c r="Y73" s="89">
        <f t="shared" si="7"/>
        <v>1.5473887814313347</v>
      </c>
      <c r="Z73" s="89">
        <f t="shared" si="7"/>
        <v>0</v>
      </c>
      <c r="AA73" s="89">
        <f t="shared" si="8"/>
        <v>2.213869249414171</v>
      </c>
      <c r="AB73" s="89">
        <f t="shared" si="8"/>
        <v>4.2541574468085104</v>
      </c>
      <c r="AC73" s="89">
        <f t="shared" si="8"/>
        <v>0</v>
      </c>
    </row>
    <row r="74" spans="1:29" s="136" customFormat="1" ht="16.5" hidden="1" outlineLevel="1">
      <c r="A74" s="356" t="s">
        <v>349</v>
      </c>
      <c r="B74" s="351">
        <v>6</v>
      </c>
      <c r="C74" s="354"/>
      <c r="D74" s="108" t="s">
        <v>324</v>
      </c>
      <c r="E74" s="10" t="s">
        <v>683</v>
      </c>
      <c r="F74" s="11"/>
      <c r="G74" s="172"/>
      <c r="H74" s="172"/>
      <c r="I74" s="86">
        <f>SUM(J74:K74)</f>
        <v>1573.8000000000002</v>
      </c>
      <c r="J74" s="86">
        <f>J75+J76+J77+J78+J79+J80+J81+J82</f>
        <v>1573.8000000000002</v>
      </c>
      <c r="K74" s="86">
        <f>K75+K76+K77+K78+K79+K80+K81+K82</f>
        <v>0</v>
      </c>
      <c r="L74" s="86">
        <f>SUM(M74:N74)</f>
        <v>0</v>
      </c>
      <c r="M74" s="86">
        <f>M75+M76+M77+M78+M79+M80+M81+M82</f>
        <v>0</v>
      </c>
      <c r="N74" s="86">
        <f>N75+N76+N77+N78+N79+N80+N81+N82</f>
        <v>0</v>
      </c>
      <c r="O74" s="86">
        <f>SUM(P74:Q74)</f>
        <v>0</v>
      </c>
      <c r="P74" s="86">
        <f>P75+P76+P77+P78+P79+P80+P81+P82</f>
        <v>0</v>
      </c>
      <c r="Q74" s="86">
        <f>Q75+Q76+Q77+Q78+Q79+Q80+Q81+Q82</f>
        <v>0</v>
      </c>
      <c r="R74" s="86">
        <f>SUM(S74:T74)</f>
        <v>0</v>
      </c>
      <c r="S74" s="86">
        <f>S75+S76+S77+S78+S79+S80+S81+S82</f>
        <v>0</v>
      </c>
      <c r="T74" s="86">
        <f>T75+T76+T77+T78+T79+T80+T81+T82</f>
        <v>0</v>
      </c>
      <c r="U74" s="86">
        <f t="shared" si="28"/>
        <v>0</v>
      </c>
      <c r="V74" s="86">
        <f t="shared" si="28"/>
        <v>0</v>
      </c>
      <c r="W74" s="86">
        <f t="shared" si="28"/>
        <v>0</v>
      </c>
      <c r="X74" s="89">
        <f t="shared" si="7"/>
        <v>0</v>
      </c>
      <c r="Y74" s="89">
        <f t="shared" si="7"/>
        <v>0</v>
      </c>
      <c r="Z74" s="89" t="e">
        <f t="shared" si="7"/>
        <v>#DIV/0!</v>
      </c>
      <c r="AA74" s="89">
        <f t="shared" si="8"/>
        <v>0</v>
      </c>
      <c r="AB74" s="89">
        <f t="shared" si="8"/>
        <v>0</v>
      </c>
      <c r="AC74" s="89" t="e">
        <f t="shared" si="8"/>
        <v>#DIV/0!</v>
      </c>
    </row>
    <row r="75" spans="1:29" s="85" customFormat="1" ht="16.5" hidden="1" outlineLevel="1">
      <c r="A75" s="358" t="s">
        <v>349</v>
      </c>
      <c r="B75" s="351"/>
      <c r="C75" s="354"/>
      <c r="D75" s="108" t="s">
        <v>303</v>
      </c>
      <c r="E75" s="205" t="s">
        <v>684</v>
      </c>
      <c r="F75" s="11" t="s">
        <v>720</v>
      </c>
      <c r="G75" s="52"/>
      <c r="H75" s="52"/>
      <c r="I75" s="86">
        <f>SUM(J75:K75)</f>
        <v>82</v>
      </c>
      <c r="J75" s="86">
        <v>82</v>
      </c>
      <c r="K75" s="89"/>
      <c r="L75" s="86">
        <f>SUM(M75:N75)</f>
        <v>0</v>
      </c>
      <c r="M75" s="86"/>
      <c r="N75" s="89"/>
      <c r="O75" s="86">
        <f>SUM(P75:Q75)</f>
        <v>0</v>
      </c>
      <c r="P75" s="86"/>
      <c r="Q75" s="89"/>
      <c r="R75" s="86">
        <f>SUM(S75:T75)</f>
        <v>0</v>
      </c>
      <c r="S75" s="86"/>
      <c r="T75" s="89"/>
      <c r="U75" s="86">
        <f t="shared" si="28"/>
        <v>0</v>
      </c>
      <c r="V75" s="86">
        <f t="shared" si="28"/>
        <v>0</v>
      </c>
      <c r="W75" s="86">
        <f t="shared" si="28"/>
        <v>0</v>
      </c>
      <c r="X75" s="89">
        <f t="shared" si="7"/>
        <v>0</v>
      </c>
      <c r="Y75" s="89">
        <f t="shared" si="7"/>
        <v>0</v>
      </c>
      <c r="Z75" s="89" t="e">
        <f t="shared" si="7"/>
        <v>#DIV/0!</v>
      </c>
      <c r="AA75" s="89">
        <f t="shared" si="8"/>
        <v>0</v>
      </c>
      <c r="AB75" s="89">
        <f t="shared" si="8"/>
        <v>0</v>
      </c>
      <c r="AC75" s="89" t="e">
        <f t="shared" si="8"/>
        <v>#DIV/0!</v>
      </c>
    </row>
    <row r="76" spans="1:29" s="85" customFormat="1" ht="41.25" hidden="1" outlineLevel="1">
      <c r="A76" s="358"/>
      <c r="B76" s="351"/>
      <c r="C76" s="354"/>
      <c r="D76" s="108" t="s">
        <v>304</v>
      </c>
      <c r="E76" s="205" t="s">
        <v>685</v>
      </c>
      <c r="F76" s="11" t="s">
        <v>721</v>
      </c>
      <c r="G76" s="52"/>
      <c r="H76" s="52"/>
      <c r="I76" s="86">
        <f t="shared" ref="I76:I102" si="30">SUM(J76:K76)</f>
        <v>260</v>
      </c>
      <c r="J76" s="86">
        <v>260</v>
      </c>
      <c r="K76" s="89"/>
      <c r="L76" s="86">
        <f t="shared" ref="L76:L102" si="31">SUM(M76:N76)</f>
        <v>0</v>
      </c>
      <c r="M76" s="86"/>
      <c r="N76" s="89"/>
      <c r="O76" s="86">
        <f t="shared" ref="O76:O102" si="32">SUM(P76:Q76)</f>
        <v>0</v>
      </c>
      <c r="P76" s="86"/>
      <c r="Q76" s="89"/>
      <c r="R76" s="86">
        <f t="shared" ref="R76:R102" si="33">SUM(S76:T76)</f>
        <v>0</v>
      </c>
      <c r="S76" s="86"/>
      <c r="T76" s="89"/>
      <c r="U76" s="86">
        <f t="shared" si="28"/>
        <v>0</v>
      </c>
      <c r="V76" s="86">
        <f t="shared" si="28"/>
        <v>0</v>
      </c>
      <c r="W76" s="86">
        <f t="shared" si="28"/>
        <v>0</v>
      </c>
      <c r="X76" s="89">
        <f t="shared" si="7"/>
        <v>0</v>
      </c>
      <c r="Y76" s="89">
        <f t="shared" si="7"/>
        <v>0</v>
      </c>
      <c r="Z76" s="89" t="e">
        <f t="shared" si="7"/>
        <v>#DIV/0!</v>
      </c>
      <c r="AA76" s="89">
        <f t="shared" si="8"/>
        <v>0</v>
      </c>
      <c r="AB76" s="89">
        <f t="shared" si="8"/>
        <v>0</v>
      </c>
      <c r="AC76" s="89" t="e">
        <f t="shared" si="8"/>
        <v>#DIV/0!</v>
      </c>
    </row>
    <row r="77" spans="1:29" s="85" customFormat="1" ht="16.5" hidden="1" outlineLevel="1">
      <c r="A77" s="358"/>
      <c r="B77" s="351"/>
      <c r="C77" s="354"/>
      <c r="D77" s="108" t="s">
        <v>305</v>
      </c>
      <c r="E77" s="205" t="s">
        <v>686</v>
      </c>
      <c r="F77" s="11" t="s">
        <v>722</v>
      </c>
      <c r="G77" s="52" t="s">
        <v>723</v>
      </c>
      <c r="H77" s="52"/>
      <c r="I77" s="86">
        <f t="shared" si="30"/>
        <v>60</v>
      </c>
      <c r="J77" s="86">
        <v>60</v>
      </c>
      <c r="K77" s="89"/>
      <c r="L77" s="86">
        <f t="shared" si="31"/>
        <v>0</v>
      </c>
      <c r="M77" s="86"/>
      <c r="N77" s="89"/>
      <c r="O77" s="86">
        <f t="shared" si="32"/>
        <v>0</v>
      </c>
      <c r="P77" s="86"/>
      <c r="Q77" s="89"/>
      <c r="R77" s="86">
        <f t="shared" si="33"/>
        <v>0</v>
      </c>
      <c r="S77" s="86"/>
      <c r="T77" s="89"/>
      <c r="U77" s="86">
        <f t="shared" si="28"/>
        <v>0</v>
      </c>
      <c r="V77" s="86">
        <f t="shared" si="28"/>
        <v>0</v>
      </c>
      <c r="W77" s="86">
        <f t="shared" si="28"/>
        <v>0</v>
      </c>
      <c r="X77" s="89">
        <f t="shared" si="7"/>
        <v>0</v>
      </c>
      <c r="Y77" s="89">
        <f t="shared" si="7"/>
        <v>0</v>
      </c>
      <c r="Z77" s="89" t="e">
        <f t="shared" si="7"/>
        <v>#DIV/0!</v>
      </c>
      <c r="AA77" s="89">
        <f t="shared" si="8"/>
        <v>0</v>
      </c>
      <c r="AB77" s="89">
        <f t="shared" si="8"/>
        <v>0</v>
      </c>
      <c r="AC77" s="89" t="e">
        <f t="shared" si="8"/>
        <v>#DIV/0!</v>
      </c>
    </row>
    <row r="78" spans="1:29" s="85" customFormat="1" ht="33" hidden="1" outlineLevel="1">
      <c r="A78" s="358"/>
      <c r="B78" s="351"/>
      <c r="C78" s="354"/>
      <c r="D78" s="108" t="s">
        <v>370</v>
      </c>
      <c r="E78" s="205" t="s">
        <v>687</v>
      </c>
      <c r="F78" s="11" t="s">
        <v>724</v>
      </c>
      <c r="G78" s="52">
        <f>4+1+1+2+2+2+2+1+1+4+2+3+2+2+3+2+1+3</f>
        <v>38</v>
      </c>
      <c r="H78" s="52"/>
      <c r="I78" s="86">
        <f t="shared" si="30"/>
        <v>176.85</v>
      </c>
      <c r="J78" s="86">
        <v>176.85</v>
      </c>
      <c r="K78" s="89"/>
      <c r="L78" s="86">
        <f t="shared" si="31"/>
        <v>0</v>
      </c>
      <c r="M78" s="86"/>
      <c r="N78" s="89"/>
      <c r="O78" s="86">
        <f t="shared" si="32"/>
        <v>0</v>
      </c>
      <c r="P78" s="86"/>
      <c r="Q78" s="89"/>
      <c r="R78" s="86">
        <f t="shared" si="33"/>
        <v>0</v>
      </c>
      <c r="S78" s="86"/>
      <c r="T78" s="89"/>
      <c r="U78" s="86">
        <f t="shared" si="28"/>
        <v>0</v>
      </c>
      <c r="V78" s="86">
        <f t="shared" si="28"/>
        <v>0</v>
      </c>
      <c r="W78" s="86">
        <f t="shared" si="28"/>
        <v>0</v>
      </c>
      <c r="X78" s="89">
        <f t="shared" si="7"/>
        <v>0</v>
      </c>
      <c r="Y78" s="89">
        <f t="shared" si="7"/>
        <v>0</v>
      </c>
      <c r="Z78" s="89" t="e">
        <f t="shared" si="7"/>
        <v>#DIV/0!</v>
      </c>
      <c r="AA78" s="89">
        <f t="shared" si="8"/>
        <v>0</v>
      </c>
      <c r="AB78" s="89">
        <f t="shared" si="8"/>
        <v>0</v>
      </c>
      <c r="AC78" s="89" t="e">
        <f t="shared" si="8"/>
        <v>#DIV/0!</v>
      </c>
    </row>
    <row r="79" spans="1:29" s="85" customFormat="1" ht="24.75" hidden="1" outlineLevel="1">
      <c r="A79" s="358"/>
      <c r="B79" s="351"/>
      <c r="C79" s="354"/>
      <c r="D79" s="108" t="s">
        <v>315</v>
      </c>
      <c r="E79" s="205" t="s">
        <v>688</v>
      </c>
      <c r="F79" s="11" t="s">
        <v>725</v>
      </c>
      <c r="G79" s="52"/>
      <c r="H79" s="52"/>
      <c r="I79" s="86">
        <f t="shared" si="30"/>
        <v>218</v>
      </c>
      <c r="J79" s="86">
        <v>218</v>
      </c>
      <c r="K79" s="89"/>
      <c r="L79" s="86">
        <f t="shared" si="31"/>
        <v>0</v>
      </c>
      <c r="M79" s="86"/>
      <c r="N79" s="89"/>
      <c r="O79" s="86">
        <f t="shared" si="32"/>
        <v>0</v>
      </c>
      <c r="P79" s="86"/>
      <c r="Q79" s="89"/>
      <c r="R79" s="86">
        <f t="shared" si="33"/>
        <v>0</v>
      </c>
      <c r="S79" s="86"/>
      <c r="T79" s="89"/>
      <c r="U79" s="86">
        <f t="shared" si="28"/>
        <v>0</v>
      </c>
      <c r="V79" s="86">
        <f t="shared" si="28"/>
        <v>0</v>
      </c>
      <c r="W79" s="86">
        <f t="shared" si="28"/>
        <v>0</v>
      </c>
      <c r="X79" s="89">
        <f t="shared" si="7"/>
        <v>0</v>
      </c>
      <c r="Y79" s="89">
        <f t="shared" si="7"/>
        <v>0</v>
      </c>
      <c r="Z79" s="89" t="e">
        <f t="shared" si="7"/>
        <v>#DIV/0!</v>
      </c>
      <c r="AA79" s="89">
        <f t="shared" si="8"/>
        <v>0</v>
      </c>
      <c r="AB79" s="89">
        <f t="shared" si="8"/>
        <v>0</v>
      </c>
      <c r="AC79" s="89" t="e">
        <f t="shared" si="8"/>
        <v>#DIV/0!</v>
      </c>
    </row>
    <row r="80" spans="1:29" s="85" customFormat="1" ht="24.75" hidden="1" outlineLevel="1">
      <c r="A80" s="358"/>
      <c r="B80" s="351"/>
      <c r="C80" s="354"/>
      <c r="D80" s="108" t="s">
        <v>316</v>
      </c>
      <c r="E80" s="205" t="s">
        <v>727</v>
      </c>
      <c r="F80" s="11" t="s">
        <v>726</v>
      </c>
      <c r="G80" s="52"/>
      <c r="H80" s="52"/>
      <c r="I80" s="86">
        <f t="shared" si="30"/>
        <v>26.05</v>
      </c>
      <c r="J80" s="86">
        <v>26.05</v>
      </c>
      <c r="K80" s="89"/>
      <c r="L80" s="86">
        <f t="shared" si="31"/>
        <v>0</v>
      </c>
      <c r="M80" s="86"/>
      <c r="N80" s="89"/>
      <c r="O80" s="86">
        <f t="shared" si="32"/>
        <v>0</v>
      </c>
      <c r="P80" s="86"/>
      <c r="Q80" s="89"/>
      <c r="R80" s="86">
        <f t="shared" si="33"/>
        <v>0</v>
      </c>
      <c r="S80" s="86"/>
      <c r="T80" s="89"/>
      <c r="U80" s="86">
        <f t="shared" si="28"/>
        <v>0</v>
      </c>
      <c r="V80" s="86">
        <f t="shared" si="28"/>
        <v>0</v>
      </c>
      <c r="W80" s="86">
        <f t="shared" si="28"/>
        <v>0</v>
      </c>
      <c r="X80" s="89">
        <f t="shared" si="7"/>
        <v>0</v>
      </c>
      <c r="Y80" s="89">
        <f t="shared" si="7"/>
        <v>0</v>
      </c>
      <c r="Z80" s="89" t="e">
        <f t="shared" si="7"/>
        <v>#DIV/0!</v>
      </c>
      <c r="AA80" s="89">
        <f t="shared" si="8"/>
        <v>0</v>
      </c>
      <c r="AB80" s="89">
        <f t="shared" si="8"/>
        <v>0</v>
      </c>
      <c r="AC80" s="89" t="e">
        <f t="shared" si="8"/>
        <v>#DIV/0!</v>
      </c>
    </row>
    <row r="81" spans="1:29" s="85" customFormat="1" ht="41.25" hidden="1" outlineLevel="1">
      <c r="A81" s="358"/>
      <c r="B81" s="351"/>
      <c r="C81" s="354"/>
      <c r="D81" s="108" t="s">
        <v>317</v>
      </c>
      <c r="E81" s="205" t="s">
        <v>690</v>
      </c>
      <c r="F81" s="11" t="s">
        <v>728</v>
      </c>
      <c r="G81" s="52"/>
      <c r="H81" s="52"/>
      <c r="I81" s="86">
        <f t="shared" si="30"/>
        <v>460</v>
      </c>
      <c r="J81" s="86">
        <v>460</v>
      </c>
      <c r="K81" s="89"/>
      <c r="L81" s="86">
        <f t="shared" si="31"/>
        <v>0</v>
      </c>
      <c r="M81" s="86"/>
      <c r="N81" s="89"/>
      <c r="O81" s="86">
        <f t="shared" si="32"/>
        <v>0</v>
      </c>
      <c r="P81" s="86"/>
      <c r="Q81" s="89"/>
      <c r="R81" s="86">
        <f t="shared" si="33"/>
        <v>0</v>
      </c>
      <c r="S81" s="86"/>
      <c r="T81" s="89"/>
      <c r="U81" s="86">
        <f t="shared" si="28"/>
        <v>0</v>
      </c>
      <c r="V81" s="86">
        <f t="shared" si="28"/>
        <v>0</v>
      </c>
      <c r="W81" s="86">
        <f t="shared" si="28"/>
        <v>0</v>
      </c>
      <c r="X81" s="89">
        <f t="shared" si="7"/>
        <v>0</v>
      </c>
      <c r="Y81" s="89">
        <f t="shared" si="7"/>
        <v>0</v>
      </c>
      <c r="Z81" s="89" t="e">
        <f t="shared" si="7"/>
        <v>#DIV/0!</v>
      </c>
      <c r="AA81" s="89">
        <f t="shared" si="8"/>
        <v>0</v>
      </c>
      <c r="AB81" s="89">
        <f t="shared" si="8"/>
        <v>0</v>
      </c>
      <c r="AC81" s="89" t="e">
        <f t="shared" si="8"/>
        <v>#DIV/0!</v>
      </c>
    </row>
    <row r="82" spans="1:29" s="85" customFormat="1" ht="33" hidden="1" outlineLevel="1">
      <c r="A82" s="358"/>
      <c r="B82" s="351"/>
      <c r="C82" s="354"/>
      <c r="D82" s="108" t="s">
        <v>691</v>
      </c>
      <c r="E82" s="205" t="s">
        <v>689</v>
      </c>
      <c r="F82" s="11" t="s">
        <v>729</v>
      </c>
      <c r="G82" s="52"/>
      <c r="H82" s="52"/>
      <c r="I82" s="86">
        <f t="shared" si="30"/>
        <v>290.89999999999998</v>
      </c>
      <c r="J82" s="86">
        <v>290.89999999999998</v>
      </c>
      <c r="K82" s="89"/>
      <c r="L82" s="86">
        <f t="shared" si="31"/>
        <v>0</v>
      </c>
      <c r="M82" s="86"/>
      <c r="N82" s="89"/>
      <c r="O82" s="86">
        <f t="shared" si="32"/>
        <v>0</v>
      </c>
      <c r="P82" s="86"/>
      <c r="Q82" s="89"/>
      <c r="R82" s="86">
        <f t="shared" si="33"/>
        <v>0</v>
      </c>
      <c r="S82" s="86"/>
      <c r="T82" s="89"/>
      <c r="U82" s="86">
        <f t="shared" si="28"/>
        <v>0</v>
      </c>
      <c r="V82" s="86">
        <f t="shared" si="28"/>
        <v>0</v>
      </c>
      <c r="W82" s="86">
        <f t="shared" si="28"/>
        <v>0</v>
      </c>
      <c r="X82" s="89">
        <f t="shared" si="7"/>
        <v>0</v>
      </c>
      <c r="Y82" s="89">
        <f t="shared" si="7"/>
        <v>0</v>
      </c>
      <c r="Z82" s="89" t="e">
        <f t="shared" si="7"/>
        <v>#DIV/0!</v>
      </c>
      <c r="AA82" s="89">
        <f t="shared" si="8"/>
        <v>0</v>
      </c>
      <c r="AB82" s="89">
        <f t="shared" si="8"/>
        <v>0</v>
      </c>
      <c r="AC82" s="89" t="e">
        <f t="shared" si="8"/>
        <v>#DIV/0!</v>
      </c>
    </row>
    <row r="83" spans="1:29" s="85" customFormat="1" ht="16.5" hidden="1" outlineLevel="1">
      <c r="A83" s="358" t="s">
        <v>349</v>
      </c>
      <c r="B83" s="351"/>
      <c r="C83" s="354"/>
      <c r="D83" s="108" t="s">
        <v>307</v>
      </c>
      <c r="E83" s="10" t="s">
        <v>692</v>
      </c>
      <c r="F83" s="11"/>
      <c r="G83" s="52"/>
      <c r="H83" s="52"/>
      <c r="I83" s="86">
        <f t="shared" si="30"/>
        <v>737.45</v>
      </c>
      <c r="J83" s="86">
        <f>J84+J85</f>
        <v>737.45</v>
      </c>
      <c r="K83" s="86">
        <f>K84+K85</f>
        <v>0</v>
      </c>
      <c r="L83" s="86">
        <f t="shared" si="31"/>
        <v>0</v>
      </c>
      <c r="M83" s="86">
        <f>M84+M85</f>
        <v>0</v>
      </c>
      <c r="N83" s="86">
        <f>N84+N85</f>
        <v>0</v>
      </c>
      <c r="O83" s="86">
        <f t="shared" si="32"/>
        <v>0</v>
      </c>
      <c r="P83" s="86">
        <f>P84+P85</f>
        <v>0</v>
      </c>
      <c r="Q83" s="86">
        <f>Q84+Q85</f>
        <v>0</v>
      </c>
      <c r="R83" s="86">
        <f t="shared" si="33"/>
        <v>0</v>
      </c>
      <c r="S83" s="86">
        <f>S84+S85</f>
        <v>0</v>
      </c>
      <c r="T83" s="86">
        <f>T84+T85</f>
        <v>0</v>
      </c>
      <c r="U83" s="86">
        <f t="shared" si="28"/>
        <v>0</v>
      </c>
      <c r="V83" s="86">
        <f t="shared" si="28"/>
        <v>0</v>
      </c>
      <c r="W83" s="86">
        <f t="shared" si="28"/>
        <v>0</v>
      </c>
      <c r="X83" s="89">
        <f t="shared" si="7"/>
        <v>0</v>
      </c>
      <c r="Y83" s="89">
        <f t="shared" si="7"/>
        <v>0</v>
      </c>
      <c r="Z83" s="89" t="e">
        <f t="shared" si="7"/>
        <v>#DIV/0!</v>
      </c>
      <c r="AA83" s="89">
        <f t="shared" si="8"/>
        <v>0</v>
      </c>
      <c r="AB83" s="89">
        <f t="shared" si="8"/>
        <v>0</v>
      </c>
      <c r="AC83" s="89" t="e">
        <f t="shared" si="8"/>
        <v>#DIV/0!</v>
      </c>
    </row>
    <row r="84" spans="1:29" s="85" customFormat="1" ht="24.75" hidden="1" outlineLevel="1">
      <c r="A84" s="358"/>
      <c r="B84" s="351"/>
      <c r="C84" s="354"/>
      <c r="D84" s="108" t="s">
        <v>318</v>
      </c>
      <c r="E84" s="10" t="s">
        <v>730</v>
      </c>
      <c r="F84" s="11" t="s">
        <v>40</v>
      </c>
      <c r="G84" s="52"/>
      <c r="H84" s="52"/>
      <c r="I84" s="86">
        <f t="shared" si="30"/>
        <v>346.48</v>
      </c>
      <c r="J84" s="86">
        <v>346.48</v>
      </c>
      <c r="K84" s="89"/>
      <c r="L84" s="86">
        <f t="shared" si="31"/>
        <v>0</v>
      </c>
      <c r="M84" s="86"/>
      <c r="N84" s="89"/>
      <c r="O84" s="86">
        <f t="shared" si="32"/>
        <v>0</v>
      </c>
      <c r="P84" s="86"/>
      <c r="Q84" s="89"/>
      <c r="R84" s="86">
        <f t="shared" si="33"/>
        <v>0</v>
      </c>
      <c r="S84" s="86"/>
      <c r="T84" s="89"/>
      <c r="U84" s="86">
        <f t="shared" si="28"/>
        <v>0</v>
      </c>
      <c r="V84" s="86">
        <f t="shared" si="28"/>
        <v>0</v>
      </c>
      <c r="W84" s="86">
        <f t="shared" si="28"/>
        <v>0</v>
      </c>
      <c r="X84" s="89">
        <f t="shared" si="7"/>
        <v>0</v>
      </c>
      <c r="Y84" s="89">
        <f t="shared" si="7"/>
        <v>0</v>
      </c>
      <c r="Z84" s="89" t="e">
        <f t="shared" si="7"/>
        <v>#DIV/0!</v>
      </c>
      <c r="AA84" s="89">
        <f t="shared" si="8"/>
        <v>0</v>
      </c>
      <c r="AB84" s="89">
        <f t="shared" si="8"/>
        <v>0</v>
      </c>
      <c r="AC84" s="89" t="e">
        <f t="shared" si="8"/>
        <v>#DIV/0!</v>
      </c>
    </row>
    <row r="85" spans="1:29" s="85" customFormat="1" ht="24.75" hidden="1" outlineLevel="1">
      <c r="A85" s="358"/>
      <c r="B85" s="351"/>
      <c r="C85" s="354"/>
      <c r="D85" s="108" t="s">
        <v>319</v>
      </c>
      <c r="E85" s="10" t="s">
        <v>731</v>
      </c>
      <c r="F85" s="11" t="s">
        <v>732</v>
      </c>
      <c r="G85" s="52"/>
      <c r="H85" s="52"/>
      <c r="I85" s="86">
        <f t="shared" si="30"/>
        <v>390.97</v>
      </c>
      <c r="J85" s="86">
        <v>390.97</v>
      </c>
      <c r="K85" s="89"/>
      <c r="L85" s="86">
        <f t="shared" si="31"/>
        <v>0</v>
      </c>
      <c r="M85" s="86"/>
      <c r="N85" s="89"/>
      <c r="O85" s="86">
        <f t="shared" si="32"/>
        <v>0</v>
      </c>
      <c r="P85" s="86"/>
      <c r="Q85" s="89"/>
      <c r="R85" s="86">
        <f t="shared" si="33"/>
        <v>0</v>
      </c>
      <c r="S85" s="86"/>
      <c r="T85" s="89"/>
      <c r="U85" s="86">
        <f t="shared" si="28"/>
        <v>0</v>
      </c>
      <c r="V85" s="86">
        <f t="shared" si="28"/>
        <v>0</v>
      </c>
      <c r="W85" s="86">
        <f t="shared" si="28"/>
        <v>0</v>
      </c>
      <c r="X85" s="89">
        <f t="shared" si="7"/>
        <v>0</v>
      </c>
      <c r="Y85" s="89">
        <f t="shared" si="7"/>
        <v>0</v>
      </c>
      <c r="Z85" s="89" t="e">
        <f t="shared" si="7"/>
        <v>#DIV/0!</v>
      </c>
      <c r="AA85" s="89">
        <f t="shared" si="8"/>
        <v>0</v>
      </c>
      <c r="AB85" s="89">
        <f t="shared" si="8"/>
        <v>0</v>
      </c>
      <c r="AC85" s="89" t="e">
        <f t="shared" si="8"/>
        <v>#DIV/0!</v>
      </c>
    </row>
    <row r="86" spans="1:29" s="85" customFormat="1" hidden="1" outlineLevel="1">
      <c r="A86" s="358" t="s">
        <v>349</v>
      </c>
      <c r="B86" s="351"/>
      <c r="C86" s="354"/>
      <c r="D86" s="108" t="s">
        <v>308</v>
      </c>
      <c r="E86" s="10" t="s">
        <v>693</v>
      </c>
      <c r="F86" s="11"/>
      <c r="G86" s="52"/>
      <c r="H86" s="52"/>
      <c r="I86" s="86">
        <f t="shared" si="30"/>
        <v>426.94</v>
      </c>
      <c r="J86" s="86">
        <f>J87</f>
        <v>426.94</v>
      </c>
      <c r="K86" s="86">
        <f>K87</f>
        <v>0</v>
      </c>
      <c r="L86" s="86">
        <f t="shared" si="31"/>
        <v>0</v>
      </c>
      <c r="M86" s="86">
        <f>M87</f>
        <v>0</v>
      </c>
      <c r="N86" s="86">
        <f>N87</f>
        <v>0</v>
      </c>
      <c r="O86" s="86">
        <f t="shared" si="32"/>
        <v>0</v>
      </c>
      <c r="P86" s="86">
        <f>P87</f>
        <v>0</v>
      </c>
      <c r="Q86" s="86">
        <f>Q87</f>
        <v>0</v>
      </c>
      <c r="R86" s="86">
        <f t="shared" si="33"/>
        <v>0</v>
      </c>
      <c r="S86" s="86">
        <f>S87</f>
        <v>0</v>
      </c>
      <c r="T86" s="86">
        <f>T87</f>
        <v>0</v>
      </c>
      <c r="U86" s="86">
        <f t="shared" si="28"/>
        <v>0</v>
      </c>
      <c r="V86" s="86">
        <f t="shared" si="28"/>
        <v>0</v>
      </c>
      <c r="W86" s="86">
        <f t="shared" si="28"/>
        <v>0</v>
      </c>
      <c r="X86" s="89">
        <f t="shared" si="7"/>
        <v>0</v>
      </c>
      <c r="Y86" s="89">
        <f t="shared" si="7"/>
        <v>0</v>
      </c>
      <c r="Z86" s="89" t="e">
        <f t="shared" si="7"/>
        <v>#DIV/0!</v>
      </c>
      <c r="AA86" s="89">
        <f t="shared" si="8"/>
        <v>0</v>
      </c>
      <c r="AB86" s="89">
        <f t="shared" si="8"/>
        <v>0</v>
      </c>
      <c r="AC86" s="89" t="e">
        <f t="shared" si="8"/>
        <v>#DIV/0!</v>
      </c>
    </row>
    <row r="87" spans="1:29" s="85" customFormat="1" ht="24.75" hidden="1" outlineLevel="1">
      <c r="A87" s="358"/>
      <c r="B87" s="351"/>
      <c r="C87" s="354"/>
      <c r="D87" s="108" t="s">
        <v>320</v>
      </c>
      <c r="E87" s="10" t="s">
        <v>694</v>
      </c>
      <c r="F87" s="11" t="s">
        <v>733</v>
      </c>
      <c r="G87" s="52"/>
      <c r="H87" s="52"/>
      <c r="I87" s="86">
        <f t="shared" si="30"/>
        <v>426.94</v>
      </c>
      <c r="J87" s="86">
        <v>426.94</v>
      </c>
      <c r="K87" s="89"/>
      <c r="L87" s="86">
        <f t="shared" si="31"/>
        <v>0</v>
      </c>
      <c r="M87" s="86"/>
      <c r="N87" s="89"/>
      <c r="O87" s="86">
        <f t="shared" si="32"/>
        <v>0</v>
      </c>
      <c r="P87" s="86"/>
      <c r="Q87" s="89"/>
      <c r="R87" s="86">
        <f t="shared" si="33"/>
        <v>0</v>
      </c>
      <c r="S87" s="86"/>
      <c r="T87" s="89"/>
      <c r="U87" s="86"/>
      <c r="V87" s="86"/>
      <c r="W87" s="86"/>
      <c r="X87" s="89">
        <f t="shared" si="7"/>
        <v>0</v>
      </c>
      <c r="Y87" s="89">
        <f t="shared" si="7"/>
        <v>0</v>
      </c>
      <c r="Z87" s="89" t="e">
        <f t="shared" si="7"/>
        <v>#DIV/0!</v>
      </c>
      <c r="AA87" s="89">
        <f t="shared" si="8"/>
        <v>0</v>
      </c>
      <c r="AB87" s="89">
        <f t="shared" si="8"/>
        <v>0</v>
      </c>
      <c r="AC87" s="89" t="e">
        <f t="shared" si="8"/>
        <v>#DIV/0!</v>
      </c>
    </row>
    <row r="88" spans="1:29" s="85" customFormat="1" hidden="1" outlineLevel="1">
      <c r="A88" s="358" t="s">
        <v>349</v>
      </c>
      <c r="B88" s="351"/>
      <c r="C88" s="354"/>
      <c r="D88" s="108" t="s">
        <v>309</v>
      </c>
      <c r="E88" s="10" t="s">
        <v>695</v>
      </c>
      <c r="F88" s="11" t="s">
        <v>734</v>
      </c>
      <c r="G88" s="52"/>
      <c r="H88" s="52"/>
      <c r="I88" s="86">
        <f t="shared" si="30"/>
        <v>8.33</v>
      </c>
      <c r="J88" s="86">
        <v>8.33</v>
      </c>
      <c r="K88" s="89"/>
      <c r="L88" s="86">
        <f t="shared" si="31"/>
        <v>0</v>
      </c>
      <c r="M88" s="86"/>
      <c r="N88" s="89"/>
      <c r="O88" s="86">
        <f t="shared" si="32"/>
        <v>0</v>
      </c>
      <c r="P88" s="86"/>
      <c r="Q88" s="89"/>
      <c r="R88" s="86">
        <f t="shared" si="33"/>
        <v>0</v>
      </c>
      <c r="S88" s="86"/>
      <c r="T88" s="89"/>
      <c r="U88" s="86">
        <f t="shared" ref="U88:W103" si="34">-O88+R88</f>
        <v>0</v>
      </c>
      <c r="V88" s="86">
        <f t="shared" si="34"/>
        <v>0</v>
      </c>
      <c r="W88" s="86">
        <f t="shared" si="34"/>
        <v>0</v>
      </c>
      <c r="X88" s="89">
        <f t="shared" ref="X88:Z151" si="35">O88/I88*100</f>
        <v>0</v>
      </c>
      <c r="Y88" s="89">
        <f t="shared" si="35"/>
        <v>0</v>
      </c>
      <c r="Z88" s="89" t="e">
        <f t="shared" si="35"/>
        <v>#DIV/0!</v>
      </c>
      <c r="AA88" s="89">
        <f t="shared" ref="AA88:AC151" si="36">R88/I88*100</f>
        <v>0</v>
      </c>
      <c r="AB88" s="89">
        <f t="shared" si="36"/>
        <v>0</v>
      </c>
      <c r="AC88" s="89" t="e">
        <f t="shared" si="36"/>
        <v>#DIV/0!</v>
      </c>
    </row>
    <row r="89" spans="1:29" s="85" customFormat="1" ht="16.5" hidden="1" outlineLevel="1">
      <c r="A89" s="358" t="s">
        <v>349</v>
      </c>
      <c r="B89" s="351"/>
      <c r="C89" s="354"/>
      <c r="D89" s="108" t="s">
        <v>310</v>
      </c>
      <c r="E89" s="10" t="s">
        <v>696</v>
      </c>
      <c r="F89" s="11"/>
      <c r="G89" s="52"/>
      <c r="H89" s="52"/>
      <c r="I89" s="86">
        <f t="shared" si="30"/>
        <v>615</v>
      </c>
      <c r="J89" s="86">
        <f>J90+J91</f>
        <v>615</v>
      </c>
      <c r="K89" s="86">
        <f>K90+K91</f>
        <v>0</v>
      </c>
      <c r="L89" s="86">
        <f t="shared" si="31"/>
        <v>0</v>
      </c>
      <c r="M89" s="86">
        <f>M90+M91</f>
        <v>0</v>
      </c>
      <c r="N89" s="86">
        <f>N90+N91</f>
        <v>0</v>
      </c>
      <c r="O89" s="86">
        <f t="shared" si="32"/>
        <v>0</v>
      </c>
      <c r="P89" s="86">
        <f>P90+P91</f>
        <v>0</v>
      </c>
      <c r="Q89" s="86">
        <f>Q90+Q91</f>
        <v>0</v>
      </c>
      <c r="R89" s="86">
        <f t="shared" si="33"/>
        <v>0</v>
      </c>
      <c r="S89" s="86">
        <f>S90+S91</f>
        <v>0</v>
      </c>
      <c r="T89" s="86">
        <f>T90+T91</f>
        <v>0</v>
      </c>
      <c r="U89" s="86">
        <f t="shared" si="34"/>
        <v>0</v>
      </c>
      <c r="V89" s="86">
        <f t="shared" si="34"/>
        <v>0</v>
      </c>
      <c r="W89" s="86">
        <f t="shared" si="34"/>
        <v>0</v>
      </c>
      <c r="X89" s="89">
        <f t="shared" si="35"/>
        <v>0</v>
      </c>
      <c r="Y89" s="89">
        <f t="shared" si="35"/>
        <v>0</v>
      </c>
      <c r="Z89" s="89" t="e">
        <f t="shared" si="35"/>
        <v>#DIV/0!</v>
      </c>
      <c r="AA89" s="89">
        <f t="shared" si="36"/>
        <v>0</v>
      </c>
      <c r="AB89" s="89">
        <f t="shared" si="36"/>
        <v>0</v>
      </c>
      <c r="AC89" s="89" t="e">
        <f t="shared" si="36"/>
        <v>#DIV/0!</v>
      </c>
    </row>
    <row r="90" spans="1:29" s="85" customFormat="1" ht="49.5" hidden="1" outlineLevel="1">
      <c r="A90" s="364"/>
      <c r="B90" s="351"/>
      <c r="C90" s="354"/>
      <c r="D90" s="108" t="s">
        <v>698</v>
      </c>
      <c r="E90" s="10" t="s">
        <v>697</v>
      </c>
      <c r="F90" s="11"/>
      <c r="G90" s="52"/>
      <c r="H90" s="52"/>
      <c r="I90" s="86">
        <f t="shared" si="30"/>
        <v>400</v>
      </c>
      <c r="J90" s="86">
        <v>400</v>
      </c>
      <c r="K90" s="89"/>
      <c r="L90" s="86">
        <f t="shared" si="31"/>
        <v>0</v>
      </c>
      <c r="M90" s="86"/>
      <c r="N90" s="89"/>
      <c r="O90" s="86">
        <f t="shared" si="32"/>
        <v>0</v>
      </c>
      <c r="P90" s="86"/>
      <c r="Q90" s="89"/>
      <c r="R90" s="86">
        <f t="shared" si="33"/>
        <v>0</v>
      </c>
      <c r="S90" s="86"/>
      <c r="T90" s="89"/>
      <c r="U90" s="86">
        <f t="shared" si="34"/>
        <v>0</v>
      </c>
      <c r="V90" s="86">
        <f t="shared" si="34"/>
        <v>0</v>
      </c>
      <c r="W90" s="86">
        <f t="shared" si="34"/>
        <v>0</v>
      </c>
      <c r="X90" s="89">
        <f t="shared" si="35"/>
        <v>0</v>
      </c>
      <c r="Y90" s="89">
        <f t="shared" si="35"/>
        <v>0</v>
      </c>
      <c r="Z90" s="89" t="e">
        <f t="shared" si="35"/>
        <v>#DIV/0!</v>
      </c>
      <c r="AA90" s="89">
        <f t="shared" si="36"/>
        <v>0</v>
      </c>
      <c r="AB90" s="89">
        <f t="shared" si="36"/>
        <v>0</v>
      </c>
      <c r="AC90" s="89" t="e">
        <f t="shared" si="36"/>
        <v>#DIV/0!</v>
      </c>
    </row>
    <row r="91" spans="1:29" s="85" customFormat="1" ht="41.25" hidden="1" outlineLevel="1">
      <c r="A91" s="364"/>
      <c r="B91" s="351"/>
      <c r="C91" s="354"/>
      <c r="D91" s="108" t="s">
        <v>717</v>
      </c>
      <c r="E91" s="10" t="s">
        <v>699</v>
      </c>
      <c r="F91" s="11"/>
      <c r="G91" s="52"/>
      <c r="H91" s="52"/>
      <c r="I91" s="86">
        <f t="shared" si="30"/>
        <v>215</v>
      </c>
      <c r="J91" s="86">
        <v>215</v>
      </c>
      <c r="K91" s="89"/>
      <c r="L91" s="86">
        <f t="shared" si="31"/>
        <v>0</v>
      </c>
      <c r="M91" s="86"/>
      <c r="N91" s="89"/>
      <c r="O91" s="86">
        <f t="shared" si="32"/>
        <v>0</v>
      </c>
      <c r="P91" s="86"/>
      <c r="Q91" s="89"/>
      <c r="R91" s="86">
        <f t="shared" si="33"/>
        <v>0</v>
      </c>
      <c r="S91" s="86"/>
      <c r="T91" s="89"/>
      <c r="U91" s="86">
        <f t="shared" si="34"/>
        <v>0</v>
      </c>
      <c r="V91" s="86">
        <f t="shared" si="34"/>
        <v>0</v>
      </c>
      <c r="W91" s="86">
        <f t="shared" si="34"/>
        <v>0</v>
      </c>
      <c r="X91" s="89">
        <f t="shared" si="35"/>
        <v>0</v>
      </c>
      <c r="Y91" s="89">
        <f t="shared" si="35"/>
        <v>0</v>
      </c>
      <c r="Z91" s="89" t="e">
        <f t="shared" si="35"/>
        <v>#DIV/0!</v>
      </c>
      <c r="AA91" s="89">
        <f t="shared" si="36"/>
        <v>0</v>
      </c>
      <c r="AB91" s="89">
        <f t="shared" si="36"/>
        <v>0</v>
      </c>
      <c r="AC91" s="89" t="e">
        <f t="shared" si="36"/>
        <v>#DIV/0!</v>
      </c>
    </row>
    <row r="92" spans="1:29" s="85" customFormat="1" ht="16.5" hidden="1" outlineLevel="1">
      <c r="A92" s="364"/>
      <c r="B92" s="351"/>
      <c r="C92" s="354"/>
      <c r="D92" s="108" t="s">
        <v>311</v>
      </c>
      <c r="E92" s="10" t="s">
        <v>700</v>
      </c>
      <c r="F92" s="11"/>
      <c r="G92" s="52"/>
      <c r="H92" s="52"/>
      <c r="I92" s="86">
        <f t="shared" si="30"/>
        <v>5721.66</v>
      </c>
      <c r="J92" s="86">
        <f>J93+J98</f>
        <v>5721.66</v>
      </c>
      <c r="K92" s="86">
        <f>K93+K98</f>
        <v>0</v>
      </c>
      <c r="L92" s="86">
        <f t="shared" si="31"/>
        <v>0</v>
      </c>
      <c r="M92" s="86">
        <f>M93+M98</f>
        <v>0</v>
      </c>
      <c r="N92" s="86">
        <f>N93+N98</f>
        <v>0</v>
      </c>
      <c r="O92" s="86">
        <f t="shared" si="32"/>
        <v>14</v>
      </c>
      <c r="P92" s="86">
        <f>P93+P98</f>
        <v>14</v>
      </c>
      <c r="Q92" s="86">
        <f>Q93+Q98</f>
        <v>0</v>
      </c>
      <c r="R92" s="86">
        <f t="shared" si="33"/>
        <v>99.6</v>
      </c>
      <c r="S92" s="86">
        <f>S93+S98</f>
        <v>99.6</v>
      </c>
      <c r="T92" s="86">
        <f>T93+T98</f>
        <v>0</v>
      </c>
      <c r="U92" s="86">
        <f t="shared" si="34"/>
        <v>85.6</v>
      </c>
      <c r="V92" s="86">
        <f t="shared" si="34"/>
        <v>85.6</v>
      </c>
      <c r="W92" s="86">
        <f t="shared" si="34"/>
        <v>0</v>
      </c>
      <c r="X92" s="89">
        <f t="shared" si="35"/>
        <v>0.24468423499473929</v>
      </c>
      <c r="Y92" s="89">
        <f t="shared" si="35"/>
        <v>0.24468423499473929</v>
      </c>
      <c r="Z92" s="89" t="e">
        <f t="shared" si="35"/>
        <v>#DIV/0!</v>
      </c>
      <c r="AA92" s="89">
        <f t="shared" si="36"/>
        <v>1.7407535575340023</v>
      </c>
      <c r="AB92" s="89">
        <f t="shared" si="36"/>
        <v>1.7407535575340023</v>
      </c>
      <c r="AC92" s="89" t="e">
        <f t="shared" si="36"/>
        <v>#DIV/0!</v>
      </c>
    </row>
    <row r="93" spans="1:29" s="85" customFormat="1" hidden="1" outlineLevel="1">
      <c r="A93" s="364"/>
      <c r="B93" s="351"/>
      <c r="C93" s="354"/>
      <c r="D93" s="108" t="s">
        <v>703</v>
      </c>
      <c r="E93" s="10" t="s">
        <v>321</v>
      </c>
      <c r="F93" s="11"/>
      <c r="G93" s="52"/>
      <c r="H93" s="52"/>
      <c r="I93" s="86">
        <f t="shared" si="30"/>
        <v>4784.66</v>
      </c>
      <c r="J93" s="86">
        <f>J94+J95+J96+J97</f>
        <v>4784.66</v>
      </c>
      <c r="K93" s="86">
        <f>K94+K95+K96+K97</f>
        <v>0</v>
      </c>
      <c r="L93" s="86">
        <f t="shared" si="31"/>
        <v>0</v>
      </c>
      <c r="M93" s="86">
        <f>M94+M95+M96+M97</f>
        <v>0</v>
      </c>
      <c r="N93" s="86">
        <f>N94+N95+N96+N97</f>
        <v>0</v>
      </c>
      <c r="O93" s="86">
        <f t="shared" si="32"/>
        <v>0</v>
      </c>
      <c r="P93" s="86">
        <f>P94+P95+P96+P97</f>
        <v>0</v>
      </c>
      <c r="Q93" s="86">
        <f>Q94+Q95+Q96+Q97</f>
        <v>0</v>
      </c>
      <c r="R93" s="86">
        <f t="shared" si="33"/>
        <v>99.6</v>
      </c>
      <c r="S93" s="86">
        <f>S94+S95+S96+S97</f>
        <v>99.6</v>
      </c>
      <c r="T93" s="86">
        <f>T94+T95+T96+T97</f>
        <v>0</v>
      </c>
      <c r="U93" s="86">
        <f t="shared" si="34"/>
        <v>99.6</v>
      </c>
      <c r="V93" s="86">
        <f t="shared" si="34"/>
        <v>99.6</v>
      </c>
      <c r="W93" s="86">
        <f t="shared" si="34"/>
        <v>0</v>
      </c>
      <c r="X93" s="89">
        <f t="shared" si="35"/>
        <v>0</v>
      </c>
      <c r="Y93" s="89">
        <f t="shared" si="35"/>
        <v>0</v>
      </c>
      <c r="Z93" s="89" t="e">
        <f t="shared" si="35"/>
        <v>#DIV/0!</v>
      </c>
      <c r="AA93" s="89">
        <f t="shared" si="36"/>
        <v>2.0816526148148458</v>
      </c>
      <c r="AB93" s="89">
        <f t="shared" si="36"/>
        <v>2.0816526148148458</v>
      </c>
      <c r="AC93" s="89" t="e">
        <f t="shared" si="36"/>
        <v>#DIV/0!</v>
      </c>
    </row>
    <row r="94" spans="1:29" s="85" customFormat="1" ht="24.75" hidden="1" outlineLevel="1">
      <c r="A94" s="364"/>
      <c r="B94" s="351"/>
      <c r="C94" s="354"/>
      <c r="D94" s="108" t="s">
        <v>704</v>
      </c>
      <c r="E94" s="10" t="s">
        <v>718</v>
      </c>
      <c r="F94" s="11" t="s">
        <v>735</v>
      </c>
      <c r="G94" s="52"/>
      <c r="H94" s="52"/>
      <c r="I94" s="86">
        <f t="shared" si="30"/>
        <v>462.96</v>
      </c>
      <c r="J94" s="86">
        <v>462.96</v>
      </c>
      <c r="K94" s="89"/>
      <c r="L94" s="86">
        <f t="shared" si="31"/>
        <v>0</v>
      </c>
      <c r="M94" s="86"/>
      <c r="N94" s="89"/>
      <c r="O94" s="86">
        <f t="shared" si="32"/>
        <v>0</v>
      </c>
      <c r="P94" s="86"/>
      <c r="Q94" s="89"/>
      <c r="R94" s="86">
        <f t="shared" si="33"/>
        <v>99.6</v>
      </c>
      <c r="S94" s="86">
        <v>99.6</v>
      </c>
      <c r="T94" s="89"/>
      <c r="U94" s="86">
        <f t="shared" si="34"/>
        <v>99.6</v>
      </c>
      <c r="V94" s="86">
        <f t="shared" si="34"/>
        <v>99.6</v>
      </c>
      <c r="W94" s="86">
        <f t="shared" si="34"/>
        <v>0</v>
      </c>
      <c r="X94" s="89">
        <f t="shared" si="35"/>
        <v>0</v>
      </c>
      <c r="Y94" s="89">
        <f t="shared" si="35"/>
        <v>0</v>
      </c>
      <c r="Z94" s="89" t="e">
        <f t="shared" si="35"/>
        <v>#DIV/0!</v>
      </c>
      <c r="AA94" s="89">
        <f t="shared" si="36"/>
        <v>21.513737687921203</v>
      </c>
      <c r="AB94" s="89">
        <f t="shared" si="36"/>
        <v>21.513737687921203</v>
      </c>
      <c r="AC94" s="89" t="e">
        <f t="shared" si="36"/>
        <v>#DIV/0!</v>
      </c>
    </row>
    <row r="95" spans="1:29" s="85" customFormat="1" ht="16.5" hidden="1" outlineLevel="1">
      <c r="A95" s="364"/>
      <c r="B95" s="351"/>
      <c r="C95" s="354"/>
      <c r="D95" s="108" t="s">
        <v>705</v>
      </c>
      <c r="E95" s="10" t="s">
        <v>701</v>
      </c>
      <c r="F95" s="11" t="s">
        <v>736</v>
      </c>
      <c r="G95" s="52"/>
      <c r="H95" s="52"/>
      <c r="I95" s="86">
        <f t="shared" si="30"/>
        <v>1160.7</v>
      </c>
      <c r="J95" s="86">
        <v>1160.7</v>
      </c>
      <c r="K95" s="89"/>
      <c r="L95" s="86">
        <f t="shared" si="31"/>
        <v>0</v>
      </c>
      <c r="M95" s="86"/>
      <c r="N95" s="89"/>
      <c r="O95" s="86">
        <f t="shared" si="32"/>
        <v>0</v>
      </c>
      <c r="P95" s="86"/>
      <c r="Q95" s="89"/>
      <c r="R95" s="86">
        <f t="shared" si="33"/>
        <v>0</v>
      </c>
      <c r="S95" s="86"/>
      <c r="T95" s="89"/>
      <c r="U95" s="86">
        <f t="shared" si="34"/>
        <v>0</v>
      </c>
      <c r="V95" s="86">
        <f t="shared" si="34"/>
        <v>0</v>
      </c>
      <c r="W95" s="86">
        <f t="shared" si="34"/>
        <v>0</v>
      </c>
      <c r="X95" s="89">
        <f t="shared" si="35"/>
        <v>0</v>
      </c>
      <c r="Y95" s="89">
        <f t="shared" si="35"/>
        <v>0</v>
      </c>
      <c r="Z95" s="89" t="e">
        <f t="shared" si="35"/>
        <v>#DIV/0!</v>
      </c>
      <c r="AA95" s="89">
        <f t="shared" si="36"/>
        <v>0</v>
      </c>
      <c r="AB95" s="89">
        <f t="shared" si="36"/>
        <v>0</v>
      </c>
      <c r="AC95" s="89" t="e">
        <f t="shared" si="36"/>
        <v>#DIV/0!</v>
      </c>
    </row>
    <row r="96" spans="1:29" s="85" customFormat="1" ht="24.75" hidden="1" outlineLevel="1">
      <c r="A96" s="364"/>
      <c r="B96" s="351"/>
      <c r="C96" s="354"/>
      <c r="D96" s="108" t="s">
        <v>706</v>
      </c>
      <c r="E96" s="10" t="s">
        <v>914</v>
      </c>
      <c r="F96" s="11" t="s">
        <v>913</v>
      </c>
      <c r="G96" s="52"/>
      <c r="H96" s="52"/>
      <c r="I96" s="86">
        <f t="shared" si="30"/>
        <v>2361</v>
      </c>
      <c r="J96" s="86">
        <v>2361</v>
      </c>
      <c r="K96" s="89"/>
      <c r="L96" s="86">
        <f t="shared" si="31"/>
        <v>0</v>
      </c>
      <c r="M96" s="86"/>
      <c r="N96" s="89"/>
      <c r="O96" s="86">
        <f t="shared" si="32"/>
        <v>0</v>
      </c>
      <c r="P96" s="86"/>
      <c r="Q96" s="89"/>
      <c r="R96" s="86">
        <f t="shared" si="33"/>
        <v>0</v>
      </c>
      <c r="S96" s="86"/>
      <c r="T96" s="89"/>
      <c r="U96" s="86">
        <f t="shared" si="34"/>
        <v>0</v>
      </c>
      <c r="V96" s="86">
        <f t="shared" si="34"/>
        <v>0</v>
      </c>
      <c r="W96" s="86">
        <f t="shared" si="34"/>
        <v>0</v>
      </c>
      <c r="X96" s="89">
        <f t="shared" si="35"/>
        <v>0</v>
      </c>
      <c r="Y96" s="89">
        <f t="shared" si="35"/>
        <v>0</v>
      </c>
      <c r="Z96" s="89" t="e">
        <f t="shared" si="35"/>
        <v>#DIV/0!</v>
      </c>
      <c r="AA96" s="89">
        <f t="shared" si="36"/>
        <v>0</v>
      </c>
      <c r="AB96" s="89">
        <f t="shared" si="36"/>
        <v>0</v>
      </c>
      <c r="AC96" s="89" t="e">
        <f t="shared" si="36"/>
        <v>#DIV/0!</v>
      </c>
    </row>
    <row r="97" spans="1:29" s="85" customFormat="1" ht="16.5" hidden="1" outlineLevel="1">
      <c r="A97" s="364"/>
      <c r="B97" s="351"/>
      <c r="C97" s="354"/>
      <c r="D97" s="108" t="s">
        <v>707</v>
      </c>
      <c r="E97" s="10" t="s">
        <v>702</v>
      </c>
      <c r="F97" s="11" t="s">
        <v>737</v>
      </c>
      <c r="G97" s="52"/>
      <c r="H97" s="52"/>
      <c r="I97" s="86">
        <f t="shared" si="30"/>
        <v>800</v>
      </c>
      <c r="J97" s="86">
        <v>800</v>
      </c>
      <c r="K97" s="89"/>
      <c r="L97" s="86">
        <f t="shared" si="31"/>
        <v>0</v>
      </c>
      <c r="M97" s="86"/>
      <c r="N97" s="89"/>
      <c r="O97" s="86">
        <f t="shared" si="32"/>
        <v>0</v>
      </c>
      <c r="P97" s="86"/>
      <c r="Q97" s="89"/>
      <c r="R97" s="86">
        <f t="shared" si="33"/>
        <v>0</v>
      </c>
      <c r="S97" s="86"/>
      <c r="T97" s="89"/>
      <c r="U97" s="86">
        <f t="shared" si="34"/>
        <v>0</v>
      </c>
      <c r="V97" s="86">
        <f t="shared" si="34"/>
        <v>0</v>
      </c>
      <c r="W97" s="86">
        <f t="shared" si="34"/>
        <v>0</v>
      </c>
      <c r="X97" s="89">
        <f t="shared" si="35"/>
        <v>0</v>
      </c>
      <c r="Y97" s="89">
        <f t="shared" si="35"/>
        <v>0</v>
      </c>
      <c r="Z97" s="89" t="e">
        <f t="shared" si="35"/>
        <v>#DIV/0!</v>
      </c>
      <c r="AA97" s="89">
        <f t="shared" si="36"/>
        <v>0</v>
      </c>
      <c r="AB97" s="89">
        <f t="shared" si="36"/>
        <v>0</v>
      </c>
      <c r="AC97" s="89" t="e">
        <f t="shared" si="36"/>
        <v>#DIV/0!</v>
      </c>
    </row>
    <row r="98" spans="1:29" s="85" customFormat="1" hidden="1" outlineLevel="1">
      <c r="A98" s="364"/>
      <c r="B98" s="351"/>
      <c r="C98" s="354"/>
      <c r="D98" s="108" t="s">
        <v>708</v>
      </c>
      <c r="E98" s="10" t="s">
        <v>709</v>
      </c>
      <c r="F98" s="11"/>
      <c r="G98" s="52"/>
      <c r="H98" s="52"/>
      <c r="I98" s="86">
        <f t="shared" si="30"/>
        <v>937</v>
      </c>
      <c r="J98" s="86">
        <f>J99+J100+J101+J102</f>
        <v>937</v>
      </c>
      <c r="K98" s="86">
        <f>K99+K100+K101+K102</f>
        <v>0</v>
      </c>
      <c r="L98" s="86">
        <f t="shared" si="31"/>
        <v>0</v>
      </c>
      <c r="M98" s="86">
        <f>M99+M100+M101+M102</f>
        <v>0</v>
      </c>
      <c r="N98" s="86">
        <f>N99+N100+N101+N102</f>
        <v>0</v>
      </c>
      <c r="O98" s="86">
        <f t="shared" si="32"/>
        <v>14</v>
      </c>
      <c r="P98" s="86">
        <f>P99+P100+P101+P102</f>
        <v>14</v>
      </c>
      <c r="Q98" s="86">
        <f>Q99+Q100+Q101+Q102</f>
        <v>0</v>
      </c>
      <c r="R98" s="86">
        <f t="shared" si="33"/>
        <v>0</v>
      </c>
      <c r="S98" s="86">
        <f>S99+S100+S101+S102</f>
        <v>0</v>
      </c>
      <c r="T98" s="86">
        <f>T99+T100+T101+T102</f>
        <v>0</v>
      </c>
      <c r="U98" s="86">
        <f t="shared" si="34"/>
        <v>-14</v>
      </c>
      <c r="V98" s="86">
        <f t="shared" si="34"/>
        <v>-14</v>
      </c>
      <c r="W98" s="86">
        <f t="shared" si="34"/>
        <v>0</v>
      </c>
      <c r="X98" s="89">
        <f t="shared" si="35"/>
        <v>1.4941302027748131</v>
      </c>
      <c r="Y98" s="89">
        <f t="shared" si="35"/>
        <v>1.4941302027748131</v>
      </c>
      <c r="Z98" s="89" t="e">
        <f t="shared" si="35"/>
        <v>#DIV/0!</v>
      </c>
      <c r="AA98" s="89">
        <f t="shared" si="36"/>
        <v>0</v>
      </c>
      <c r="AB98" s="89">
        <f t="shared" si="36"/>
        <v>0</v>
      </c>
      <c r="AC98" s="89" t="e">
        <f t="shared" si="36"/>
        <v>#DIV/0!</v>
      </c>
    </row>
    <row r="99" spans="1:29" s="85" customFormat="1" ht="16.5" hidden="1" outlineLevel="1">
      <c r="A99" s="364"/>
      <c r="B99" s="351"/>
      <c r="C99" s="354"/>
      <c r="D99" s="108" t="s">
        <v>713</v>
      </c>
      <c r="E99" s="10" t="s">
        <v>710</v>
      </c>
      <c r="F99" s="11" t="s">
        <v>738</v>
      </c>
      <c r="G99" s="52"/>
      <c r="H99" s="52"/>
      <c r="I99" s="86">
        <f t="shared" si="30"/>
        <v>14</v>
      </c>
      <c r="J99" s="86">
        <v>14</v>
      </c>
      <c r="K99" s="89"/>
      <c r="L99" s="86">
        <f t="shared" si="31"/>
        <v>0</v>
      </c>
      <c r="M99" s="86"/>
      <c r="N99" s="89"/>
      <c r="O99" s="86">
        <f t="shared" si="32"/>
        <v>14</v>
      </c>
      <c r="P99" s="86">
        <v>14</v>
      </c>
      <c r="Q99" s="89"/>
      <c r="R99" s="86">
        <f t="shared" si="33"/>
        <v>0</v>
      </c>
      <c r="S99" s="86"/>
      <c r="T99" s="89"/>
      <c r="U99" s="86">
        <f t="shared" si="34"/>
        <v>-14</v>
      </c>
      <c r="V99" s="86">
        <f t="shared" si="34"/>
        <v>-14</v>
      </c>
      <c r="W99" s="86">
        <f t="shared" si="34"/>
        <v>0</v>
      </c>
      <c r="X99" s="89">
        <f t="shared" si="35"/>
        <v>100</v>
      </c>
      <c r="Y99" s="89">
        <f t="shared" si="35"/>
        <v>100</v>
      </c>
      <c r="Z99" s="89" t="e">
        <f t="shared" si="35"/>
        <v>#DIV/0!</v>
      </c>
      <c r="AA99" s="89">
        <f t="shared" si="36"/>
        <v>0</v>
      </c>
      <c r="AB99" s="89">
        <f t="shared" si="36"/>
        <v>0</v>
      </c>
      <c r="AC99" s="89" t="e">
        <f t="shared" si="36"/>
        <v>#DIV/0!</v>
      </c>
    </row>
    <row r="100" spans="1:29" s="85" customFormat="1" ht="24.75" hidden="1" outlineLevel="1">
      <c r="A100" s="364"/>
      <c r="B100" s="351"/>
      <c r="C100" s="354"/>
      <c r="D100" s="108" t="s">
        <v>714</v>
      </c>
      <c r="E100" s="10" t="s">
        <v>711</v>
      </c>
      <c r="F100" s="11" t="s">
        <v>739</v>
      </c>
      <c r="G100" s="52"/>
      <c r="H100" s="52"/>
      <c r="I100" s="86">
        <f t="shared" si="30"/>
        <v>370</v>
      </c>
      <c r="J100" s="86">
        <v>370</v>
      </c>
      <c r="K100" s="89"/>
      <c r="L100" s="86">
        <f t="shared" si="31"/>
        <v>0</v>
      </c>
      <c r="M100" s="86"/>
      <c r="N100" s="89"/>
      <c r="O100" s="86">
        <f t="shared" si="32"/>
        <v>0</v>
      </c>
      <c r="P100" s="86"/>
      <c r="Q100" s="89"/>
      <c r="R100" s="86">
        <f t="shared" si="33"/>
        <v>0</v>
      </c>
      <c r="S100" s="86"/>
      <c r="T100" s="89"/>
      <c r="U100" s="86">
        <f t="shared" si="34"/>
        <v>0</v>
      </c>
      <c r="V100" s="86">
        <f t="shared" si="34"/>
        <v>0</v>
      </c>
      <c r="W100" s="86">
        <f t="shared" si="34"/>
        <v>0</v>
      </c>
      <c r="X100" s="89">
        <f t="shared" si="35"/>
        <v>0</v>
      </c>
      <c r="Y100" s="89">
        <f t="shared" si="35"/>
        <v>0</v>
      </c>
      <c r="Z100" s="89" t="e">
        <f t="shared" si="35"/>
        <v>#DIV/0!</v>
      </c>
      <c r="AA100" s="89">
        <f t="shared" si="36"/>
        <v>0</v>
      </c>
      <c r="AB100" s="89">
        <f t="shared" si="36"/>
        <v>0</v>
      </c>
      <c r="AC100" s="89" t="e">
        <f t="shared" si="36"/>
        <v>#DIV/0!</v>
      </c>
    </row>
    <row r="101" spans="1:29" s="85" customFormat="1" ht="16.5" hidden="1" outlineLevel="1">
      <c r="A101" s="364"/>
      <c r="B101" s="351"/>
      <c r="C101" s="354"/>
      <c r="D101" s="108" t="s">
        <v>715</v>
      </c>
      <c r="E101" s="10" t="s">
        <v>719</v>
      </c>
      <c r="F101" s="11" t="s">
        <v>740</v>
      </c>
      <c r="G101" s="52"/>
      <c r="H101" s="52"/>
      <c r="I101" s="86">
        <f t="shared" si="30"/>
        <v>331</v>
      </c>
      <c r="J101" s="86">
        <v>331</v>
      </c>
      <c r="K101" s="89"/>
      <c r="L101" s="86">
        <f t="shared" si="31"/>
        <v>0</v>
      </c>
      <c r="M101" s="86"/>
      <c r="N101" s="89"/>
      <c r="O101" s="86">
        <f t="shared" si="32"/>
        <v>0</v>
      </c>
      <c r="P101" s="86"/>
      <c r="Q101" s="89"/>
      <c r="R101" s="86">
        <f t="shared" si="33"/>
        <v>0</v>
      </c>
      <c r="S101" s="86"/>
      <c r="T101" s="89"/>
      <c r="U101" s="86">
        <f t="shared" si="34"/>
        <v>0</v>
      </c>
      <c r="V101" s="86">
        <f t="shared" si="34"/>
        <v>0</v>
      </c>
      <c r="W101" s="86">
        <f t="shared" si="34"/>
        <v>0</v>
      </c>
      <c r="X101" s="89">
        <f t="shared" si="35"/>
        <v>0</v>
      </c>
      <c r="Y101" s="89">
        <f t="shared" si="35"/>
        <v>0</v>
      </c>
      <c r="Z101" s="89" t="e">
        <f t="shared" si="35"/>
        <v>#DIV/0!</v>
      </c>
      <c r="AA101" s="89">
        <f t="shared" si="36"/>
        <v>0</v>
      </c>
      <c r="AB101" s="89">
        <f t="shared" si="36"/>
        <v>0</v>
      </c>
      <c r="AC101" s="89" t="e">
        <f t="shared" si="36"/>
        <v>#DIV/0!</v>
      </c>
    </row>
    <row r="102" spans="1:29" s="85" customFormat="1" ht="16.5" hidden="1" outlineLevel="1">
      <c r="A102" s="364"/>
      <c r="B102" s="351"/>
      <c r="C102" s="354"/>
      <c r="D102" s="108" t="s">
        <v>716</v>
      </c>
      <c r="E102" s="10" t="s">
        <v>712</v>
      </c>
      <c r="F102" s="11" t="s">
        <v>741</v>
      </c>
      <c r="G102" s="52"/>
      <c r="H102" s="52"/>
      <c r="I102" s="86">
        <f t="shared" si="30"/>
        <v>222</v>
      </c>
      <c r="J102" s="86">
        <v>222</v>
      </c>
      <c r="K102" s="89"/>
      <c r="L102" s="86">
        <f t="shared" si="31"/>
        <v>0</v>
      </c>
      <c r="M102" s="86"/>
      <c r="N102" s="89"/>
      <c r="O102" s="86">
        <f t="shared" si="32"/>
        <v>0</v>
      </c>
      <c r="P102" s="86"/>
      <c r="Q102" s="89"/>
      <c r="R102" s="86">
        <f t="shared" si="33"/>
        <v>0</v>
      </c>
      <c r="S102" s="86"/>
      <c r="T102" s="89"/>
      <c r="U102" s="86">
        <f t="shared" si="34"/>
        <v>0</v>
      </c>
      <c r="V102" s="86">
        <f t="shared" si="34"/>
        <v>0</v>
      </c>
      <c r="W102" s="86">
        <f t="shared" si="34"/>
        <v>0</v>
      </c>
      <c r="X102" s="89">
        <f t="shared" si="35"/>
        <v>0</v>
      </c>
      <c r="Y102" s="89">
        <f t="shared" si="35"/>
        <v>0</v>
      </c>
      <c r="Z102" s="89" t="e">
        <f t="shared" si="35"/>
        <v>#DIV/0!</v>
      </c>
      <c r="AA102" s="89">
        <f t="shared" si="36"/>
        <v>0</v>
      </c>
      <c r="AB102" s="89">
        <f t="shared" si="36"/>
        <v>0</v>
      </c>
      <c r="AC102" s="89" t="e">
        <f t="shared" si="36"/>
        <v>#DIV/0!</v>
      </c>
    </row>
    <row r="103" spans="1:29" s="136" customFormat="1" ht="10.5" collapsed="1" thickBot="1">
      <c r="A103" s="359" t="s">
        <v>349</v>
      </c>
      <c r="B103" s="351"/>
      <c r="C103" s="354"/>
      <c r="D103" s="374" t="s">
        <v>968</v>
      </c>
      <c r="E103" s="375"/>
      <c r="F103" s="375"/>
      <c r="G103" s="375"/>
      <c r="H103" s="376"/>
      <c r="I103" s="173">
        <f>I74+I83+I86+I88+I89+I92</f>
        <v>9083.18</v>
      </c>
      <c r="J103" s="173">
        <f>J74+J83+J86+J88+J89+J92</f>
        <v>9083.18</v>
      </c>
      <c r="K103" s="173">
        <f>K74+K83+K86+K88+K89+K92</f>
        <v>0</v>
      </c>
      <c r="L103" s="173">
        <f>L74+L83+L86+L88+L89+L92</f>
        <v>0</v>
      </c>
      <c r="M103" s="173">
        <f t="shared" ref="M103:T103" si="37">SUM(M74:M89)</f>
        <v>0</v>
      </c>
      <c r="N103" s="173">
        <f t="shared" si="37"/>
        <v>0</v>
      </c>
      <c r="O103" s="173">
        <f>O74+O83+O86+O88+O89+O92</f>
        <v>14</v>
      </c>
      <c r="P103" s="173">
        <f>P74+P83+P86+P88+P89+P92</f>
        <v>14</v>
      </c>
      <c r="Q103" s="173">
        <f>Q74+Q83+Q86+Q88+Q89+Q92</f>
        <v>0</v>
      </c>
      <c r="R103" s="173">
        <f>R74+R83+R86+R88+R89+R92</f>
        <v>99.6</v>
      </c>
      <c r="S103" s="173">
        <f t="shared" si="37"/>
        <v>0</v>
      </c>
      <c r="T103" s="173">
        <f t="shared" si="37"/>
        <v>0</v>
      </c>
      <c r="U103" s="173">
        <f t="shared" si="34"/>
        <v>85.6</v>
      </c>
      <c r="V103" s="173">
        <f t="shared" si="34"/>
        <v>-14</v>
      </c>
      <c r="W103" s="173">
        <f t="shared" si="34"/>
        <v>0</v>
      </c>
      <c r="X103" s="179">
        <f t="shared" si="35"/>
        <v>0.15413104221208873</v>
      </c>
      <c r="Y103" s="179">
        <f t="shared" si="35"/>
        <v>0.15413104221208873</v>
      </c>
      <c r="Z103" s="179" t="e">
        <f t="shared" si="35"/>
        <v>#DIV/0!</v>
      </c>
      <c r="AA103" s="179">
        <f t="shared" si="36"/>
        <v>1.0965322717374311</v>
      </c>
      <c r="AB103" s="179">
        <f t="shared" si="36"/>
        <v>0</v>
      </c>
      <c r="AC103" s="179" t="e">
        <f t="shared" si="36"/>
        <v>#DIV/0!</v>
      </c>
    </row>
    <row r="104" spans="1:29" s="85" customFormat="1" hidden="1" outlineLevel="1">
      <c r="A104" s="356" t="s">
        <v>349</v>
      </c>
      <c r="B104" s="351">
        <v>7</v>
      </c>
      <c r="C104" s="354"/>
      <c r="D104" s="108" t="s">
        <v>372</v>
      </c>
      <c r="E104" s="10" t="s">
        <v>241</v>
      </c>
      <c r="F104" s="11"/>
      <c r="G104" s="52"/>
      <c r="H104" s="52"/>
      <c r="I104" s="86">
        <f t="shared" ref="I104:I110" si="38">SUM(J104:K104)</f>
        <v>653.4</v>
      </c>
      <c r="J104" s="86">
        <v>653.4</v>
      </c>
      <c r="K104" s="89"/>
      <c r="L104" s="86">
        <f t="shared" ref="L104:L110" si="39">SUM(M104:N104)</f>
        <v>0</v>
      </c>
      <c r="M104" s="86"/>
      <c r="N104" s="89"/>
      <c r="O104" s="86">
        <f t="shared" ref="O104:O110" si="40">SUM(P104:Q104)</f>
        <v>0</v>
      </c>
      <c r="P104" s="86"/>
      <c r="Q104" s="86"/>
      <c r="R104" s="86">
        <f t="shared" ref="R104:R110" si="41">SUM(S104:T104)</f>
        <v>0</v>
      </c>
      <c r="S104" s="86"/>
      <c r="T104" s="89"/>
      <c r="U104" s="86">
        <f t="shared" ref="U104:W138" si="42">-O104+R104</f>
        <v>0</v>
      </c>
      <c r="V104" s="86">
        <f t="shared" si="42"/>
        <v>0</v>
      </c>
      <c r="W104" s="86">
        <f t="shared" si="42"/>
        <v>0</v>
      </c>
      <c r="X104" s="89">
        <f t="shared" si="35"/>
        <v>0</v>
      </c>
      <c r="Y104" s="89">
        <f t="shared" si="35"/>
        <v>0</v>
      </c>
      <c r="Z104" s="89" t="e">
        <f t="shared" si="35"/>
        <v>#DIV/0!</v>
      </c>
      <c r="AA104" s="89">
        <f t="shared" si="36"/>
        <v>0</v>
      </c>
      <c r="AB104" s="89">
        <f t="shared" si="36"/>
        <v>0</v>
      </c>
      <c r="AC104" s="89" t="e">
        <f t="shared" si="36"/>
        <v>#DIV/0!</v>
      </c>
    </row>
    <row r="105" spans="1:29" s="85" customFormat="1" ht="24.75" hidden="1" outlineLevel="1">
      <c r="A105" s="358" t="s">
        <v>349</v>
      </c>
      <c r="B105" s="351"/>
      <c r="C105" s="354"/>
      <c r="D105" s="108" t="s">
        <v>307</v>
      </c>
      <c r="E105" s="10" t="s">
        <v>242</v>
      </c>
      <c r="F105" s="11"/>
      <c r="G105" s="52"/>
      <c r="H105" s="52"/>
      <c r="I105" s="86">
        <f t="shared" si="38"/>
        <v>320.10000000000002</v>
      </c>
      <c r="J105" s="86">
        <v>320.10000000000002</v>
      </c>
      <c r="K105" s="89"/>
      <c r="L105" s="86">
        <f t="shared" si="39"/>
        <v>0</v>
      </c>
      <c r="M105" s="86"/>
      <c r="N105" s="89"/>
      <c r="O105" s="86">
        <f t="shared" si="40"/>
        <v>0</v>
      </c>
      <c r="P105" s="86"/>
      <c r="Q105" s="86"/>
      <c r="R105" s="86">
        <f t="shared" si="41"/>
        <v>0</v>
      </c>
      <c r="S105" s="86"/>
      <c r="T105" s="89"/>
      <c r="U105" s="86">
        <f t="shared" si="42"/>
        <v>0</v>
      </c>
      <c r="V105" s="86">
        <f t="shared" si="42"/>
        <v>0</v>
      </c>
      <c r="W105" s="86">
        <f t="shared" si="42"/>
        <v>0</v>
      </c>
      <c r="X105" s="89">
        <f t="shared" si="35"/>
        <v>0</v>
      </c>
      <c r="Y105" s="89">
        <f t="shared" si="35"/>
        <v>0</v>
      </c>
      <c r="Z105" s="89" t="e">
        <f t="shared" si="35"/>
        <v>#DIV/0!</v>
      </c>
      <c r="AA105" s="89">
        <f t="shared" si="36"/>
        <v>0</v>
      </c>
      <c r="AB105" s="89">
        <f t="shared" si="36"/>
        <v>0</v>
      </c>
      <c r="AC105" s="89" t="e">
        <f t="shared" si="36"/>
        <v>#DIV/0!</v>
      </c>
    </row>
    <row r="106" spans="1:29" s="85" customFormat="1" ht="16.5" hidden="1" outlineLevel="1">
      <c r="A106" s="358" t="s">
        <v>349</v>
      </c>
      <c r="B106" s="351"/>
      <c r="C106" s="354"/>
      <c r="D106" s="108" t="s">
        <v>308</v>
      </c>
      <c r="E106" s="10" t="s">
        <v>243</v>
      </c>
      <c r="F106" s="11"/>
      <c r="G106" s="52"/>
      <c r="H106" s="52"/>
      <c r="I106" s="86">
        <f t="shared" si="38"/>
        <v>8.1</v>
      </c>
      <c r="J106" s="86">
        <v>8.1</v>
      </c>
      <c r="K106" s="89"/>
      <c r="L106" s="86">
        <f t="shared" si="39"/>
        <v>0</v>
      </c>
      <c r="M106" s="86"/>
      <c r="N106" s="89"/>
      <c r="O106" s="86">
        <f t="shared" si="40"/>
        <v>0</v>
      </c>
      <c r="P106" s="86"/>
      <c r="Q106" s="86"/>
      <c r="R106" s="86">
        <f t="shared" si="41"/>
        <v>0</v>
      </c>
      <c r="S106" s="86"/>
      <c r="T106" s="89"/>
      <c r="U106" s="86">
        <f t="shared" si="42"/>
        <v>0</v>
      </c>
      <c r="V106" s="86">
        <f t="shared" si="42"/>
        <v>0</v>
      </c>
      <c r="W106" s="86">
        <f t="shared" si="42"/>
        <v>0</v>
      </c>
      <c r="X106" s="89">
        <f t="shared" si="35"/>
        <v>0</v>
      </c>
      <c r="Y106" s="89">
        <f t="shared" si="35"/>
        <v>0</v>
      </c>
      <c r="Z106" s="89" t="e">
        <f t="shared" si="35"/>
        <v>#DIV/0!</v>
      </c>
      <c r="AA106" s="89">
        <f t="shared" si="36"/>
        <v>0</v>
      </c>
      <c r="AB106" s="89">
        <f t="shared" si="36"/>
        <v>0</v>
      </c>
      <c r="AC106" s="89" t="e">
        <f t="shared" si="36"/>
        <v>#DIV/0!</v>
      </c>
    </row>
    <row r="107" spans="1:29" s="85" customFormat="1" ht="16.5" hidden="1" outlineLevel="1">
      <c r="A107" s="358" t="s">
        <v>349</v>
      </c>
      <c r="B107" s="351"/>
      <c r="C107" s="354"/>
      <c r="D107" s="108" t="s">
        <v>309</v>
      </c>
      <c r="E107" s="10" t="s">
        <v>339</v>
      </c>
      <c r="F107" s="11"/>
      <c r="G107" s="52"/>
      <c r="H107" s="52"/>
      <c r="I107" s="86">
        <f t="shared" si="38"/>
        <v>8.4</v>
      </c>
      <c r="J107" s="86">
        <v>8.4</v>
      </c>
      <c r="K107" s="89"/>
      <c r="L107" s="86">
        <f t="shared" si="39"/>
        <v>0</v>
      </c>
      <c r="M107" s="86"/>
      <c r="N107" s="89"/>
      <c r="O107" s="86">
        <f t="shared" si="40"/>
        <v>0</v>
      </c>
      <c r="P107" s="86"/>
      <c r="Q107" s="86"/>
      <c r="R107" s="86">
        <f t="shared" si="41"/>
        <v>0</v>
      </c>
      <c r="S107" s="86"/>
      <c r="T107" s="89"/>
      <c r="U107" s="86">
        <f t="shared" si="42"/>
        <v>0</v>
      </c>
      <c r="V107" s="86">
        <f t="shared" si="42"/>
        <v>0</v>
      </c>
      <c r="W107" s="86">
        <f t="shared" si="42"/>
        <v>0</v>
      </c>
      <c r="X107" s="89">
        <f t="shared" si="35"/>
        <v>0</v>
      </c>
      <c r="Y107" s="89">
        <f t="shared" si="35"/>
        <v>0</v>
      </c>
      <c r="Z107" s="89" t="e">
        <f t="shared" si="35"/>
        <v>#DIV/0!</v>
      </c>
      <c r="AA107" s="89">
        <f t="shared" si="36"/>
        <v>0</v>
      </c>
      <c r="AB107" s="89">
        <f t="shared" si="36"/>
        <v>0</v>
      </c>
      <c r="AC107" s="89" t="e">
        <f t="shared" si="36"/>
        <v>#DIV/0!</v>
      </c>
    </row>
    <row r="108" spans="1:29" s="85" customFormat="1" ht="16.5" hidden="1" outlineLevel="1">
      <c r="A108" s="358" t="s">
        <v>349</v>
      </c>
      <c r="B108" s="351"/>
      <c r="C108" s="354"/>
      <c r="D108" s="108">
        <v>9</v>
      </c>
      <c r="E108" s="10" t="s">
        <v>244</v>
      </c>
      <c r="F108" s="11"/>
      <c r="G108" s="52"/>
      <c r="H108" s="52"/>
      <c r="I108" s="86">
        <f t="shared" si="38"/>
        <v>50</v>
      </c>
      <c r="J108" s="86">
        <v>50</v>
      </c>
      <c r="K108" s="89"/>
      <c r="L108" s="86">
        <f t="shared" si="39"/>
        <v>0</v>
      </c>
      <c r="M108" s="86"/>
      <c r="N108" s="89"/>
      <c r="O108" s="86">
        <f t="shared" si="40"/>
        <v>0</v>
      </c>
      <c r="P108" s="86"/>
      <c r="Q108" s="86"/>
      <c r="R108" s="86">
        <f t="shared" si="41"/>
        <v>0</v>
      </c>
      <c r="S108" s="86"/>
      <c r="T108" s="89"/>
      <c r="U108" s="86">
        <f t="shared" si="42"/>
        <v>0</v>
      </c>
      <c r="V108" s="86">
        <f t="shared" si="42"/>
        <v>0</v>
      </c>
      <c r="W108" s="86">
        <f t="shared" si="42"/>
        <v>0</v>
      </c>
      <c r="X108" s="89">
        <f t="shared" si="35"/>
        <v>0</v>
      </c>
      <c r="Y108" s="89">
        <f t="shared" si="35"/>
        <v>0</v>
      </c>
      <c r="Z108" s="89" t="e">
        <f t="shared" si="35"/>
        <v>#DIV/0!</v>
      </c>
      <c r="AA108" s="89">
        <f t="shared" si="36"/>
        <v>0</v>
      </c>
      <c r="AB108" s="89">
        <f t="shared" si="36"/>
        <v>0</v>
      </c>
      <c r="AC108" s="89" t="e">
        <f t="shared" si="36"/>
        <v>#DIV/0!</v>
      </c>
    </row>
    <row r="109" spans="1:29" s="85" customFormat="1" hidden="1" outlineLevel="1">
      <c r="A109" s="358" t="s">
        <v>349</v>
      </c>
      <c r="B109" s="351"/>
      <c r="C109" s="354"/>
      <c r="D109" s="108" t="s">
        <v>310</v>
      </c>
      <c r="E109" s="10" t="s">
        <v>341</v>
      </c>
      <c r="F109" s="11"/>
      <c r="G109" s="52"/>
      <c r="H109" s="52"/>
      <c r="I109" s="86">
        <f t="shared" si="38"/>
        <v>10</v>
      </c>
      <c r="J109" s="86">
        <v>10</v>
      </c>
      <c r="K109" s="89"/>
      <c r="L109" s="86">
        <f t="shared" si="39"/>
        <v>0</v>
      </c>
      <c r="M109" s="86"/>
      <c r="N109" s="89"/>
      <c r="O109" s="86">
        <f t="shared" si="40"/>
        <v>0</v>
      </c>
      <c r="P109" s="86"/>
      <c r="Q109" s="86"/>
      <c r="R109" s="86">
        <f t="shared" si="41"/>
        <v>0</v>
      </c>
      <c r="S109" s="86"/>
      <c r="T109" s="89"/>
      <c r="U109" s="86">
        <f t="shared" si="42"/>
        <v>0</v>
      </c>
      <c r="V109" s="86">
        <f t="shared" si="42"/>
        <v>0</v>
      </c>
      <c r="W109" s="86">
        <f t="shared" si="42"/>
        <v>0</v>
      </c>
      <c r="X109" s="89">
        <f t="shared" si="35"/>
        <v>0</v>
      </c>
      <c r="Y109" s="89">
        <f t="shared" si="35"/>
        <v>0</v>
      </c>
      <c r="Z109" s="89" t="e">
        <f t="shared" si="35"/>
        <v>#DIV/0!</v>
      </c>
      <c r="AA109" s="89">
        <f t="shared" si="36"/>
        <v>0</v>
      </c>
      <c r="AB109" s="89">
        <f t="shared" si="36"/>
        <v>0</v>
      </c>
      <c r="AC109" s="89" t="e">
        <f t="shared" si="36"/>
        <v>#DIV/0!</v>
      </c>
    </row>
    <row r="110" spans="1:29" s="85" customFormat="1" hidden="1" outlineLevel="1">
      <c r="A110" s="358" t="s">
        <v>349</v>
      </c>
      <c r="B110" s="351"/>
      <c r="C110" s="354"/>
      <c r="D110" s="108" t="s">
        <v>311</v>
      </c>
      <c r="E110" s="10" t="s">
        <v>342</v>
      </c>
      <c r="F110" s="11"/>
      <c r="G110" s="52"/>
      <c r="H110" s="52"/>
      <c r="I110" s="86">
        <f t="shared" si="38"/>
        <v>50</v>
      </c>
      <c r="J110" s="86">
        <v>50</v>
      </c>
      <c r="K110" s="89"/>
      <c r="L110" s="86">
        <f t="shared" si="39"/>
        <v>0</v>
      </c>
      <c r="M110" s="86"/>
      <c r="N110" s="89"/>
      <c r="O110" s="86">
        <f t="shared" si="40"/>
        <v>0</v>
      </c>
      <c r="P110" s="86"/>
      <c r="Q110" s="86"/>
      <c r="R110" s="86">
        <f t="shared" si="41"/>
        <v>0</v>
      </c>
      <c r="S110" s="86"/>
      <c r="T110" s="89"/>
      <c r="U110" s="86">
        <f t="shared" si="42"/>
        <v>0</v>
      </c>
      <c r="V110" s="86">
        <f t="shared" si="42"/>
        <v>0</v>
      </c>
      <c r="W110" s="86">
        <f t="shared" si="42"/>
        <v>0</v>
      </c>
      <c r="X110" s="89">
        <f t="shared" si="35"/>
        <v>0</v>
      </c>
      <c r="Y110" s="89">
        <f t="shared" si="35"/>
        <v>0</v>
      </c>
      <c r="Z110" s="89" t="e">
        <f t="shared" si="35"/>
        <v>#DIV/0!</v>
      </c>
      <c r="AA110" s="89">
        <f t="shared" si="36"/>
        <v>0</v>
      </c>
      <c r="AB110" s="89">
        <f t="shared" si="36"/>
        <v>0</v>
      </c>
      <c r="AC110" s="89" t="e">
        <f t="shared" si="36"/>
        <v>#DIV/0!</v>
      </c>
    </row>
    <row r="111" spans="1:29" s="136" customFormat="1" ht="10.5" collapsed="1" thickBot="1">
      <c r="A111" s="359" t="s">
        <v>349</v>
      </c>
      <c r="B111" s="351"/>
      <c r="C111" s="354"/>
      <c r="D111" s="374" t="s">
        <v>969</v>
      </c>
      <c r="E111" s="375"/>
      <c r="F111" s="375"/>
      <c r="G111" s="375"/>
      <c r="H111" s="376"/>
      <c r="I111" s="173">
        <f t="shared" ref="I111:T111" si="43">SUM(I104:I110)</f>
        <v>1100</v>
      </c>
      <c r="J111" s="173">
        <f t="shared" si="43"/>
        <v>1100</v>
      </c>
      <c r="K111" s="179">
        <f t="shared" si="43"/>
        <v>0</v>
      </c>
      <c r="L111" s="173">
        <f t="shared" si="43"/>
        <v>0</v>
      </c>
      <c r="M111" s="173">
        <f t="shared" si="43"/>
        <v>0</v>
      </c>
      <c r="N111" s="179">
        <f t="shared" si="43"/>
        <v>0</v>
      </c>
      <c r="O111" s="173">
        <f t="shared" si="43"/>
        <v>0</v>
      </c>
      <c r="P111" s="173">
        <f t="shared" si="43"/>
        <v>0</v>
      </c>
      <c r="Q111" s="179">
        <f t="shared" si="43"/>
        <v>0</v>
      </c>
      <c r="R111" s="173">
        <f t="shared" si="43"/>
        <v>0</v>
      </c>
      <c r="S111" s="173">
        <f t="shared" si="43"/>
        <v>0</v>
      </c>
      <c r="T111" s="179">
        <f t="shared" si="43"/>
        <v>0</v>
      </c>
      <c r="U111" s="173">
        <f t="shared" si="42"/>
        <v>0</v>
      </c>
      <c r="V111" s="173">
        <f t="shared" si="42"/>
        <v>0</v>
      </c>
      <c r="W111" s="173">
        <f t="shared" si="42"/>
        <v>0</v>
      </c>
      <c r="X111" s="179">
        <f t="shared" si="35"/>
        <v>0</v>
      </c>
      <c r="Y111" s="179">
        <f t="shared" si="35"/>
        <v>0</v>
      </c>
      <c r="Z111" s="179" t="e">
        <f t="shared" si="35"/>
        <v>#DIV/0!</v>
      </c>
      <c r="AA111" s="179">
        <f t="shared" si="36"/>
        <v>0</v>
      </c>
      <c r="AB111" s="179">
        <f t="shared" si="36"/>
        <v>0</v>
      </c>
      <c r="AC111" s="179" t="e">
        <f t="shared" si="36"/>
        <v>#DIV/0!</v>
      </c>
    </row>
    <row r="112" spans="1:29" s="85" customFormat="1" ht="24.75" hidden="1" outlineLevel="2">
      <c r="A112" s="356" t="s">
        <v>349</v>
      </c>
      <c r="B112" s="351">
        <v>8</v>
      </c>
      <c r="C112" s="354"/>
      <c r="D112" s="108" t="s">
        <v>324</v>
      </c>
      <c r="E112" s="10" t="s">
        <v>947</v>
      </c>
      <c r="F112" s="11"/>
      <c r="G112" s="52"/>
      <c r="H112" s="52"/>
      <c r="I112" s="86">
        <f>SUM(J112:K112)</f>
        <v>4261.04</v>
      </c>
      <c r="J112" s="86">
        <f>J113+J114</f>
        <v>4261.04</v>
      </c>
      <c r="K112" s="86">
        <f>K113+K114</f>
        <v>0</v>
      </c>
      <c r="L112" s="86">
        <f>SUM(M112:N112)</f>
        <v>0</v>
      </c>
      <c r="M112" s="86">
        <f>M113+M114</f>
        <v>0</v>
      </c>
      <c r="N112" s="86">
        <f>N113+N114</f>
        <v>0</v>
      </c>
      <c r="O112" s="86">
        <f>SUM(P112:Q112)</f>
        <v>0</v>
      </c>
      <c r="P112" s="86">
        <f>P113+P114</f>
        <v>0</v>
      </c>
      <c r="Q112" s="86">
        <f>Q113+Q114</f>
        <v>0</v>
      </c>
      <c r="R112" s="86">
        <f>SUM(S112:T112)</f>
        <v>0</v>
      </c>
      <c r="S112" s="86">
        <f>S113+S114</f>
        <v>0</v>
      </c>
      <c r="T112" s="86">
        <f>T113+T114</f>
        <v>0</v>
      </c>
      <c r="U112" s="86">
        <f t="shared" si="42"/>
        <v>0</v>
      </c>
      <c r="V112" s="86">
        <f t="shared" si="42"/>
        <v>0</v>
      </c>
      <c r="W112" s="86">
        <f t="shared" si="42"/>
        <v>0</v>
      </c>
      <c r="X112" s="89">
        <f t="shared" si="35"/>
        <v>0</v>
      </c>
      <c r="Y112" s="89">
        <f t="shared" si="35"/>
        <v>0</v>
      </c>
      <c r="Z112" s="89" t="e">
        <f t="shared" si="35"/>
        <v>#DIV/0!</v>
      </c>
      <c r="AA112" s="89">
        <f t="shared" si="36"/>
        <v>0</v>
      </c>
      <c r="AB112" s="89">
        <f t="shared" si="36"/>
        <v>0</v>
      </c>
      <c r="AC112" s="89" t="e">
        <f t="shared" si="36"/>
        <v>#DIV/0!</v>
      </c>
    </row>
    <row r="113" spans="1:29" s="85" customFormat="1" ht="16.5" hidden="1" outlineLevel="2">
      <c r="A113" s="358" t="s">
        <v>349</v>
      </c>
      <c r="B113" s="351"/>
      <c r="C113" s="354"/>
      <c r="D113" s="108" t="s">
        <v>303</v>
      </c>
      <c r="E113" s="10" t="s">
        <v>939</v>
      </c>
      <c r="F113" s="11" t="s">
        <v>742</v>
      </c>
      <c r="G113" s="52"/>
      <c r="H113" s="52"/>
      <c r="I113" s="86">
        <f>SUM(J113:K113)</f>
        <v>328.64</v>
      </c>
      <c r="J113" s="86">
        <v>328.64</v>
      </c>
      <c r="K113" s="89"/>
      <c r="L113" s="86">
        <f>SUM(M113:N113)</f>
        <v>0</v>
      </c>
      <c r="M113" s="86"/>
      <c r="N113" s="89"/>
      <c r="O113" s="86">
        <f>SUM(P113:Q113)</f>
        <v>0</v>
      </c>
      <c r="P113" s="86"/>
      <c r="Q113" s="86"/>
      <c r="R113" s="86">
        <f>SUM(S113:T113)</f>
        <v>0</v>
      </c>
      <c r="S113" s="86"/>
      <c r="T113" s="89"/>
      <c r="U113" s="86">
        <f t="shared" si="42"/>
        <v>0</v>
      </c>
      <c r="V113" s="86">
        <f t="shared" si="42"/>
        <v>0</v>
      </c>
      <c r="W113" s="86">
        <f t="shared" si="42"/>
        <v>0</v>
      </c>
      <c r="X113" s="89">
        <f t="shared" si="35"/>
        <v>0</v>
      </c>
      <c r="Y113" s="89">
        <f t="shared" si="35"/>
        <v>0</v>
      </c>
      <c r="Z113" s="89" t="e">
        <f t="shared" si="35"/>
        <v>#DIV/0!</v>
      </c>
      <c r="AA113" s="89">
        <f t="shared" si="36"/>
        <v>0</v>
      </c>
      <c r="AB113" s="89">
        <f t="shared" si="36"/>
        <v>0</v>
      </c>
      <c r="AC113" s="89" t="e">
        <f t="shared" si="36"/>
        <v>#DIV/0!</v>
      </c>
    </row>
    <row r="114" spans="1:29" s="85" customFormat="1" ht="33" hidden="1" outlineLevel="2">
      <c r="A114" s="358" t="s">
        <v>349</v>
      </c>
      <c r="B114" s="351"/>
      <c r="C114" s="354"/>
      <c r="D114" s="108" t="s">
        <v>304</v>
      </c>
      <c r="E114" s="10" t="s">
        <v>938</v>
      </c>
      <c r="F114" s="11" t="s">
        <v>743</v>
      </c>
      <c r="G114" s="52"/>
      <c r="H114" s="52"/>
      <c r="I114" s="86">
        <f>SUM(J114:K114)</f>
        <v>3932.4</v>
      </c>
      <c r="J114" s="86">
        <v>3932.4</v>
      </c>
      <c r="K114" s="89"/>
      <c r="L114" s="86">
        <f>SUM(M114:N114)</f>
        <v>0</v>
      </c>
      <c r="M114" s="86"/>
      <c r="N114" s="89"/>
      <c r="O114" s="86">
        <f>SUM(P114:Q114)</f>
        <v>0</v>
      </c>
      <c r="P114" s="86"/>
      <c r="Q114" s="86"/>
      <c r="R114" s="86">
        <f>SUM(S114:T114)</f>
        <v>0</v>
      </c>
      <c r="S114" s="86"/>
      <c r="T114" s="89"/>
      <c r="U114" s="86">
        <f t="shared" si="42"/>
        <v>0</v>
      </c>
      <c r="V114" s="86">
        <f t="shared" si="42"/>
        <v>0</v>
      </c>
      <c r="W114" s="86">
        <f t="shared" si="42"/>
        <v>0</v>
      </c>
      <c r="X114" s="89">
        <f t="shared" si="35"/>
        <v>0</v>
      </c>
      <c r="Y114" s="89">
        <f t="shared" si="35"/>
        <v>0</v>
      </c>
      <c r="Z114" s="89" t="e">
        <f t="shared" si="35"/>
        <v>#DIV/0!</v>
      </c>
      <c r="AA114" s="89">
        <f t="shared" si="36"/>
        <v>0</v>
      </c>
      <c r="AB114" s="89">
        <f t="shared" si="36"/>
        <v>0</v>
      </c>
      <c r="AC114" s="89" t="e">
        <f t="shared" si="36"/>
        <v>#DIV/0!</v>
      </c>
    </row>
    <row r="115" spans="1:29" s="136" customFormat="1" ht="10.5" collapsed="1" thickBot="1">
      <c r="A115" s="359" t="s">
        <v>349</v>
      </c>
      <c r="B115" s="351"/>
      <c r="C115" s="354"/>
      <c r="D115" s="374" t="s">
        <v>970</v>
      </c>
      <c r="E115" s="375"/>
      <c r="F115" s="375"/>
      <c r="G115" s="375"/>
      <c r="H115" s="376"/>
      <c r="I115" s="173">
        <f t="shared" ref="I115:T115" si="44">I112</f>
        <v>4261.04</v>
      </c>
      <c r="J115" s="173">
        <f t="shared" si="44"/>
        <v>4261.04</v>
      </c>
      <c r="K115" s="173">
        <f t="shared" si="44"/>
        <v>0</v>
      </c>
      <c r="L115" s="173">
        <f t="shared" si="44"/>
        <v>0</v>
      </c>
      <c r="M115" s="173">
        <f t="shared" si="44"/>
        <v>0</v>
      </c>
      <c r="N115" s="173">
        <f t="shared" si="44"/>
        <v>0</v>
      </c>
      <c r="O115" s="173">
        <f t="shared" si="44"/>
        <v>0</v>
      </c>
      <c r="P115" s="173">
        <f t="shared" si="44"/>
        <v>0</v>
      </c>
      <c r="Q115" s="173">
        <f t="shared" si="44"/>
        <v>0</v>
      </c>
      <c r="R115" s="173">
        <f t="shared" si="44"/>
        <v>0</v>
      </c>
      <c r="S115" s="173">
        <f t="shared" si="44"/>
        <v>0</v>
      </c>
      <c r="T115" s="173">
        <f t="shared" si="44"/>
        <v>0</v>
      </c>
      <c r="U115" s="173">
        <f t="shared" si="42"/>
        <v>0</v>
      </c>
      <c r="V115" s="173">
        <f t="shared" si="42"/>
        <v>0</v>
      </c>
      <c r="W115" s="173">
        <f t="shared" si="42"/>
        <v>0</v>
      </c>
      <c r="X115" s="179">
        <f t="shared" si="35"/>
        <v>0</v>
      </c>
      <c r="Y115" s="179">
        <f t="shared" si="35"/>
        <v>0</v>
      </c>
      <c r="Z115" s="179" t="e">
        <f t="shared" si="35"/>
        <v>#DIV/0!</v>
      </c>
      <c r="AA115" s="179">
        <f t="shared" si="36"/>
        <v>0</v>
      </c>
      <c r="AB115" s="179">
        <f t="shared" si="36"/>
        <v>0</v>
      </c>
      <c r="AC115" s="179" t="e">
        <f t="shared" si="36"/>
        <v>#DIV/0!</v>
      </c>
    </row>
    <row r="116" spans="1:29" s="85" customFormat="1" hidden="1" outlineLevel="1">
      <c r="A116" s="360" t="s">
        <v>486</v>
      </c>
      <c r="B116" s="367">
        <v>9</v>
      </c>
      <c r="C116" s="354"/>
      <c r="D116" s="108">
        <v>1</v>
      </c>
      <c r="E116" s="10" t="s">
        <v>744</v>
      </c>
      <c r="F116" s="11"/>
      <c r="G116" s="52"/>
      <c r="H116" s="52" t="s">
        <v>512</v>
      </c>
      <c r="I116" s="86">
        <f>SUM(J116:K116)</f>
        <v>0</v>
      </c>
      <c r="J116" s="86">
        <f>J117</f>
        <v>0</v>
      </c>
      <c r="K116" s="86">
        <f>K117</f>
        <v>0</v>
      </c>
      <c r="L116" s="86">
        <f>SUM(M116:N116)</f>
        <v>0</v>
      </c>
      <c r="M116" s="86">
        <f>M117</f>
        <v>0</v>
      </c>
      <c r="N116" s="86">
        <f>N117</f>
        <v>0</v>
      </c>
      <c r="O116" s="86">
        <f>SUM(P116:Q116)</f>
        <v>0</v>
      </c>
      <c r="P116" s="86">
        <f>P117</f>
        <v>0</v>
      </c>
      <c r="Q116" s="86">
        <f>Q117</f>
        <v>0</v>
      </c>
      <c r="R116" s="86">
        <f>SUM(S116:T116)</f>
        <v>0</v>
      </c>
      <c r="S116" s="86">
        <f>S117</f>
        <v>0</v>
      </c>
      <c r="T116" s="86">
        <f>T117</f>
        <v>0</v>
      </c>
      <c r="U116" s="86">
        <f t="shared" si="42"/>
        <v>0</v>
      </c>
      <c r="V116" s="86">
        <f t="shared" si="42"/>
        <v>0</v>
      </c>
      <c r="W116" s="86">
        <f t="shared" si="42"/>
        <v>0</v>
      </c>
      <c r="X116" s="89" t="e">
        <f t="shared" si="35"/>
        <v>#DIV/0!</v>
      </c>
      <c r="Y116" s="89" t="e">
        <f t="shared" si="35"/>
        <v>#DIV/0!</v>
      </c>
      <c r="Z116" s="89" t="e">
        <f t="shared" si="35"/>
        <v>#DIV/0!</v>
      </c>
      <c r="AA116" s="89" t="e">
        <f t="shared" si="36"/>
        <v>#DIV/0!</v>
      </c>
      <c r="AB116" s="89" t="e">
        <f t="shared" si="36"/>
        <v>#DIV/0!</v>
      </c>
      <c r="AC116" s="89" t="e">
        <f t="shared" si="36"/>
        <v>#DIV/0!</v>
      </c>
    </row>
    <row r="117" spans="1:29" s="85" customFormat="1" ht="24.75" hidden="1" outlineLevel="1">
      <c r="A117" s="361"/>
      <c r="B117" s="367"/>
      <c r="C117" s="354"/>
      <c r="D117" s="108" t="s">
        <v>303</v>
      </c>
      <c r="E117" s="10" t="s">
        <v>745</v>
      </c>
      <c r="F117" s="11" t="s">
        <v>773</v>
      </c>
      <c r="G117" s="52"/>
      <c r="H117" s="52"/>
      <c r="I117" s="86">
        <f>J117+K117</f>
        <v>0</v>
      </c>
      <c r="J117" s="86">
        <v>0</v>
      </c>
      <c r="K117" s="89">
        <v>0</v>
      </c>
      <c r="L117" s="86">
        <f>M117+N117</f>
        <v>0</v>
      </c>
      <c r="M117" s="86"/>
      <c r="N117" s="89"/>
      <c r="O117" s="86">
        <f>P117+Q117</f>
        <v>0</v>
      </c>
      <c r="P117" s="86"/>
      <c r="Q117" s="86"/>
      <c r="R117" s="86">
        <f>S117+T117</f>
        <v>0</v>
      </c>
      <c r="S117" s="86"/>
      <c r="T117" s="89"/>
      <c r="U117" s="86">
        <f t="shared" si="42"/>
        <v>0</v>
      </c>
      <c r="V117" s="86">
        <f t="shared" si="42"/>
        <v>0</v>
      </c>
      <c r="W117" s="86">
        <f t="shared" si="42"/>
        <v>0</v>
      </c>
      <c r="X117" s="89" t="e">
        <f t="shared" si="35"/>
        <v>#DIV/0!</v>
      </c>
      <c r="Y117" s="89" t="e">
        <f t="shared" si="35"/>
        <v>#DIV/0!</v>
      </c>
      <c r="Z117" s="89" t="e">
        <f t="shared" si="35"/>
        <v>#DIV/0!</v>
      </c>
      <c r="AA117" s="89" t="e">
        <f t="shared" si="36"/>
        <v>#DIV/0!</v>
      </c>
      <c r="AB117" s="89" t="e">
        <f t="shared" si="36"/>
        <v>#DIV/0!</v>
      </c>
      <c r="AC117" s="89" t="e">
        <f t="shared" si="36"/>
        <v>#DIV/0!</v>
      </c>
    </row>
    <row r="118" spans="1:29" s="85" customFormat="1" hidden="1" outlineLevel="1">
      <c r="A118" s="361"/>
      <c r="B118" s="367"/>
      <c r="C118" s="354"/>
      <c r="D118" s="108" t="s">
        <v>325</v>
      </c>
      <c r="E118" s="10" t="s">
        <v>746</v>
      </c>
      <c r="F118" s="11"/>
      <c r="G118" s="52"/>
      <c r="H118" s="52"/>
      <c r="I118" s="86">
        <f t="shared" ref="I118:I138" si="45">J118+K118</f>
        <v>310</v>
      </c>
      <c r="J118" s="86">
        <f>J119+J124</f>
        <v>310</v>
      </c>
      <c r="K118" s="86">
        <f>K119+K124</f>
        <v>0</v>
      </c>
      <c r="L118" s="86">
        <f t="shared" ref="L118:L138" si="46">M118+N118</f>
        <v>0</v>
      </c>
      <c r="M118" s="86">
        <f>M119+M124</f>
        <v>0</v>
      </c>
      <c r="N118" s="86">
        <f>N119+N124</f>
        <v>0</v>
      </c>
      <c r="O118" s="86">
        <f t="shared" ref="O118:O138" si="47">P118+Q118</f>
        <v>0</v>
      </c>
      <c r="P118" s="86">
        <f>P119+P124</f>
        <v>0</v>
      </c>
      <c r="Q118" s="86">
        <f>Q119+Q124</f>
        <v>0</v>
      </c>
      <c r="R118" s="86">
        <f t="shared" ref="R118:R138" si="48">S118+T118</f>
        <v>0</v>
      </c>
      <c r="S118" s="86">
        <f>S119+S124</f>
        <v>0</v>
      </c>
      <c r="T118" s="86">
        <f>T119+T124</f>
        <v>0</v>
      </c>
      <c r="U118" s="86">
        <f t="shared" si="42"/>
        <v>0</v>
      </c>
      <c r="V118" s="86">
        <f t="shared" si="42"/>
        <v>0</v>
      </c>
      <c r="W118" s="86">
        <f t="shared" si="42"/>
        <v>0</v>
      </c>
      <c r="X118" s="89">
        <f t="shared" si="35"/>
        <v>0</v>
      </c>
      <c r="Y118" s="89">
        <f t="shared" si="35"/>
        <v>0</v>
      </c>
      <c r="Z118" s="89" t="e">
        <f t="shared" si="35"/>
        <v>#DIV/0!</v>
      </c>
      <c r="AA118" s="89">
        <f t="shared" si="36"/>
        <v>0</v>
      </c>
      <c r="AB118" s="89">
        <f t="shared" si="36"/>
        <v>0</v>
      </c>
      <c r="AC118" s="89" t="e">
        <f t="shared" si="36"/>
        <v>#DIV/0!</v>
      </c>
    </row>
    <row r="119" spans="1:29" s="85" customFormat="1" ht="57.75" hidden="1" outlineLevel="1">
      <c r="A119" s="361"/>
      <c r="B119" s="367"/>
      <c r="C119" s="354"/>
      <c r="D119" s="108" t="s">
        <v>475</v>
      </c>
      <c r="E119" s="10" t="s">
        <v>747</v>
      </c>
      <c r="F119" s="11"/>
      <c r="G119" s="52"/>
      <c r="H119" s="52"/>
      <c r="I119" s="86">
        <f t="shared" si="45"/>
        <v>150</v>
      </c>
      <c r="J119" s="86">
        <f>J120+J121+J122+J123</f>
        <v>150</v>
      </c>
      <c r="K119" s="86">
        <f>K120+K121+K122+K123</f>
        <v>0</v>
      </c>
      <c r="L119" s="86">
        <f t="shared" si="46"/>
        <v>0</v>
      </c>
      <c r="M119" s="86">
        <f>M120+M121+M122+M123</f>
        <v>0</v>
      </c>
      <c r="N119" s="86">
        <f>N120+N121+N122+N123</f>
        <v>0</v>
      </c>
      <c r="O119" s="86">
        <f t="shared" si="47"/>
        <v>0</v>
      </c>
      <c r="P119" s="86">
        <f>P120+P121+P122+P123</f>
        <v>0</v>
      </c>
      <c r="Q119" s="86">
        <f>Q120+Q121+Q122+Q123</f>
        <v>0</v>
      </c>
      <c r="R119" s="86">
        <f t="shared" si="48"/>
        <v>0</v>
      </c>
      <c r="S119" s="86">
        <f>S120+S121+S122+S123</f>
        <v>0</v>
      </c>
      <c r="T119" s="86">
        <f>T120+T121+T122+T123</f>
        <v>0</v>
      </c>
      <c r="U119" s="86">
        <f t="shared" si="42"/>
        <v>0</v>
      </c>
      <c r="V119" s="86">
        <f t="shared" si="42"/>
        <v>0</v>
      </c>
      <c r="W119" s="86">
        <f t="shared" si="42"/>
        <v>0</v>
      </c>
      <c r="X119" s="89">
        <f t="shared" si="35"/>
        <v>0</v>
      </c>
      <c r="Y119" s="89">
        <f t="shared" si="35"/>
        <v>0</v>
      </c>
      <c r="Z119" s="89" t="e">
        <f t="shared" si="35"/>
        <v>#DIV/0!</v>
      </c>
      <c r="AA119" s="89">
        <f t="shared" si="36"/>
        <v>0</v>
      </c>
      <c r="AB119" s="89">
        <f t="shared" si="36"/>
        <v>0</v>
      </c>
      <c r="AC119" s="89" t="e">
        <f t="shared" si="36"/>
        <v>#DIV/0!</v>
      </c>
    </row>
    <row r="120" spans="1:29" s="85" customFormat="1" ht="66" hidden="1" outlineLevel="1">
      <c r="A120" s="361"/>
      <c r="B120" s="367"/>
      <c r="C120" s="354"/>
      <c r="D120" s="108" t="s">
        <v>751</v>
      </c>
      <c r="E120" s="10" t="s">
        <v>948</v>
      </c>
      <c r="F120" s="11"/>
      <c r="G120" s="52" t="s">
        <v>774</v>
      </c>
      <c r="H120" s="52"/>
      <c r="I120" s="86">
        <f t="shared" si="45"/>
        <v>100</v>
      </c>
      <c r="J120" s="86">
        <v>100</v>
      </c>
      <c r="K120" s="89"/>
      <c r="L120" s="86">
        <f t="shared" si="46"/>
        <v>0</v>
      </c>
      <c r="M120" s="86"/>
      <c r="N120" s="89"/>
      <c r="O120" s="86">
        <f t="shared" si="47"/>
        <v>0</v>
      </c>
      <c r="P120" s="86"/>
      <c r="Q120" s="86"/>
      <c r="R120" s="86">
        <f t="shared" si="48"/>
        <v>0</v>
      </c>
      <c r="S120" s="86"/>
      <c r="T120" s="89"/>
      <c r="U120" s="86">
        <f t="shared" si="42"/>
        <v>0</v>
      </c>
      <c r="V120" s="86">
        <f t="shared" si="42"/>
        <v>0</v>
      </c>
      <c r="W120" s="86">
        <f t="shared" si="42"/>
        <v>0</v>
      </c>
      <c r="X120" s="89">
        <f t="shared" si="35"/>
        <v>0</v>
      </c>
      <c r="Y120" s="89">
        <f t="shared" si="35"/>
        <v>0</v>
      </c>
      <c r="Z120" s="89" t="e">
        <f t="shared" si="35"/>
        <v>#DIV/0!</v>
      </c>
      <c r="AA120" s="89">
        <f t="shared" si="36"/>
        <v>0</v>
      </c>
      <c r="AB120" s="89">
        <f t="shared" si="36"/>
        <v>0</v>
      </c>
      <c r="AC120" s="89" t="e">
        <f t="shared" si="36"/>
        <v>#DIV/0!</v>
      </c>
    </row>
    <row r="121" spans="1:29" s="85" customFormat="1" ht="41.25" hidden="1" outlineLevel="1">
      <c r="A121" s="361"/>
      <c r="B121" s="367"/>
      <c r="C121" s="354"/>
      <c r="D121" s="108" t="s">
        <v>752</v>
      </c>
      <c r="E121" s="10" t="s">
        <v>748</v>
      </c>
      <c r="F121" s="11"/>
      <c r="G121" s="52"/>
      <c r="H121" s="52"/>
      <c r="I121" s="86">
        <f t="shared" si="45"/>
        <v>0</v>
      </c>
      <c r="J121" s="86"/>
      <c r="K121" s="89"/>
      <c r="L121" s="86">
        <f t="shared" si="46"/>
        <v>0</v>
      </c>
      <c r="M121" s="86"/>
      <c r="N121" s="89"/>
      <c r="O121" s="86">
        <f t="shared" si="47"/>
        <v>0</v>
      </c>
      <c r="P121" s="86"/>
      <c r="Q121" s="86"/>
      <c r="R121" s="86">
        <f t="shared" si="48"/>
        <v>0</v>
      </c>
      <c r="S121" s="86"/>
      <c r="T121" s="89"/>
      <c r="U121" s="86">
        <f t="shared" si="42"/>
        <v>0</v>
      </c>
      <c r="V121" s="86">
        <f t="shared" si="42"/>
        <v>0</v>
      </c>
      <c r="W121" s="86">
        <f t="shared" si="42"/>
        <v>0</v>
      </c>
      <c r="X121" s="89" t="e">
        <f t="shared" si="35"/>
        <v>#DIV/0!</v>
      </c>
      <c r="Y121" s="89" t="e">
        <f t="shared" si="35"/>
        <v>#DIV/0!</v>
      </c>
      <c r="Z121" s="89" t="e">
        <f t="shared" si="35"/>
        <v>#DIV/0!</v>
      </c>
      <c r="AA121" s="89" t="e">
        <f t="shared" si="36"/>
        <v>#DIV/0!</v>
      </c>
      <c r="AB121" s="89" t="e">
        <f t="shared" si="36"/>
        <v>#DIV/0!</v>
      </c>
      <c r="AC121" s="89" t="e">
        <f t="shared" si="36"/>
        <v>#DIV/0!</v>
      </c>
    </row>
    <row r="122" spans="1:29" s="85" customFormat="1" ht="49.5" hidden="1" outlineLevel="1">
      <c r="A122" s="361"/>
      <c r="B122" s="367"/>
      <c r="C122" s="354"/>
      <c r="D122" s="108" t="s">
        <v>753</v>
      </c>
      <c r="E122" s="10" t="s">
        <v>749</v>
      </c>
      <c r="F122" s="11"/>
      <c r="G122" s="52"/>
      <c r="H122" s="52"/>
      <c r="I122" s="86">
        <f t="shared" si="45"/>
        <v>50</v>
      </c>
      <c r="J122" s="86">
        <v>50</v>
      </c>
      <c r="K122" s="89"/>
      <c r="L122" s="86">
        <f t="shared" si="46"/>
        <v>0</v>
      </c>
      <c r="M122" s="86"/>
      <c r="N122" s="89"/>
      <c r="O122" s="86">
        <f t="shared" si="47"/>
        <v>0</v>
      </c>
      <c r="P122" s="86"/>
      <c r="Q122" s="86"/>
      <c r="R122" s="86">
        <f t="shared" si="48"/>
        <v>0</v>
      </c>
      <c r="S122" s="86"/>
      <c r="T122" s="89"/>
      <c r="U122" s="86">
        <f t="shared" si="42"/>
        <v>0</v>
      </c>
      <c r="V122" s="86">
        <f t="shared" si="42"/>
        <v>0</v>
      </c>
      <c r="W122" s="86">
        <f t="shared" si="42"/>
        <v>0</v>
      </c>
      <c r="X122" s="89">
        <f t="shared" si="35"/>
        <v>0</v>
      </c>
      <c r="Y122" s="89">
        <f t="shared" si="35"/>
        <v>0</v>
      </c>
      <c r="Z122" s="89" t="e">
        <f t="shared" si="35"/>
        <v>#DIV/0!</v>
      </c>
      <c r="AA122" s="89">
        <f t="shared" si="36"/>
        <v>0</v>
      </c>
      <c r="AB122" s="89">
        <f t="shared" si="36"/>
        <v>0</v>
      </c>
      <c r="AC122" s="89" t="e">
        <f t="shared" si="36"/>
        <v>#DIV/0!</v>
      </c>
    </row>
    <row r="123" spans="1:29" s="85" customFormat="1" ht="24.75" hidden="1" outlineLevel="1">
      <c r="A123" s="361"/>
      <c r="B123" s="367"/>
      <c r="C123" s="354"/>
      <c r="D123" s="108" t="s">
        <v>754</v>
      </c>
      <c r="E123" s="10" t="s">
        <v>750</v>
      </c>
      <c r="F123" s="11"/>
      <c r="G123" s="52"/>
      <c r="H123" s="52"/>
      <c r="I123" s="86">
        <f t="shared" si="45"/>
        <v>0</v>
      </c>
      <c r="J123" s="86"/>
      <c r="K123" s="89"/>
      <c r="L123" s="86">
        <f t="shared" si="46"/>
        <v>0</v>
      </c>
      <c r="M123" s="86"/>
      <c r="N123" s="89"/>
      <c r="O123" s="86">
        <f t="shared" si="47"/>
        <v>0</v>
      </c>
      <c r="P123" s="86"/>
      <c r="Q123" s="86"/>
      <c r="R123" s="86">
        <f t="shared" si="48"/>
        <v>0</v>
      </c>
      <c r="S123" s="86"/>
      <c r="T123" s="89"/>
      <c r="U123" s="86">
        <f t="shared" si="42"/>
        <v>0</v>
      </c>
      <c r="V123" s="86">
        <f t="shared" si="42"/>
        <v>0</v>
      </c>
      <c r="W123" s="86">
        <f t="shared" si="42"/>
        <v>0</v>
      </c>
      <c r="X123" s="89" t="e">
        <f t="shared" si="35"/>
        <v>#DIV/0!</v>
      </c>
      <c r="Y123" s="89" t="e">
        <f t="shared" si="35"/>
        <v>#DIV/0!</v>
      </c>
      <c r="Z123" s="89" t="e">
        <f t="shared" si="35"/>
        <v>#DIV/0!</v>
      </c>
      <c r="AA123" s="89" t="e">
        <f t="shared" si="36"/>
        <v>#DIV/0!</v>
      </c>
      <c r="AB123" s="89" t="e">
        <f t="shared" si="36"/>
        <v>#DIV/0!</v>
      </c>
      <c r="AC123" s="89" t="e">
        <f t="shared" si="36"/>
        <v>#DIV/0!</v>
      </c>
    </row>
    <row r="124" spans="1:29" s="85" customFormat="1" ht="41.25" hidden="1" outlineLevel="1">
      <c r="A124" s="361"/>
      <c r="B124" s="367"/>
      <c r="C124" s="354"/>
      <c r="D124" s="108" t="s">
        <v>373</v>
      </c>
      <c r="E124" s="10" t="s">
        <v>755</v>
      </c>
      <c r="F124" s="11"/>
      <c r="G124" s="52"/>
      <c r="H124" s="52"/>
      <c r="I124" s="86">
        <f t="shared" si="45"/>
        <v>160</v>
      </c>
      <c r="J124" s="86">
        <f>J125+J126+J127</f>
        <v>160</v>
      </c>
      <c r="K124" s="86">
        <f>K125+K126+K127</f>
        <v>0</v>
      </c>
      <c r="L124" s="86">
        <f t="shared" si="46"/>
        <v>0</v>
      </c>
      <c r="M124" s="86">
        <f>M125+M126+M127</f>
        <v>0</v>
      </c>
      <c r="N124" s="86">
        <f>N125+N126+N127</f>
        <v>0</v>
      </c>
      <c r="O124" s="86">
        <f t="shared" si="47"/>
        <v>0</v>
      </c>
      <c r="P124" s="86">
        <f>P125+P126+P127</f>
        <v>0</v>
      </c>
      <c r="Q124" s="86">
        <f>Q125+Q126+Q127</f>
        <v>0</v>
      </c>
      <c r="R124" s="86">
        <f t="shared" si="48"/>
        <v>0</v>
      </c>
      <c r="S124" s="86">
        <f>S125+S126+S127</f>
        <v>0</v>
      </c>
      <c r="T124" s="86">
        <f>T125+T126+T127</f>
        <v>0</v>
      </c>
      <c r="U124" s="86">
        <f t="shared" si="42"/>
        <v>0</v>
      </c>
      <c r="V124" s="86">
        <f t="shared" si="42"/>
        <v>0</v>
      </c>
      <c r="W124" s="86">
        <f t="shared" si="42"/>
        <v>0</v>
      </c>
      <c r="X124" s="89">
        <f t="shared" si="35"/>
        <v>0</v>
      </c>
      <c r="Y124" s="89">
        <f t="shared" si="35"/>
        <v>0</v>
      </c>
      <c r="Z124" s="89" t="e">
        <f t="shared" si="35"/>
        <v>#DIV/0!</v>
      </c>
      <c r="AA124" s="89">
        <f t="shared" si="36"/>
        <v>0</v>
      </c>
      <c r="AB124" s="89">
        <f t="shared" si="36"/>
        <v>0</v>
      </c>
      <c r="AC124" s="89" t="e">
        <f t="shared" si="36"/>
        <v>#DIV/0!</v>
      </c>
    </row>
    <row r="125" spans="1:29" s="85" customFormat="1" ht="57.75" hidden="1" outlineLevel="1">
      <c r="A125" s="361"/>
      <c r="B125" s="367"/>
      <c r="C125" s="354"/>
      <c r="D125" s="108" t="s">
        <v>758</v>
      </c>
      <c r="E125" s="10" t="s">
        <v>756</v>
      </c>
      <c r="F125" s="11"/>
      <c r="G125" s="52" t="s">
        <v>775</v>
      </c>
      <c r="H125" s="52"/>
      <c r="I125" s="86">
        <f t="shared" si="45"/>
        <v>110</v>
      </c>
      <c r="J125" s="86">
        <v>110</v>
      </c>
      <c r="K125" s="89"/>
      <c r="L125" s="86">
        <f t="shared" si="46"/>
        <v>0</v>
      </c>
      <c r="M125" s="86"/>
      <c r="N125" s="89"/>
      <c r="O125" s="86">
        <f t="shared" si="47"/>
        <v>0</v>
      </c>
      <c r="P125" s="86"/>
      <c r="Q125" s="86"/>
      <c r="R125" s="86">
        <f t="shared" si="48"/>
        <v>0</v>
      </c>
      <c r="S125" s="86"/>
      <c r="T125" s="89"/>
      <c r="U125" s="86">
        <f t="shared" si="42"/>
        <v>0</v>
      </c>
      <c r="V125" s="86">
        <f t="shared" si="42"/>
        <v>0</v>
      </c>
      <c r="W125" s="86">
        <f t="shared" si="42"/>
        <v>0</v>
      </c>
      <c r="X125" s="89">
        <f t="shared" si="35"/>
        <v>0</v>
      </c>
      <c r="Y125" s="89">
        <f t="shared" si="35"/>
        <v>0</v>
      </c>
      <c r="Z125" s="89" t="e">
        <f t="shared" si="35"/>
        <v>#DIV/0!</v>
      </c>
      <c r="AA125" s="89">
        <f t="shared" si="36"/>
        <v>0</v>
      </c>
      <c r="AB125" s="89">
        <f t="shared" si="36"/>
        <v>0</v>
      </c>
      <c r="AC125" s="89" t="e">
        <f t="shared" si="36"/>
        <v>#DIV/0!</v>
      </c>
    </row>
    <row r="126" spans="1:29" s="85" customFormat="1" ht="49.5" hidden="1" outlineLevel="1">
      <c r="A126" s="361"/>
      <c r="B126" s="367"/>
      <c r="C126" s="354"/>
      <c r="D126" s="108" t="s">
        <v>759</v>
      </c>
      <c r="E126" s="10" t="s">
        <v>949</v>
      </c>
      <c r="F126" s="11"/>
      <c r="G126" s="52"/>
      <c r="H126" s="52"/>
      <c r="I126" s="86">
        <f t="shared" si="45"/>
        <v>50</v>
      </c>
      <c r="J126" s="86">
        <v>50</v>
      </c>
      <c r="K126" s="89"/>
      <c r="L126" s="86">
        <f t="shared" si="46"/>
        <v>0</v>
      </c>
      <c r="M126" s="86"/>
      <c r="N126" s="89"/>
      <c r="O126" s="86">
        <f t="shared" si="47"/>
        <v>0</v>
      </c>
      <c r="P126" s="86"/>
      <c r="Q126" s="86"/>
      <c r="R126" s="86">
        <f t="shared" si="48"/>
        <v>0</v>
      </c>
      <c r="S126" s="86"/>
      <c r="T126" s="89"/>
      <c r="U126" s="86">
        <f t="shared" si="42"/>
        <v>0</v>
      </c>
      <c r="V126" s="86">
        <f t="shared" si="42"/>
        <v>0</v>
      </c>
      <c r="W126" s="86">
        <f t="shared" si="42"/>
        <v>0</v>
      </c>
      <c r="X126" s="89">
        <f t="shared" si="35"/>
        <v>0</v>
      </c>
      <c r="Y126" s="89">
        <f t="shared" si="35"/>
        <v>0</v>
      </c>
      <c r="Z126" s="89" t="e">
        <f t="shared" si="35"/>
        <v>#DIV/0!</v>
      </c>
      <c r="AA126" s="89">
        <f t="shared" si="36"/>
        <v>0</v>
      </c>
      <c r="AB126" s="89">
        <f t="shared" si="36"/>
        <v>0</v>
      </c>
      <c r="AC126" s="89" t="e">
        <f t="shared" si="36"/>
        <v>#DIV/0!</v>
      </c>
    </row>
    <row r="127" spans="1:29" s="85" customFormat="1" ht="41.25" hidden="1" outlineLevel="1">
      <c r="A127" s="361"/>
      <c r="B127" s="367"/>
      <c r="C127" s="354"/>
      <c r="D127" s="108" t="s">
        <v>760</v>
      </c>
      <c r="E127" s="10" t="s">
        <v>757</v>
      </c>
      <c r="F127" s="11"/>
      <c r="G127" s="52"/>
      <c r="H127" s="52"/>
      <c r="I127" s="86">
        <f t="shared" si="45"/>
        <v>0</v>
      </c>
      <c r="J127" s="86"/>
      <c r="K127" s="89"/>
      <c r="L127" s="86">
        <f t="shared" si="46"/>
        <v>0</v>
      </c>
      <c r="M127" s="86"/>
      <c r="N127" s="89"/>
      <c r="O127" s="86">
        <f t="shared" si="47"/>
        <v>0</v>
      </c>
      <c r="P127" s="86"/>
      <c r="Q127" s="86"/>
      <c r="R127" s="86">
        <f t="shared" si="48"/>
        <v>0</v>
      </c>
      <c r="S127" s="86"/>
      <c r="T127" s="89"/>
      <c r="U127" s="86">
        <f t="shared" si="42"/>
        <v>0</v>
      </c>
      <c r="V127" s="86">
        <f t="shared" si="42"/>
        <v>0</v>
      </c>
      <c r="W127" s="86">
        <f t="shared" si="42"/>
        <v>0</v>
      </c>
      <c r="X127" s="89" t="e">
        <f t="shared" si="35"/>
        <v>#DIV/0!</v>
      </c>
      <c r="Y127" s="89" t="e">
        <f t="shared" si="35"/>
        <v>#DIV/0!</v>
      </c>
      <c r="Z127" s="89" t="e">
        <f t="shared" si="35"/>
        <v>#DIV/0!</v>
      </c>
      <c r="AA127" s="89" t="e">
        <f t="shared" si="36"/>
        <v>#DIV/0!</v>
      </c>
      <c r="AB127" s="89" t="e">
        <f t="shared" si="36"/>
        <v>#DIV/0!</v>
      </c>
      <c r="AC127" s="89" t="e">
        <f t="shared" si="36"/>
        <v>#DIV/0!</v>
      </c>
    </row>
    <row r="128" spans="1:29" s="85" customFormat="1" ht="49.5" hidden="1" outlineLevel="1">
      <c r="A128" s="361"/>
      <c r="B128" s="367"/>
      <c r="C128" s="354"/>
      <c r="D128" s="108" t="s">
        <v>307</v>
      </c>
      <c r="E128" s="10" t="s">
        <v>761</v>
      </c>
      <c r="F128" s="11"/>
      <c r="G128" s="52"/>
      <c r="H128" s="52"/>
      <c r="I128" s="86">
        <f t="shared" si="45"/>
        <v>30</v>
      </c>
      <c r="J128" s="86">
        <f>J129+J130+J131+J132+J133</f>
        <v>30</v>
      </c>
      <c r="K128" s="86">
        <f>K129+K130+K131+K132+K133</f>
        <v>0</v>
      </c>
      <c r="L128" s="86">
        <f t="shared" si="46"/>
        <v>0</v>
      </c>
      <c r="M128" s="86">
        <f>M129+M130+M131+M132+M133</f>
        <v>0</v>
      </c>
      <c r="N128" s="86">
        <f>N129+N130+N131+N132+N133</f>
        <v>0</v>
      </c>
      <c r="O128" s="86">
        <f t="shared" si="47"/>
        <v>0</v>
      </c>
      <c r="P128" s="86">
        <f>P129+P130+P131+P132+P133</f>
        <v>0</v>
      </c>
      <c r="Q128" s="86">
        <f>Q129+Q130+Q131+Q132+Q133</f>
        <v>0</v>
      </c>
      <c r="R128" s="86">
        <f t="shared" si="48"/>
        <v>0.68</v>
      </c>
      <c r="S128" s="86">
        <f>S129+S130+S131+S132+S133</f>
        <v>0.68</v>
      </c>
      <c r="T128" s="86">
        <f>T129+T130+T131+T132+T133</f>
        <v>0</v>
      </c>
      <c r="U128" s="86">
        <f t="shared" si="42"/>
        <v>0.68</v>
      </c>
      <c r="V128" s="86">
        <f t="shared" si="42"/>
        <v>0.68</v>
      </c>
      <c r="W128" s="86">
        <f t="shared" si="42"/>
        <v>0</v>
      </c>
      <c r="X128" s="89">
        <f t="shared" si="35"/>
        <v>0</v>
      </c>
      <c r="Y128" s="89">
        <f t="shared" si="35"/>
        <v>0</v>
      </c>
      <c r="Z128" s="89" t="e">
        <f t="shared" si="35"/>
        <v>#DIV/0!</v>
      </c>
      <c r="AA128" s="89">
        <f t="shared" si="36"/>
        <v>2.2666666666666666</v>
      </c>
      <c r="AB128" s="89">
        <f t="shared" si="36"/>
        <v>2.2666666666666666</v>
      </c>
      <c r="AC128" s="89" t="e">
        <f t="shared" si="36"/>
        <v>#DIV/0!</v>
      </c>
    </row>
    <row r="129" spans="1:29" s="85" customFormat="1" ht="24.75" hidden="1" outlineLevel="1">
      <c r="A129" s="361"/>
      <c r="B129" s="367"/>
      <c r="C129" s="354"/>
      <c r="D129" s="108" t="s">
        <v>318</v>
      </c>
      <c r="E129" s="10" t="s">
        <v>762</v>
      </c>
      <c r="F129" s="11" t="s">
        <v>773</v>
      </c>
      <c r="G129" s="52"/>
      <c r="H129" s="52"/>
      <c r="I129" s="86">
        <f t="shared" si="45"/>
        <v>0</v>
      </c>
      <c r="J129" s="86"/>
      <c r="K129" s="89"/>
      <c r="L129" s="86">
        <f t="shared" si="46"/>
        <v>0</v>
      </c>
      <c r="M129" s="86"/>
      <c r="N129" s="89"/>
      <c r="O129" s="86">
        <f t="shared" si="47"/>
        <v>0</v>
      </c>
      <c r="P129" s="86"/>
      <c r="Q129" s="86"/>
      <c r="R129" s="86">
        <f t="shared" si="48"/>
        <v>0</v>
      </c>
      <c r="S129" s="86"/>
      <c r="T129" s="89"/>
      <c r="U129" s="86">
        <f t="shared" si="42"/>
        <v>0</v>
      </c>
      <c r="V129" s="86">
        <f t="shared" si="42"/>
        <v>0</v>
      </c>
      <c r="W129" s="86">
        <f t="shared" si="42"/>
        <v>0</v>
      </c>
      <c r="X129" s="89" t="e">
        <f t="shared" si="35"/>
        <v>#DIV/0!</v>
      </c>
      <c r="Y129" s="89" t="e">
        <f t="shared" si="35"/>
        <v>#DIV/0!</v>
      </c>
      <c r="Z129" s="89" t="e">
        <f t="shared" si="35"/>
        <v>#DIV/0!</v>
      </c>
      <c r="AA129" s="89" t="e">
        <f t="shared" si="36"/>
        <v>#DIV/0!</v>
      </c>
      <c r="AB129" s="89" t="e">
        <f t="shared" si="36"/>
        <v>#DIV/0!</v>
      </c>
      <c r="AC129" s="89" t="e">
        <f t="shared" si="36"/>
        <v>#DIV/0!</v>
      </c>
    </row>
    <row r="130" spans="1:29" s="85" customFormat="1" ht="16.5" hidden="1" outlineLevel="1">
      <c r="A130" s="361"/>
      <c r="B130" s="367"/>
      <c r="C130" s="354"/>
      <c r="D130" s="108" t="s">
        <v>319</v>
      </c>
      <c r="E130" s="10" t="s">
        <v>763</v>
      </c>
      <c r="F130" s="11" t="s">
        <v>773</v>
      </c>
      <c r="G130" s="52"/>
      <c r="H130" s="52"/>
      <c r="I130" s="86">
        <f t="shared" si="45"/>
        <v>0</v>
      </c>
      <c r="J130" s="86"/>
      <c r="K130" s="89"/>
      <c r="L130" s="86">
        <f t="shared" si="46"/>
        <v>0</v>
      </c>
      <c r="M130" s="86"/>
      <c r="N130" s="89"/>
      <c r="O130" s="86">
        <f t="shared" si="47"/>
        <v>0</v>
      </c>
      <c r="P130" s="86"/>
      <c r="Q130" s="86"/>
      <c r="R130" s="86">
        <f t="shared" si="48"/>
        <v>0</v>
      </c>
      <c r="S130" s="86"/>
      <c r="T130" s="89"/>
      <c r="U130" s="86">
        <f t="shared" si="42"/>
        <v>0</v>
      </c>
      <c r="V130" s="86">
        <f t="shared" si="42"/>
        <v>0</v>
      </c>
      <c r="W130" s="86">
        <f t="shared" si="42"/>
        <v>0</v>
      </c>
      <c r="X130" s="89" t="e">
        <f t="shared" si="35"/>
        <v>#DIV/0!</v>
      </c>
      <c r="Y130" s="89" t="e">
        <f t="shared" si="35"/>
        <v>#DIV/0!</v>
      </c>
      <c r="Z130" s="89" t="e">
        <f t="shared" si="35"/>
        <v>#DIV/0!</v>
      </c>
      <c r="AA130" s="89" t="e">
        <f t="shared" si="36"/>
        <v>#DIV/0!</v>
      </c>
      <c r="AB130" s="89" t="e">
        <f t="shared" si="36"/>
        <v>#DIV/0!</v>
      </c>
      <c r="AC130" s="89" t="e">
        <f t="shared" si="36"/>
        <v>#DIV/0!</v>
      </c>
    </row>
    <row r="131" spans="1:29" s="85" customFormat="1" ht="33" hidden="1" outlineLevel="1">
      <c r="A131" s="361"/>
      <c r="B131" s="367"/>
      <c r="C131" s="354"/>
      <c r="D131" s="108" t="s">
        <v>765</v>
      </c>
      <c r="E131" s="10" t="s">
        <v>950</v>
      </c>
      <c r="F131" s="11"/>
      <c r="G131" s="52"/>
      <c r="H131" s="52"/>
      <c r="I131" s="86">
        <f t="shared" si="45"/>
        <v>25</v>
      </c>
      <c r="J131" s="86">
        <v>25</v>
      </c>
      <c r="K131" s="89"/>
      <c r="L131" s="86">
        <f t="shared" si="46"/>
        <v>0</v>
      </c>
      <c r="M131" s="86"/>
      <c r="N131" s="89"/>
      <c r="O131" s="86">
        <f t="shared" si="47"/>
        <v>0</v>
      </c>
      <c r="P131" s="86"/>
      <c r="Q131" s="86"/>
      <c r="R131" s="86">
        <f t="shared" si="48"/>
        <v>0.68</v>
      </c>
      <c r="S131" s="86">
        <v>0.68</v>
      </c>
      <c r="T131" s="89"/>
      <c r="U131" s="86">
        <f t="shared" si="42"/>
        <v>0.68</v>
      </c>
      <c r="V131" s="86">
        <f t="shared" si="42"/>
        <v>0.68</v>
      </c>
      <c r="W131" s="86">
        <f t="shared" si="42"/>
        <v>0</v>
      </c>
      <c r="X131" s="89">
        <f t="shared" si="35"/>
        <v>0</v>
      </c>
      <c r="Y131" s="89">
        <f t="shared" si="35"/>
        <v>0</v>
      </c>
      <c r="Z131" s="89" t="e">
        <f t="shared" si="35"/>
        <v>#DIV/0!</v>
      </c>
      <c r="AA131" s="89">
        <f t="shared" si="36"/>
        <v>2.72</v>
      </c>
      <c r="AB131" s="89">
        <f t="shared" si="36"/>
        <v>2.72</v>
      </c>
      <c r="AC131" s="89" t="e">
        <f t="shared" si="36"/>
        <v>#DIV/0!</v>
      </c>
    </row>
    <row r="132" spans="1:29" s="85" customFormat="1" ht="41.25" hidden="1" outlineLevel="1">
      <c r="A132" s="361"/>
      <c r="B132" s="367"/>
      <c r="C132" s="354"/>
      <c r="D132" s="108" t="s">
        <v>766</v>
      </c>
      <c r="E132" s="10" t="s">
        <v>951</v>
      </c>
      <c r="F132" s="11"/>
      <c r="G132" s="52"/>
      <c r="H132" s="52"/>
      <c r="I132" s="86">
        <f t="shared" si="45"/>
        <v>5</v>
      </c>
      <c r="J132" s="86">
        <v>5</v>
      </c>
      <c r="K132" s="89"/>
      <c r="L132" s="86">
        <f t="shared" si="46"/>
        <v>0</v>
      </c>
      <c r="M132" s="86"/>
      <c r="N132" s="89"/>
      <c r="O132" s="86">
        <f t="shared" si="47"/>
        <v>0</v>
      </c>
      <c r="P132" s="86"/>
      <c r="Q132" s="86"/>
      <c r="R132" s="86">
        <f t="shared" si="48"/>
        <v>0</v>
      </c>
      <c r="S132" s="86"/>
      <c r="T132" s="89"/>
      <c r="U132" s="86">
        <f t="shared" si="42"/>
        <v>0</v>
      </c>
      <c r="V132" s="86">
        <f t="shared" si="42"/>
        <v>0</v>
      </c>
      <c r="W132" s="86">
        <f t="shared" si="42"/>
        <v>0</v>
      </c>
      <c r="X132" s="89">
        <f t="shared" si="35"/>
        <v>0</v>
      </c>
      <c r="Y132" s="89">
        <f t="shared" si="35"/>
        <v>0</v>
      </c>
      <c r="Z132" s="89" t="e">
        <f t="shared" si="35"/>
        <v>#DIV/0!</v>
      </c>
      <c r="AA132" s="89">
        <f t="shared" si="36"/>
        <v>0</v>
      </c>
      <c r="AB132" s="89">
        <f t="shared" si="36"/>
        <v>0</v>
      </c>
      <c r="AC132" s="89" t="e">
        <f t="shared" si="36"/>
        <v>#DIV/0!</v>
      </c>
    </row>
    <row r="133" spans="1:29" s="85" customFormat="1" ht="33" hidden="1" outlineLevel="1">
      <c r="A133" s="361"/>
      <c r="B133" s="367"/>
      <c r="C133" s="354"/>
      <c r="D133" s="108" t="s">
        <v>767</v>
      </c>
      <c r="E133" s="10" t="s">
        <v>764</v>
      </c>
      <c r="F133" s="11"/>
      <c r="G133" s="52"/>
      <c r="H133" s="52"/>
      <c r="I133" s="86">
        <f t="shared" si="45"/>
        <v>0</v>
      </c>
      <c r="J133" s="86"/>
      <c r="K133" s="89"/>
      <c r="L133" s="86">
        <f t="shared" si="46"/>
        <v>0</v>
      </c>
      <c r="M133" s="86"/>
      <c r="N133" s="89"/>
      <c r="O133" s="86">
        <f t="shared" si="47"/>
        <v>0</v>
      </c>
      <c r="P133" s="86"/>
      <c r="Q133" s="86"/>
      <c r="R133" s="86">
        <f t="shared" si="48"/>
        <v>0</v>
      </c>
      <c r="S133" s="86"/>
      <c r="T133" s="89"/>
      <c r="U133" s="86">
        <f t="shared" si="42"/>
        <v>0</v>
      </c>
      <c r="V133" s="86">
        <f t="shared" si="42"/>
        <v>0</v>
      </c>
      <c r="W133" s="86">
        <f t="shared" si="42"/>
        <v>0</v>
      </c>
      <c r="X133" s="89" t="e">
        <f t="shared" si="35"/>
        <v>#DIV/0!</v>
      </c>
      <c r="Y133" s="89" t="e">
        <f t="shared" si="35"/>
        <v>#DIV/0!</v>
      </c>
      <c r="Z133" s="89" t="e">
        <f t="shared" si="35"/>
        <v>#DIV/0!</v>
      </c>
      <c r="AA133" s="89" t="e">
        <f t="shared" si="36"/>
        <v>#DIV/0!</v>
      </c>
      <c r="AB133" s="89" t="e">
        <f t="shared" si="36"/>
        <v>#DIV/0!</v>
      </c>
      <c r="AC133" s="89" t="e">
        <f t="shared" si="36"/>
        <v>#DIV/0!</v>
      </c>
    </row>
    <row r="134" spans="1:29" s="85" customFormat="1" ht="24.75" hidden="1" outlineLevel="1">
      <c r="A134" s="361"/>
      <c r="B134" s="367"/>
      <c r="C134" s="354"/>
      <c r="D134" s="108" t="s">
        <v>308</v>
      </c>
      <c r="E134" s="10" t="s">
        <v>768</v>
      </c>
      <c r="F134" s="11"/>
      <c r="G134" s="52"/>
      <c r="H134" s="52"/>
      <c r="I134" s="86">
        <f t="shared" si="45"/>
        <v>120</v>
      </c>
      <c r="J134" s="86">
        <f>J135+J136</f>
        <v>120</v>
      </c>
      <c r="K134" s="86">
        <f>K135+K136</f>
        <v>0</v>
      </c>
      <c r="L134" s="86">
        <f t="shared" si="46"/>
        <v>0</v>
      </c>
      <c r="M134" s="86">
        <f>M135+M136</f>
        <v>0</v>
      </c>
      <c r="N134" s="86">
        <f>N135+N136</f>
        <v>0</v>
      </c>
      <c r="O134" s="86">
        <f t="shared" si="47"/>
        <v>0</v>
      </c>
      <c r="P134" s="86">
        <f>P135+P136</f>
        <v>0</v>
      </c>
      <c r="Q134" s="86">
        <f>Q135+Q136</f>
        <v>0</v>
      </c>
      <c r="R134" s="86">
        <f t="shared" si="48"/>
        <v>0</v>
      </c>
      <c r="S134" s="86">
        <f>S135+S136</f>
        <v>0</v>
      </c>
      <c r="T134" s="86">
        <f>T135+T136</f>
        <v>0</v>
      </c>
      <c r="U134" s="86">
        <f t="shared" si="42"/>
        <v>0</v>
      </c>
      <c r="V134" s="86">
        <f t="shared" si="42"/>
        <v>0</v>
      </c>
      <c r="W134" s="86">
        <f t="shared" si="42"/>
        <v>0</v>
      </c>
      <c r="X134" s="89">
        <f t="shared" si="35"/>
        <v>0</v>
      </c>
      <c r="Y134" s="89">
        <f t="shared" si="35"/>
        <v>0</v>
      </c>
      <c r="Z134" s="89" t="e">
        <f t="shared" si="35"/>
        <v>#DIV/0!</v>
      </c>
      <c r="AA134" s="89">
        <f t="shared" si="36"/>
        <v>0</v>
      </c>
      <c r="AB134" s="89">
        <f t="shared" si="36"/>
        <v>0</v>
      </c>
      <c r="AC134" s="89" t="e">
        <f t="shared" si="36"/>
        <v>#DIV/0!</v>
      </c>
    </row>
    <row r="135" spans="1:29" s="85" customFormat="1" ht="24.75" hidden="1" outlineLevel="1">
      <c r="A135" s="361"/>
      <c r="B135" s="367"/>
      <c r="C135" s="354"/>
      <c r="D135" s="108" t="s">
        <v>320</v>
      </c>
      <c r="E135" s="10" t="s">
        <v>769</v>
      </c>
      <c r="F135" s="11"/>
      <c r="G135" s="52" t="s">
        <v>776</v>
      </c>
      <c r="H135" s="52"/>
      <c r="I135" s="86">
        <f t="shared" si="45"/>
        <v>0</v>
      </c>
      <c r="J135" s="86"/>
      <c r="K135" s="89"/>
      <c r="L135" s="86">
        <f t="shared" si="46"/>
        <v>0</v>
      </c>
      <c r="M135" s="86"/>
      <c r="N135" s="89"/>
      <c r="O135" s="86">
        <f t="shared" si="47"/>
        <v>0</v>
      </c>
      <c r="P135" s="86"/>
      <c r="Q135" s="86"/>
      <c r="R135" s="86">
        <f t="shared" si="48"/>
        <v>0</v>
      </c>
      <c r="S135" s="86"/>
      <c r="T135" s="89"/>
      <c r="U135" s="86">
        <f t="shared" si="42"/>
        <v>0</v>
      </c>
      <c r="V135" s="86">
        <f t="shared" si="42"/>
        <v>0</v>
      </c>
      <c r="W135" s="86">
        <f t="shared" si="42"/>
        <v>0</v>
      </c>
      <c r="X135" s="89" t="e">
        <f t="shared" si="35"/>
        <v>#DIV/0!</v>
      </c>
      <c r="Y135" s="89" t="e">
        <f t="shared" si="35"/>
        <v>#DIV/0!</v>
      </c>
      <c r="Z135" s="89" t="e">
        <f t="shared" si="35"/>
        <v>#DIV/0!</v>
      </c>
      <c r="AA135" s="89" t="e">
        <f t="shared" si="36"/>
        <v>#DIV/0!</v>
      </c>
      <c r="AB135" s="89" t="e">
        <f t="shared" si="36"/>
        <v>#DIV/0!</v>
      </c>
      <c r="AC135" s="89" t="e">
        <f t="shared" si="36"/>
        <v>#DIV/0!</v>
      </c>
    </row>
    <row r="136" spans="1:29" s="85" customFormat="1" ht="41.25" hidden="1" outlineLevel="1">
      <c r="A136" s="362"/>
      <c r="B136" s="367"/>
      <c r="C136" s="354"/>
      <c r="D136" s="108" t="s">
        <v>478</v>
      </c>
      <c r="E136" s="10" t="s">
        <v>770</v>
      </c>
      <c r="F136" s="11"/>
      <c r="G136" s="52" t="s">
        <v>777</v>
      </c>
      <c r="H136" s="52"/>
      <c r="I136" s="86">
        <f t="shared" si="45"/>
        <v>120</v>
      </c>
      <c r="J136" s="86">
        <v>120</v>
      </c>
      <c r="K136" s="89"/>
      <c r="L136" s="86">
        <f t="shared" si="46"/>
        <v>0</v>
      </c>
      <c r="M136" s="86"/>
      <c r="N136" s="89"/>
      <c r="O136" s="86">
        <f t="shared" si="47"/>
        <v>0</v>
      </c>
      <c r="P136" s="86"/>
      <c r="Q136" s="86"/>
      <c r="R136" s="86">
        <f t="shared" si="48"/>
        <v>0</v>
      </c>
      <c r="S136" s="86"/>
      <c r="T136" s="89"/>
      <c r="U136" s="86">
        <f t="shared" si="42"/>
        <v>0</v>
      </c>
      <c r="V136" s="86">
        <f t="shared" si="42"/>
        <v>0</v>
      </c>
      <c r="W136" s="86">
        <f t="shared" si="42"/>
        <v>0</v>
      </c>
      <c r="X136" s="89">
        <f t="shared" si="35"/>
        <v>0</v>
      </c>
      <c r="Y136" s="89">
        <f t="shared" si="35"/>
        <v>0</v>
      </c>
      <c r="Z136" s="89" t="e">
        <f t="shared" si="35"/>
        <v>#DIV/0!</v>
      </c>
      <c r="AA136" s="89">
        <f t="shared" si="36"/>
        <v>0</v>
      </c>
      <c r="AB136" s="89">
        <f t="shared" si="36"/>
        <v>0</v>
      </c>
      <c r="AC136" s="89" t="e">
        <f t="shared" si="36"/>
        <v>#DIV/0!</v>
      </c>
    </row>
    <row r="137" spans="1:29" s="85" customFormat="1" ht="16.5" hidden="1" outlineLevel="1">
      <c r="A137" s="362"/>
      <c r="B137" s="367"/>
      <c r="C137" s="354"/>
      <c r="D137" s="108" t="s">
        <v>309</v>
      </c>
      <c r="E137" s="10" t="s">
        <v>771</v>
      </c>
      <c r="F137" s="11"/>
      <c r="G137" s="52"/>
      <c r="H137" s="52"/>
      <c r="I137" s="86">
        <f t="shared" si="45"/>
        <v>0</v>
      </c>
      <c r="J137" s="86">
        <f>J138</f>
        <v>0</v>
      </c>
      <c r="K137" s="86">
        <f>K138</f>
        <v>0</v>
      </c>
      <c r="L137" s="86">
        <f t="shared" si="46"/>
        <v>0</v>
      </c>
      <c r="M137" s="86">
        <f>M138</f>
        <v>0</v>
      </c>
      <c r="N137" s="86">
        <f>N138</f>
        <v>0</v>
      </c>
      <c r="O137" s="86">
        <f t="shared" si="47"/>
        <v>0</v>
      </c>
      <c r="P137" s="86">
        <f>P138</f>
        <v>0</v>
      </c>
      <c r="Q137" s="86">
        <f>Q138</f>
        <v>0</v>
      </c>
      <c r="R137" s="86">
        <f t="shared" si="48"/>
        <v>0</v>
      </c>
      <c r="S137" s="86">
        <f>S138</f>
        <v>0</v>
      </c>
      <c r="T137" s="86">
        <f>T138</f>
        <v>0</v>
      </c>
      <c r="U137" s="86">
        <f t="shared" si="42"/>
        <v>0</v>
      </c>
      <c r="V137" s="86">
        <f t="shared" si="42"/>
        <v>0</v>
      </c>
      <c r="W137" s="86">
        <f t="shared" si="42"/>
        <v>0</v>
      </c>
      <c r="X137" s="89" t="e">
        <f t="shared" si="35"/>
        <v>#DIV/0!</v>
      </c>
      <c r="Y137" s="89" t="e">
        <f t="shared" si="35"/>
        <v>#DIV/0!</v>
      </c>
      <c r="Z137" s="89" t="e">
        <f t="shared" si="35"/>
        <v>#DIV/0!</v>
      </c>
      <c r="AA137" s="89" t="e">
        <f t="shared" si="36"/>
        <v>#DIV/0!</v>
      </c>
      <c r="AB137" s="89" t="e">
        <f t="shared" si="36"/>
        <v>#DIV/0!</v>
      </c>
      <c r="AC137" s="89" t="e">
        <f t="shared" si="36"/>
        <v>#DIV/0!</v>
      </c>
    </row>
    <row r="138" spans="1:29" s="85" customFormat="1" ht="41.25" hidden="1" outlineLevel="1">
      <c r="A138" s="362" t="s">
        <v>348</v>
      </c>
      <c r="B138" s="367"/>
      <c r="C138" s="354"/>
      <c r="D138" s="108" t="s">
        <v>772</v>
      </c>
      <c r="E138" s="10" t="s">
        <v>952</v>
      </c>
      <c r="F138" s="11" t="s">
        <v>778</v>
      </c>
      <c r="G138" s="52"/>
      <c r="H138" s="52" t="s">
        <v>512</v>
      </c>
      <c r="I138" s="86">
        <f t="shared" si="45"/>
        <v>0</v>
      </c>
      <c r="J138" s="86"/>
      <c r="K138" s="89"/>
      <c r="L138" s="86">
        <f t="shared" si="46"/>
        <v>0</v>
      </c>
      <c r="M138" s="86"/>
      <c r="N138" s="89"/>
      <c r="O138" s="86">
        <f t="shared" si="47"/>
        <v>0</v>
      </c>
      <c r="P138" s="86"/>
      <c r="Q138" s="86"/>
      <c r="R138" s="86">
        <f t="shared" si="48"/>
        <v>0</v>
      </c>
      <c r="S138" s="86"/>
      <c r="T138" s="89"/>
      <c r="U138" s="86">
        <f t="shared" si="42"/>
        <v>0</v>
      </c>
      <c r="V138" s="86">
        <f t="shared" si="42"/>
        <v>0</v>
      </c>
      <c r="W138" s="86">
        <f t="shared" si="42"/>
        <v>0</v>
      </c>
      <c r="X138" s="89" t="e">
        <f t="shared" si="35"/>
        <v>#DIV/0!</v>
      </c>
      <c r="Y138" s="89" t="e">
        <f t="shared" si="35"/>
        <v>#DIV/0!</v>
      </c>
      <c r="Z138" s="89" t="e">
        <f t="shared" si="35"/>
        <v>#DIV/0!</v>
      </c>
      <c r="AA138" s="89" t="e">
        <f t="shared" si="36"/>
        <v>#DIV/0!</v>
      </c>
      <c r="AB138" s="89" t="e">
        <f t="shared" si="36"/>
        <v>#DIV/0!</v>
      </c>
      <c r="AC138" s="89" t="e">
        <f t="shared" si="36"/>
        <v>#DIV/0!</v>
      </c>
    </row>
    <row r="139" spans="1:29" s="136" customFormat="1" ht="10.5" collapsed="1" thickBot="1">
      <c r="A139" s="363" t="s">
        <v>348</v>
      </c>
      <c r="B139" s="367"/>
      <c r="C139" s="354"/>
      <c r="D139" s="374" t="s">
        <v>971</v>
      </c>
      <c r="E139" s="375"/>
      <c r="F139" s="375"/>
      <c r="G139" s="375"/>
      <c r="H139" s="376"/>
      <c r="I139" s="173">
        <f t="shared" ref="I139:T139" si="49">I116+I118+I128+I134+I137</f>
        <v>460</v>
      </c>
      <c r="J139" s="173">
        <f t="shared" si="49"/>
        <v>460</v>
      </c>
      <c r="K139" s="173">
        <f t="shared" si="49"/>
        <v>0</v>
      </c>
      <c r="L139" s="173">
        <f t="shared" si="49"/>
        <v>0</v>
      </c>
      <c r="M139" s="173">
        <f t="shared" si="49"/>
        <v>0</v>
      </c>
      <c r="N139" s="173">
        <f t="shared" si="49"/>
        <v>0</v>
      </c>
      <c r="O139" s="173">
        <f t="shared" si="49"/>
        <v>0</v>
      </c>
      <c r="P139" s="173">
        <f t="shared" si="49"/>
        <v>0</v>
      </c>
      <c r="Q139" s="173">
        <f t="shared" si="49"/>
        <v>0</v>
      </c>
      <c r="R139" s="173">
        <f t="shared" si="49"/>
        <v>0.68</v>
      </c>
      <c r="S139" s="173">
        <f t="shared" si="49"/>
        <v>0.68</v>
      </c>
      <c r="T139" s="173">
        <f t="shared" si="49"/>
        <v>0</v>
      </c>
      <c r="U139" s="173">
        <f t="shared" ref="U139:W154" si="50">-O139+R139</f>
        <v>0.68</v>
      </c>
      <c r="V139" s="173">
        <f t="shared" si="50"/>
        <v>0.68</v>
      </c>
      <c r="W139" s="173">
        <f t="shared" si="50"/>
        <v>0</v>
      </c>
      <c r="X139" s="179">
        <f t="shared" si="35"/>
        <v>0</v>
      </c>
      <c r="Y139" s="179">
        <f t="shared" si="35"/>
        <v>0</v>
      </c>
      <c r="Z139" s="179" t="e">
        <f t="shared" si="35"/>
        <v>#DIV/0!</v>
      </c>
      <c r="AA139" s="179">
        <f t="shared" si="36"/>
        <v>0.14782608695652175</v>
      </c>
      <c r="AB139" s="179">
        <f t="shared" si="36"/>
        <v>0.14782608695652175</v>
      </c>
      <c r="AC139" s="179" t="e">
        <f t="shared" si="36"/>
        <v>#DIV/0!</v>
      </c>
    </row>
    <row r="140" spans="1:29" s="85" customFormat="1" ht="16.5" hidden="1" outlineLevel="1">
      <c r="A140" s="356" t="s">
        <v>349</v>
      </c>
      <c r="B140" s="351">
        <v>10</v>
      </c>
      <c r="C140" s="354"/>
      <c r="D140" s="108" t="s">
        <v>324</v>
      </c>
      <c r="E140" s="10" t="s">
        <v>786</v>
      </c>
      <c r="F140" s="11" t="s">
        <v>495</v>
      </c>
      <c r="G140" s="52"/>
      <c r="H140" s="52"/>
      <c r="I140" s="86">
        <f>J140+K140</f>
        <v>405.48200000000003</v>
      </c>
      <c r="J140" s="86">
        <f>J141+J147</f>
        <v>405.48200000000003</v>
      </c>
      <c r="K140" s="86">
        <f>K141+K147</f>
        <v>0</v>
      </c>
      <c r="L140" s="86">
        <f>M140+N140</f>
        <v>0</v>
      </c>
      <c r="M140" s="86">
        <f>M141+M147</f>
        <v>0</v>
      </c>
      <c r="N140" s="86">
        <f>N141+N147</f>
        <v>0</v>
      </c>
      <c r="O140" s="86">
        <f>P140+Q140</f>
        <v>0</v>
      </c>
      <c r="P140" s="86">
        <f>P141+P147</f>
        <v>0</v>
      </c>
      <c r="Q140" s="86">
        <f>Q141+Q147</f>
        <v>0</v>
      </c>
      <c r="R140" s="86">
        <f>S140+T140</f>
        <v>0</v>
      </c>
      <c r="S140" s="86">
        <f>S141+S147</f>
        <v>0</v>
      </c>
      <c r="T140" s="86">
        <f>T141+T147</f>
        <v>0</v>
      </c>
      <c r="U140" s="86">
        <f t="shared" si="50"/>
        <v>0</v>
      </c>
      <c r="V140" s="86">
        <f t="shared" si="50"/>
        <v>0</v>
      </c>
      <c r="W140" s="86">
        <f t="shared" si="50"/>
        <v>0</v>
      </c>
      <c r="X140" s="89">
        <f t="shared" si="35"/>
        <v>0</v>
      </c>
      <c r="Y140" s="89">
        <f t="shared" si="35"/>
        <v>0</v>
      </c>
      <c r="Z140" s="89" t="e">
        <f t="shared" si="35"/>
        <v>#DIV/0!</v>
      </c>
      <c r="AA140" s="89">
        <f t="shared" si="36"/>
        <v>0</v>
      </c>
      <c r="AB140" s="89">
        <f t="shared" si="36"/>
        <v>0</v>
      </c>
      <c r="AC140" s="89" t="e">
        <f t="shared" si="36"/>
        <v>#DIV/0!</v>
      </c>
    </row>
    <row r="141" spans="1:29" s="85" customFormat="1" ht="16.5" hidden="1" outlineLevel="1">
      <c r="A141" s="357"/>
      <c r="B141" s="351"/>
      <c r="C141" s="354"/>
      <c r="D141" s="108" t="s">
        <v>303</v>
      </c>
      <c r="E141" s="10" t="s">
        <v>787</v>
      </c>
      <c r="F141" s="11"/>
      <c r="G141" s="52"/>
      <c r="H141" s="52"/>
      <c r="I141" s="86">
        <f>J141+K141</f>
        <v>106</v>
      </c>
      <c r="J141" s="86">
        <f>J142+J143+J144+J145+J146</f>
        <v>106</v>
      </c>
      <c r="K141" s="86">
        <f>K142+K143+K144+K145+K146</f>
        <v>0</v>
      </c>
      <c r="L141" s="86">
        <f>M141+N141</f>
        <v>0</v>
      </c>
      <c r="M141" s="86">
        <f>M142+M143+M144+M145+M146</f>
        <v>0</v>
      </c>
      <c r="N141" s="86">
        <f>N142+N143+N144+N145+N146</f>
        <v>0</v>
      </c>
      <c r="O141" s="86">
        <f>P141+Q141</f>
        <v>0</v>
      </c>
      <c r="P141" s="86">
        <f>P142+P143+P144+P145+P146</f>
        <v>0</v>
      </c>
      <c r="Q141" s="86">
        <f>Q142+Q143+Q144+Q145+Q146</f>
        <v>0</v>
      </c>
      <c r="R141" s="86">
        <f>S141+T141</f>
        <v>0</v>
      </c>
      <c r="S141" s="86">
        <f>S142+S143+S144+S145+S146</f>
        <v>0</v>
      </c>
      <c r="T141" s="86">
        <f>T142+T143+T144+T145+T146</f>
        <v>0</v>
      </c>
      <c r="U141" s="86">
        <f t="shared" si="50"/>
        <v>0</v>
      </c>
      <c r="V141" s="86">
        <f t="shared" si="50"/>
        <v>0</v>
      </c>
      <c r="W141" s="86">
        <f t="shared" si="50"/>
        <v>0</v>
      </c>
      <c r="X141" s="89">
        <f t="shared" si="35"/>
        <v>0</v>
      </c>
      <c r="Y141" s="89">
        <f t="shared" si="35"/>
        <v>0</v>
      </c>
      <c r="Z141" s="89" t="e">
        <f t="shared" si="35"/>
        <v>#DIV/0!</v>
      </c>
      <c r="AA141" s="89">
        <f t="shared" si="36"/>
        <v>0</v>
      </c>
      <c r="AB141" s="89">
        <f t="shared" si="36"/>
        <v>0</v>
      </c>
      <c r="AC141" s="89" t="e">
        <f t="shared" si="36"/>
        <v>#DIV/0!</v>
      </c>
    </row>
    <row r="142" spans="1:29" s="85" customFormat="1" hidden="1" outlineLevel="1">
      <c r="A142" s="357"/>
      <c r="B142" s="351"/>
      <c r="C142" s="354"/>
      <c r="D142" s="108" t="s">
        <v>614</v>
      </c>
      <c r="E142" s="10" t="s">
        <v>788</v>
      </c>
      <c r="F142" s="11"/>
      <c r="G142" s="52" t="s">
        <v>307</v>
      </c>
      <c r="H142" s="52"/>
      <c r="I142" s="86">
        <f t="shared" ref="I142:I176" si="51">J142+K142</f>
        <v>22</v>
      </c>
      <c r="J142" s="86">
        <v>22</v>
      </c>
      <c r="K142" s="89"/>
      <c r="L142" s="86">
        <f t="shared" ref="L142:L176" si="52">M142+N142</f>
        <v>0</v>
      </c>
      <c r="M142" s="86"/>
      <c r="N142" s="89"/>
      <c r="O142" s="86">
        <f t="shared" ref="O142:O176" si="53">P142+Q142</f>
        <v>0</v>
      </c>
      <c r="P142" s="86"/>
      <c r="Q142" s="86"/>
      <c r="R142" s="86">
        <f t="shared" ref="R142:R176" si="54">S142+T142</f>
        <v>0</v>
      </c>
      <c r="S142" s="86"/>
      <c r="T142" s="89"/>
      <c r="U142" s="86">
        <f t="shared" si="50"/>
        <v>0</v>
      </c>
      <c r="V142" s="86">
        <f t="shared" si="50"/>
        <v>0</v>
      </c>
      <c r="W142" s="86">
        <f t="shared" si="50"/>
        <v>0</v>
      </c>
      <c r="X142" s="89">
        <f t="shared" si="35"/>
        <v>0</v>
      </c>
      <c r="Y142" s="89">
        <f t="shared" si="35"/>
        <v>0</v>
      </c>
      <c r="Z142" s="89" t="e">
        <f t="shared" si="35"/>
        <v>#DIV/0!</v>
      </c>
      <c r="AA142" s="89">
        <f t="shared" si="36"/>
        <v>0</v>
      </c>
      <c r="AB142" s="89">
        <f t="shared" si="36"/>
        <v>0</v>
      </c>
      <c r="AC142" s="89" t="e">
        <f t="shared" si="36"/>
        <v>#DIV/0!</v>
      </c>
    </row>
    <row r="143" spans="1:29" s="85" customFormat="1" hidden="1" outlineLevel="1">
      <c r="A143" s="357"/>
      <c r="B143" s="351"/>
      <c r="C143" s="354"/>
      <c r="D143" s="108" t="s">
        <v>615</v>
      </c>
      <c r="E143" s="10" t="s">
        <v>789</v>
      </c>
      <c r="F143" s="11"/>
      <c r="G143" s="52" t="s">
        <v>307</v>
      </c>
      <c r="H143" s="52"/>
      <c r="I143" s="86">
        <f t="shared" si="51"/>
        <v>6.5</v>
      </c>
      <c r="J143" s="86">
        <v>6.5</v>
      </c>
      <c r="K143" s="89"/>
      <c r="L143" s="86">
        <f t="shared" si="52"/>
        <v>0</v>
      </c>
      <c r="M143" s="86"/>
      <c r="N143" s="89"/>
      <c r="O143" s="86">
        <f t="shared" si="53"/>
        <v>0</v>
      </c>
      <c r="P143" s="86"/>
      <c r="Q143" s="86"/>
      <c r="R143" s="86">
        <f t="shared" si="54"/>
        <v>0</v>
      </c>
      <c r="S143" s="86"/>
      <c r="T143" s="89"/>
      <c r="U143" s="86">
        <f t="shared" si="50"/>
        <v>0</v>
      </c>
      <c r="V143" s="86">
        <f t="shared" si="50"/>
        <v>0</v>
      </c>
      <c r="W143" s="86">
        <f t="shared" si="50"/>
        <v>0</v>
      </c>
      <c r="X143" s="89">
        <f t="shared" si="35"/>
        <v>0</v>
      </c>
      <c r="Y143" s="89">
        <f t="shared" si="35"/>
        <v>0</v>
      </c>
      <c r="Z143" s="89" t="e">
        <f t="shared" si="35"/>
        <v>#DIV/0!</v>
      </c>
      <c r="AA143" s="89">
        <f t="shared" si="36"/>
        <v>0</v>
      </c>
      <c r="AB143" s="89">
        <f t="shared" si="36"/>
        <v>0</v>
      </c>
      <c r="AC143" s="89" t="e">
        <f t="shared" si="36"/>
        <v>#DIV/0!</v>
      </c>
    </row>
    <row r="144" spans="1:29" s="85" customFormat="1" hidden="1" outlineLevel="1">
      <c r="A144" s="357"/>
      <c r="B144" s="351"/>
      <c r="C144" s="354"/>
      <c r="D144" s="108" t="s">
        <v>616</v>
      </c>
      <c r="E144" s="10" t="s">
        <v>790</v>
      </c>
      <c r="F144" s="11"/>
      <c r="G144" s="52" t="s">
        <v>324</v>
      </c>
      <c r="H144" s="52"/>
      <c r="I144" s="86">
        <f t="shared" si="51"/>
        <v>35</v>
      </c>
      <c r="J144" s="86">
        <v>35</v>
      </c>
      <c r="K144" s="89"/>
      <c r="L144" s="86">
        <f t="shared" si="52"/>
        <v>0</v>
      </c>
      <c r="M144" s="86"/>
      <c r="N144" s="89"/>
      <c r="O144" s="86">
        <f t="shared" si="53"/>
        <v>0</v>
      </c>
      <c r="P144" s="86"/>
      <c r="Q144" s="86"/>
      <c r="R144" s="86">
        <f t="shared" si="54"/>
        <v>0</v>
      </c>
      <c r="S144" s="86"/>
      <c r="T144" s="89"/>
      <c r="U144" s="86">
        <f t="shared" si="50"/>
        <v>0</v>
      </c>
      <c r="V144" s="86">
        <f t="shared" si="50"/>
        <v>0</v>
      </c>
      <c r="W144" s="86">
        <f t="shared" si="50"/>
        <v>0</v>
      </c>
      <c r="X144" s="89">
        <f t="shared" si="35"/>
        <v>0</v>
      </c>
      <c r="Y144" s="89">
        <f t="shared" si="35"/>
        <v>0</v>
      </c>
      <c r="Z144" s="89" t="e">
        <f t="shared" si="35"/>
        <v>#DIV/0!</v>
      </c>
      <c r="AA144" s="89">
        <f t="shared" si="36"/>
        <v>0</v>
      </c>
      <c r="AB144" s="89">
        <f t="shared" si="36"/>
        <v>0</v>
      </c>
      <c r="AC144" s="89" t="e">
        <f t="shared" si="36"/>
        <v>#DIV/0!</v>
      </c>
    </row>
    <row r="145" spans="1:29" s="85" customFormat="1" hidden="1" outlineLevel="1">
      <c r="A145" s="357"/>
      <c r="B145" s="351"/>
      <c r="C145" s="354"/>
      <c r="D145" s="108" t="s">
        <v>617</v>
      </c>
      <c r="E145" s="10" t="s">
        <v>791</v>
      </c>
      <c r="F145" s="11"/>
      <c r="G145" s="52" t="s">
        <v>324</v>
      </c>
      <c r="H145" s="52"/>
      <c r="I145" s="86">
        <f t="shared" si="51"/>
        <v>35</v>
      </c>
      <c r="J145" s="86">
        <v>35</v>
      </c>
      <c r="K145" s="89"/>
      <c r="L145" s="86">
        <f t="shared" si="52"/>
        <v>0</v>
      </c>
      <c r="M145" s="86"/>
      <c r="N145" s="89"/>
      <c r="O145" s="86">
        <f t="shared" si="53"/>
        <v>0</v>
      </c>
      <c r="P145" s="86"/>
      <c r="Q145" s="86"/>
      <c r="R145" s="86">
        <f t="shared" si="54"/>
        <v>0</v>
      </c>
      <c r="S145" s="86"/>
      <c r="T145" s="89"/>
      <c r="U145" s="86">
        <f t="shared" si="50"/>
        <v>0</v>
      </c>
      <c r="V145" s="86">
        <f t="shared" si="50"/>
        <v>0</v>
      </c>
      <c r="W145" s="86">
        <f t="shared" si="50"/>
        <v>0</v>
      </c>
      <c r="X145" s="89">
        <f t="shared" si="35"/>
        <v>0</v>
      </c>
      <c r="Y145" s="89">
        <f t="shared" si="35"/>
        <v>0</v>
      </c>
      <c r="Z145" s="89" t="e">
        <f t="shared" si="35"/>
        <v>#DIV/0!</v>
      </c>
      <c r="AA145" s="89">
        <f t="shared" si="36"/>
        <v>0</v>
      </c>
      <c r="AB145" s="89">
        <f t="shared" si="36"/>
        <v>0</v>
      </c>
      <c r="AC145" s="89" t="e">
        <f t="shared" si="36"/>
        <v>#DIV/0!</v>
      </c>
    </row>
    <row r="146" spans="1:29" s="85" customFormat="1" ht="16.5" hidden="1" outlineLevel="1">
      <c r="A146" s="357"/>
      <c r="B146" s="351"/>
      <c r="C146" s="354"/>
      <c r="D146" s="108" t="s">
        <v>618</v>
      </c>
      <c r="E146" s="10" t="s">
        <v>792</v>
      </c>
      <c r="F146" s="11"/>
      <c r="G146" s="52" t="s">
        <v>325</v>
      </c>
      <c r="H146" s="52"/>
      <c r="I146" s="86">
        <f t="shared" si="51"/>
        <v>7.5</v>
      </c>
      <c r="J146" s="86">
        <v>7.5</v>
      </c>
      <c r="K146" s="89"/>
      <c r="L146" s="86">
        <f t="shared" si="52"/>
        <v>0</v>
      </c>
      <c r="M146" s="86"/>
      <c r="N146" s="89"/>
      <c r="O146" s="86">
        <f t="shared" si="53"/>
        <v>0</v>
      </c>
      <c r="P146" s="86"/>
      <c r="Q146" s="86"/>
      <c r="R146" s="86">
        <f t="shared" si="54"/>
        <v>0</v>
      </c>
      <c r="S146" s="86"/>
      <c r="T146" s="89"/>
      <c r="U146" s="86">
        <f t="shared" si="50"/>
        <v>0</v>
      </c>
      <c r="V146" s="86">
        <f t="shared" si="50"/>
        <v>0</v>
      </c>
      <c r="W146" s="86">
        <f t="shared" si="50"/>
        <v>0</v>
      </c>
      <c r="X146" s="89">
        <f t="shared" si="35"/>
        <v>0</v>
      </c>
      <c r="Y146" s="89">
        <f t="shared" si="35"/>
        <v>0</v>
      </c>
      <c r="Z146" s="89" t="e">
        <f t="shared" si="35"/>
        <v>#DIV/0!</v>
      </c>
      <c r="AA146" s="89">
        <f t="shared" si="36"/>
        <v>0</v>
      </c>
      <c r="AB146" s="89">
        <f t="shared" si="36"/>
        <v>0</v>
      </c>
      <c r="AC146" s="89" t="e">
        <f t="shared" si="36"/>
        <v>#DIV/0!</v>
      </c>
    </row>
    <row r="147" spans="1:29" s="85" customFormat="1" hidden="1" outlineLevel="1">
      <c r="A147" s="357"/>
      <c r="B147" s="351"/>
      <c r="C147" s="354"/>
      <c r="D147" s="108" t="s">
        <v>304</v>
      </c>
      <c r="E147" s="10" t="s">
        <v>245</v>
      </c>
      <c r="F147" s="11"/>
      <c r="G147" s="52"/>
      <c r="H147" s="52"/>
      <c r="I147" s="86">
        <f t="shared" si="51"/>
        <v>299.48200000000003</v>
      </c>
      <c r="J147" s="86">
        <f>J148+J149+J150+J151+J152</f>
        <v>299.48200000000003</v>
      </c>
      <c r="K147" s="86">
        <f>K148+K149+K150+K151+K152</f>
        <v>0</v>
      </c>
      <c r="L147" s="86">
        <f t="shared" si="52"/>
        <v>0</v>
      </c>
      <c r="M147" s="86">
        <f>M148+M149+M150+M151+M152</f>
        <v>0</v>
      </c>
      <c r="N147" s="86">
        <f>N148+N149+N150+N151+N152</f>
        <v>0</v>
      </c>
      <c r="O147" s="86">
        <f t="shared" si="53"/>
        <v>0</v>
      </c>
      <c r="P147" s="86">
        <f>P148+P149+P150+P151+P152</f>
        <v>0</v>
      </c>
      <c r="Q147" s="86">
        <f>Q148+Q149+Q150+Q151+Q152</f>
        <v>0</v>
      </c>
      <c r="R147" s="86">
        <f t="shared" si="54"/>
        <v>0</v>
      </c>
      <c r="S147" s="86">
        <f>S148+S149+S150+S151+S152</f>
        <v>0</v>
      </c>
      <c r="T147" s="86">
        <f>T148+T149+T150+T151+T152</f>
        <v>0</v>
      </c>
      <c r="U147" s="86">
        <f t="shared" si="50"/>
        <v>0</v>
      </c>
      <c r="V147" s="86">
        <f t="shared" si="50"/>
        <v>0</v>
      </c>
      <c r="W147" s="86">
        <f t="shared" si="50"/>
        <v>0</v>
      </c>
      <c r="X147" s="89">
        <f t="shared" si="35"/>
        <v>0</v>
      </c>
      <c r="Y147" s="89">
        <f t="shared" si="35"/>
        <v>0</v>
      </c>
      <c r="Z147" s="89" t="e">
        <f t="shared" si="35"/>
        <v>#DIV/0!</v>
      </c>
      <c r="AA147" s="89">
        <f t="shared" si="36"/>
        <v>0</v>
      </c>
      <c r="AB147" s="89">
        <f t="shared" si="36"/>
        <v>0</v>
      </c>
      <c r="AC147" s="89" t="e">
        <f t="shared" si="36"/>
        <v>#DIV/0!</v>
      </c>
    </row>
    <row r="148" spans="1:29" s="85" customFormat="1" hidden="1" outlineLevel="1">
      <c r="A148" s="357"/>
      <c r="B148" s="351"/>
      <c r="C148" s="354"/>
      <c r="D148" s="108" t="s">
        <v>783</v>
      </c>
      <c r="E148" s="10" t="s">
        <v>793</v>
      </c>
      <c r="F148" s="11"/>
      <c r="G148" s="52" t="s">
        <v>314</v>
      </c>
      <c r="H148" s="52"/>
      <c r="I148" s="86">
        <f t="shared" si="51"/>
        <v>48</v>
      </c>
      <c r="J148" s="86">
        <v>48</v>
      </c>
      <c r="K148" s="89"/>
      <c r="L148" s="86">
        <f t="shared" si="52"/>
        <v>0</v>
      </c>
      <c r="M148" s="86"/>
      <c r="N148" s="89"/>
      <c r="O148" s="86">
        <f t="shared" si="53"/>
        <v>0</v>
      </c>
      <c r="P148" s="86"/>
      <c r="Q148" s="86"/>
      <c r="R148" s="86">
        <f t="shared" si="54"/>
        <v>0</v>
      </c>
      <c r="S148" s="86"/>
      <c r="T148" s="89"/>
      <c r="U148" s="86">
        <f t="shared" si="50"/>
        <v>0</v>
      </c>
      <c r="V148" s="86">
        <f t="shared" si="50"/>
        <v>0</v>
      </c>
      <c r="W148" s="86">
        <f t="shared" si="50"/>
        <v>0</v>
      </c>
      <c r="X148" s="89">
        <f t="shared" si="35"/>
        <v>0</v>
      </c>
      <c r="Y148" s="89">
        <f t="shared" si="35"/>
        <v>0</v>
      </c>
      <c r="Z148" s="89" t="e">
        <f t="shared" si="35"/>
        <v>#DIV/0!</v>
      </c>
      <c r="AA148" s="89">
        <f t="shared" si="36"/>
        <v>0</v>
      </c>
      <c r="AB148" s="89">
        <f t="shared" si="36"/>
        <v>0</v>
      </c>
      <c r="AC148" s="89" t="e">
        <f t="shared" si="36"/>
        <v>#DIV/0!</v>
      </c>
    </row>
    <row r="149" spans="1:29" s="85" customFormat="1" hidden="1" outlineLevel="1">
      <c r="A149" s="357"/>
      <c r="B149" s="351"/>
      <c r="C149" s="354"/>
      <c r="D149" s="108" t="s">
        <v>327</v>
      </c>
      <c r="E149" s="10" t="s">
        <v>794</v>
      </c>
      <c r="F149" s="11"/>
      <c r="G149" s="52" t="s">
        <v>780</v>
      </c>
      <c r="H149" s="52"/>
      <c r="I149" s="86">
        <f t="shared" si="51"/>
        <v>148</v>
      </c>
      <c r="J149" s="86">
        <v>148</v>
      </c>
      <c r="K149" s="89"/>
      <c r="L149" s="86">
        <f t="shared" si="52"/>
        <v>0</v>
      </c>
      <c r="M149" s="86"/>
      <c r="N149" s="89"/>
      <c r="O149" s="86">
        <f t="shared" si="53"/>
        <v>0</v>
      </c>
      <c r="P149" s="86"/>
      <c r="Q149" s="86"/>
      <c r="R149" s="86">
        <f t="shared" si="54"/>
        <v>0</v>
      </c>
      <c r="S149" s="86"/>
      <c r="T149" s="89"/>
      <c r="U149" s="86">
        <f t="shared" si="50"/>
        <v>0</v>
      </c>
      <c r="V149" s="86">
        <f t="shared" si="50"/>
        <v>0</v>
      </c>
      <c r="W149" s="86">
        <f t="shared" si="50"/>
        <v>0</v>
      </c>
      <c r="X149" s="89">
        <f t="shared" si="35"/>
        <v>0</v>
      </c>
      <c r="Y149" s="89">
        <f t="shared" si="35"/>
        <v>0</v>
      </c>
      <c r="Z149" s="89" t="e">
        <f t="shared" si="35"/>
        <v>#DIV/0!</v>
      </c>
      <c r="AA149" s="89">
        <f t="shared" si="36"/>
        <v>0</v>
      </c>
      <c r="AB149" s="89">
        <f t="shared" si="36"/>
        <v>0</v>
      </c>
      <c r="AC149" s="89" t="e">
        <f t="shared" si="36"/>
        <v>#DIV/0!</v>
      </c>
    </row>
    <row r="150" spans="1:29" s="85" customFormat="1" hidden="1" outlineLevel="1">
      <c r="A150" s="357"/>
      <c r="B150" s="351"/>
      <c r="C150" s="354"/>
      <c r="D150" s="108" t="s">
        <v>328</v>
      </c>
      <c r="E150" s="10" t="s">
        <v>795</v>
      </c>
      <c r="F150" s="11"/>
      <c r="G150" s="52" t="s">
        <v>781</v>
      </c>
      <c r="H150" s="52"/>
      <c r="I150" s="86">
        <f t="shared" si="51"/>
        <v>50</v>
      </c>
      <c r="J150" s="86">
        <v>50</v>
      </c>
      <c r="K150" s="89"/>
      <c r="L150" s="86">
        <f t="shared" si="52"/>
        <v>0</v>
      </c>
      <c r="M150" s="86"/>
      <c r="N150" s="89"/>
      <c r="O150" s="86">
        <f t="shared" si="53"/>
        <v>0</v>
      </c>
      <c r="P150" s="86"/>
      <c r="Q150" s="86"/>
      <c r="R150" s="86">
        <f t="shared" si="54"/>
        <v>0</v>
      </c>
      <c r="S150" s="86"/>
      <c r="T150" s="89"/>
      <c r="U150" s="86">
        <f t="shared" si="50"/>
        <v>0</v>
      </c>
      <c r="V150" s="86">
        <f t="shared" si="50"/>
        <v>0</v>
      </c>
      <c r="W150" s="86">
        <f t="shared" si="50"/>
        <v>0</v>
      </c>
      <c r="X150" s="89">
        <f t="shared" si="35"/>
        <v>0</v>
      </c>
      <c r="Y150" s="89">
        <f t="shared" si="35"/>
        <v>0</v>
      </c>
      <c r="Z150" s="89" t="e">
        <f t="shared" si="35"/>
        <v>#DIV/0!</v>
      </c>
      <c r="AA150" s="89">
        <f t="shared" si="36"/>
        <v>0</v>
      </c>
      <c r="AB150" s="89">
        <f t="shared" si="36"/>
        <v>0</v>
      </c>
      <c r="AC150" s="89" t="e">
        <f t="shared" si="36"/>
        <v>#DIV/0!</v>
      </c>
    </row>
    <row r="151" spans="1:29" s="85" customFormat="1" hidden="1" outlineLevel="1">
      <c r="A151" s="357"/>
      <c r="B151" s="351"/>
      <c r="C151" s="354"/>
      <c r="D151" s="108" t="s">
        <v>784</v>
      </c>
      <c r="E151" s="10" t="s">
        <v>796</v>
      </c>
      <c r="F151" s="11"/>
      <c r="G151" s="52" t="s">
        <v>782</v>
      </c>
      <c r="H151" s="52"/>
      <c r="I151" s="86">
        <f t="shared" si="51"/>
        <v>50</v>
      </c>
      <c r="J151" s="86">
        <v>50</v>
      </c>
      <c r="K151" s="89"/>
      <c r="L151" s="86">
        <f t="shared" si="52"/>
        <v>0</v>
      </c>
      <c r="M151" s="86"/>
      <c r="N151" s="89"/>
      <c r="O151" s="86">
        <f t="shared" si="53"/>
        <v>0</v>
      </c>
      <c r="P151" s="86"/>
      <c r="Q151" s="86"/>
      <c r="R151" s="86">
        <f t="shared" si="54"/>
        <v>0</v>
      </c>
      <c r="S151" s="86"/>
      <c r="T151" s="89"/>
      <c r="U151" s="86">
        <f t="shared" si="50"/>
        <v>0</v>
      </c>
      <c r="V151" s="86">
        <f t="shared" si="50"/>
        <v>0</v>
      </c>
      <c r="W151" s="86">
        <f t="shared" si="50"/>
        <v>0</v>
      </c>
      <c r="X151" s="89">
        <f t="shared" si="35"/>
        <v>0</v>
      </c>
      <c r="Y151" s="89">
        <f t="shared" si="35"/>
        <v>0</v>
      </c>
      <c r="Z151" s="89" t="e">
        <f t="shared" si="35"/>
        <v>#DIV/0!</v>
      </c>
      <c r="AA151" s="89">
        <f t="shared" si="36"/>
        <v>0</v>
      </c>
      <c r="AB151" s="89">
        <f t="shared" si="36"/>
        <v>0</v>
      </c>
      <c r="AC151" s="89" t="e">
        <f t="shared" si="36"/>
        <v>#DIV/0!</v>
      </c>
    </row>
    <row r="152" spans="1:29" s="85" customFormat="1" hidden="1" outlineLevel="1">
      <c r="A152" s="357"/>
      <c r="B152" s="351"/>
      <c r="C152" s="354"/>
      <c r="D152" s="108" t="s">
        <v>785</v>
      </c>
      <c r="E152" s="10" t="s">
        <v>797</v>
      </c>
      <c r="F152" s="11"/>
      <c r="G152" s="52" t="s">
        <v>324</v>
      </c>
      <c r="H152" s="52"/>
      <c r="I152" s="86">
        <f t="shared" si="51"/>
        <v>3.4820000000000002</v>
      </c>
      <c r="J152" s="86">
        <v>3.4820000000000002</v>
      </c>
      <c r="K152" s="89"/>
      <c r="L152" s="86">
        <f t="shared" si="52"/>
        <v>0</v>
      </c>
      <c r="M152" s="86"/>
      <c r="N152" s="89"/>
      <c r="O152" s="86">
        <f t="shared" si="53"/>
        <v>0</v>
      </c>
      <c r="P152" s="86"/>
      <c r="Q152" s="86"/>
      <c r="R152" s="86">
        <f t="shared" si="54"/>
        <v>0</v>
      </c>
      <c r="S152" s="86"/>
      <c r="T152" s="89"/>
      <c r="U152" s="86">
        <f t="shared" si="50"/>
        <v>0</v>
      </c>
      <c r="V152" s="86">
        <f t="shared" si="50"/>
        <v>0</v>
      </c>
      <c r="W152" s="86">
        <f t="shared" si="50"/>
        <v>0</v>
      </c>
      <c r="X152" s="89">
        <f t="shared" ref="X152:Z215" si="55">O152/I152*100</f>
        <v>0</v>
      </c>
      <c r="Y152" s="89">
        <f t="shared" si="55"/>
        <v>0</v>
      </c>
      <c r="Z152" s="89" t="e">
        <f t="shared" si="55"/>
        <v>#DIV/0!</v>
      </c>
      <c r="AA152" s="89">
        <f t="shared" ref="AA152:AC215" si="56">R152/I152*100</f>
        <v>0</v>
      </c>
      <c r="AB152" s="89">
        <f t="shared" si="56"/>
        <v>0</v>
      </c>
      <c r="AC152" s="89" t="e">
        <f t="shared" si="56"/>
        <v>#DIV/0!</v>
      </c>
    </row>
    <row r="153" spans="1:29" s="136" customFormat="1" ht="10.5" collapsed="1" thickBot="1">
      <c r="A153" s="359" t="s">
        <v>349</v>
      </c>
      <c r="B153" s="351"/>
      <c r="C153" s="354"/>
      <c r="D153" s="374" t="s">
        <v>430</v>
      </c>
      <c r="E153" s="375"/>
      <c r="F153" s="375"/>
      <c r="G153" s="375"/>
      <c r="H153" s="376"/>
      <c r="I153" s="173">
        <f t="shared" si="51"/>
        <v>405.48200000000003</v>
      </c>
      <c r="J153" s="173">
        <f>J140</f>
        <v>405.48200000000003</v>
      </c>
      <c r="K153" s="173">
        <f>K140</f>
        <v>0</v>
      </c>
      <c r="L153" s="173">
        <f t="shared" si="52"/>
        <v>0</v>
      </c>
      <c r="M153" s="173">
        <f>M140</f>
        <v>0</v>
      </c>
      <c r="N153" s="173">
        <f>N140</f>
        <v>0</v>
      </c>
      <c r="O153" s="173">
        <f t="shared" si="53"/>
        <v>0</v>
      </c>
      <c r="P153" s="173">
        <f>P140</f>
        <v>0</v>
      </c>
      <c r="Q153" s="173">
        <f>Q140</f>
        <v>0</v>
      </c>
      <c r="R153" s="173">
        <f t="shared" si="54"/>
        <v>0</v>
      </c>
      <c r="S153" s="173">
        <f>S140</f>
        <v>0</v>
      </c>
      <c r="T153" s="173">
        <f>T140</f>
        <v>0</v>
      </c>
      <c r="U153" s="173">
        <f t="shared" si="50"/>
        <v>0</v>
      </c>
      <c r="V153" s="173">
        <f t="shared" si="50"/>
        <v>0</v>
      </c>
      <c r="W153" s="173">
        <f t="shared" si="50"/>
        <v>0</v>
      </c>
      <c r="X153" s="179">
        <f t="shared" si="55"/>
        <v>0</v>
      </c>
      <c r="Y153" s="179">
        <f t="shared" si="55"/>
        <v>0</v>
      </c>
      <c r="Z153" s="179" t="e">
        <f t="shared" si="55"/>
        <v>#DIV/0!</v>
      </c>
      <c r="AA153" s="179">
        <f t="shared" si="56"/>
        <v>0</v>
      </c>
      <c r="AB153" s="179">
        <f t="shared" si="56"/>
        <v>0</v>
      </c>
      <c r="AC153" s="179" t="e">
        <f t="shared" si="56"/>
        <v>#DIV/0!</v>
      </c>
    </row>
    <row r="154" spans="1:29" s="85" customFormat="1" ht="16.5" hidden="1" outlineLevel="1">
      <c r="A154" s="356" t="s">
        <v>349</v>
      </c>
      <c r="B154" s="351">
        <v>11</v>
      </c>
      <c r="C154" s="354"/>
      <c r="D154" s="108">
        <v>1</v>
      </c>
      <c r="E154" s="10" t="s">
        <v>932</v>
      </c>
      <c r="F154" s="11"/>
      <c r="G154" s="52"/>
      <c r="H154" s="52"/>
      <c r="I154" s="86">
        <f t="shared" si="51"/>
        <v>266.5</v>
      </c>
      <c r="J154" s="86">
        <f>J155+J159</f>
        <v>266.5</v>
      </c>
      <c r="K154" s="86">
        <f>K155+K159</f>
        <v>0</v>
      </c>
      <c r="L154" s="86">
        <f t="shared" si="52"/>
        <v>0</v>
      </c>
      <c r="M154" s="86">
        <f>M155+M159</f>
        <v>0</v>
      </c>
      <c r="N154" s="86">
        <f>N155+N159</f>
        <v>0</v>
      </c>
      <c r="O154" s="86">
        <f t="shared" si="53"/>
        <v>0</v>
      </c>
      <c r="P154" s="86">
        <f>P155+P159</f>
        <v>0</v>
      </c>
      <c r="Q154" s="86">
        <f>Q155+Q159</f>
        <v>0</v>
      </c>
      <c r="R154" s="86">
        <f t="shared" si="54"/>
        <v>0</v>
      </c>
      <c r="S154" s="86">
        <f>S155+S159</f>
        <v>0</v>
      </c>
      <c r="T154" s="86">
        <f>T155+T159</f>
        <v>0</v>
      </c>
      <c r="U154" s="86">
        <f t="shared" si="50"/>
        <v>0</v>
      </c>
      <c r="V154" s="86">
        <f t="shared" si="50"/>
        <v>0</v>
      </c>
      <c r="W154" s="86">
        <f t="shared" si="50"/>
        <v>0</v>
      </c>
      <c r="X154" s="89">
        <f t="shared" si="55"/>
        <v>0</v>
      </c>
      <c r="Y154" s="89">
        <f t="shared" si="55"/>
        <v>0</v>
      </c>
      <c r="Z154" s="89" t="e">
        <f t="shared" si="55"/>
        <v>#DIV/0!</v>
      </c>
      <c r="AA154" s="89">
        <f t="shared" si="56"/>
        <v>0</v>
      </c>
      <c r="AB154" s="89">
        <f t="shared" si="56"/>
        <v>0</v>
      </c>
      <c r="AC154" s="89" t="e">
        <f t="shared" si="56"/>
        <v>#DIV/0!</v>
      </c>
    </row>
    <row r="155" spans="1:29" s="85" customFormat="1" hidden="1" outlineLevel="1">
      <c r="A155" s="357"/>
      <c r="B155" s="351"/>
      <c r="C155" s="354"/>
      <c r="D155" s="108" t="s">
        <v>303</v>
      </c>
      <c r="E155" s="10" t="s">
        <v>798</v>
      </c>
      <c r="F155" s="11"/>
      <c r="G155" s="52"/>
      <c r="H155" s="52"/>
      <c r="I155" s="86">
        <f t="shared" si="51"/>
        <v>36</v>
      </c>
      <c r="J155" s="86">
        <f>J156+J157+J158</f>
        <v>36</v>
      </c>
      <c r="K155" s="86">
        <f>K156+K157+K158</f>
        <v>0</v>
      </c>
      <c r="L155" s="86">
        <f t="shared" si="52"/>
        <v>0</v>
      </c>
      <c r="M155" s="86">
        <f>M156+M157+M158</f>
        <v>0</v>
      </c>
      <c r="N155" s="86">
        <f>N156+N157+N158</f>
        <v>0</v>
      </c>
      <c r="O155" s="86">
        <f t="shared" si="53"/>
        <v>0</v>
      </c>
      <c r="P155" s="86">
        <f>P156+P157+P158</f>
        <v>0</v>
      </c>
      <c r="Q155" s="86">
        <f>Q156+Q157+Q158</f>
        <v>0</v>
      </c>
      <c r="R155" s="86">
        <f t="shared" si="54"/>
        <v>0</v>
      </c>
      <c r="S155" s="86">
        <f>S156+S157+S158</f>
        <v>0</v>
      </c>
      <c r="T155" s="86">
        <f>T156+T157+T158</f>
        <v>0</v>
      </c>
      <c r="U155" s="86">
        <f t="shared" ref="U155:W170" si="57">-O155+R155</f>
        <v>0</v>
      </c>
      <c r="V155" s="86">
        <f t="shared" si="57"/>
        <v>0</v>
      </c>
      <c r="W155" s="86">
        <f t="shared" si="57"/>
        <v>0</v>
      </c>
      <c r="X155" s="89">
        <f t="shared" si="55"/>
        <v>0</v>
      </c>
      <c r="Y155" s="89">
        <f t="shared" si="55"/>
        <v>0</v>
      </c>
      <c r="Z155" s="89" t="e">
        <f t="shared" si="55"/>
        <v>#DIV/0!</v>
      </c>
      <c r="AA155" s="89">
        <f t="shared" si="56"/>
        <v>0</v>
      </c>
      <c r="AB155" s="89">
        <f t="shared" si="56"/>
        <v>0</v>
      </c>
      <c r="AC155" s="89" t="e">
        <f t="shared" si="56"/>
        <v>#DIV/0!</v>
      </c>
    </row>
    <row r="156" spans="1:29" s="85" customFormat="1" hidden="1" outlineLevel="1">
      <c r="A156" s="357"/>
      <c r="B156" s="351"/>
      <c r="C156" s="354"/>
      <c r="D156" s="108" t="s">
        <v>614</v>
      </c>
      <c r="E156" s="10" t="s">
        <v>799</v>
      </c>
      <c r="F156" s="11"/>
      <c r="G156" s="52">
        <v>2</v>
      </c>
      <c r="H156" s="52"/>
      <c r="I156" s="86">
        <f t="shared" si="51"/>
        <v>22</v>
      </c>
      <c r="J156" s="86">
        <v>22</v>
      </c>
      <c r="K156" s="86"/>
      <c r="L156" s="86">
        <f t="shared" si="52"/>
        <v>0</v>
      </c>
      <c r="M156" s="86"/>
      <c r="N156" s="86"/>
      <c r="O156" s="86">
        <f t="shared" si="53"/>
        <v>0</v>
      </c>
      <c r="P156" s="86"/>
      <c r="Q156" s="86"/>
      <c r="R156" s="86">
        <f t="shared" si="54"/>
        <v>0</v>
      </c>
      <c r="S156" s="86"/>
      <c r="T156" s="86"/>
      <c r="U156" s="86">
        <f t="shared" si="57"/>
        <v>0</v>
      </c>
      <c r="V156" s="86">
        <f t="shared" si="57"/>
        <v>0</v>
      </c>
      <c r="W156" s="86">
        <f t="shared" si="57"/>
        <v>0</v>
      </c>
      <c r="X156" s="89">
        <f t="shared" si="55"/>
        <v>0</v>
      </c>
      <c r="Y156" s="89">
        <f t="shared" si="55"/>
        <v>0</v>
      </c>
      <c r="Z156" s="89" t="e">
        <f t="shared" si="55"/>
        <v>#DIV/0!</v>
      </c>
      <c r="AA156" s="89">
        <f t="shared" si="56"/>
        <v>0</v>
      </c>
      <c r="AB156" s="89">
        <f t="shared" si="56"/>
        <v>0</v>
      </c>
      <c r="AC156" s="89" t="e">
        <f t="shared" si="56"/>
        <v>#DIV/0!</v>
      </c>
    </row>
    <row r="157" spans="1:29" s="85" customFormat="1" hidden="1" outlineLevel="1">
      <c r="A157" s="357"/>
      <c r="B157" s="351"/>
      <c r="C157" s="354"/>
      <c r="D157" s="108" t="s">
        <v>615</v>
      </c>
      <c r="E157" s="10" t="s">
        <v>789</v>
      </c>
      <c r="F157" s="11"/>
      <c r="G157" s="52">
        <v>2</v>
      </c>
      <c r="H157" s="52"/>
      <c r="I157" s="86">
        <f t="shared" si="51"/>
        <v>6.5</v>
      </c>
      <c r="J157" s="86">
        <v>6.5</v>
      </c>
      <c r="K157" s="86"/>
      <c r="L157" s="86">
        <f t="shared" si="52"/>
        <v>0</v>
      </c>
      <c r="M157" s="86"/>
      <c r="N157" s="86"/>
      <c r="O157" s="86">
        <f t="shared" si="53"/>
        <v>0</v>
      </c>
      <c r="P157" s="86"/>
      <c r="Q157" s="86"/>
      <c r="R157" s="86">
        <f t="shared" si="54"/>
        <v>0</v>
      </c>
      <c r="S157" s="86"/>
      <c r="T157" s="86"/>
      <c r="U157" s="86">
        <f t="shared" si="57"/>
        <v>0</v>
      </c>
      <c r="V157" s="86">
        <f t="shared" si="57"/>
        <v>0</v>
      </c>
      <c r="W157" s="86">
        <f t="shared" si="57"/>
        <v>0</v>
      </c>
      <c r="X157" s="89">
        <f t="shared" si="55"/>
        <v>0</v>
      </c>
      <c r="Y157" s="89">
        <f t="shared" si="55"/>
        <v>0</v>
      </c>
      <c r="Z157" s="89" t="e">
        <f t="shared" si="55"/>
        <v>#DIV/0!</v>
      </c>
      <c r="AA157" s="89">
        <f t="shared" si="56"/>
        <v>0</v>
      </c>
      <c r="AB157" s="89">
        <f t="shared" si="56"/>
        <v>0</v>
      </c>
      <c r="AC157" s="89" t="e">
        <f t="shared" si="56"/>
        <v>#DIV/0!</v>
      </c>
    </row>
    <row r="158" spans="1:29" s="85" customFormat="1" hidden="1" outlineLevel="1">
      <c r="A158" s="357"/>
      <c r="B158" s="351"/>
      <c r="C158" s="354"/>
      <c r="D158" s="108" t="s">
        <v>616</v>
      </c>
      <c r="E158" s="10" t="s">
        <v>800</v>
      </c>
      <c r="F158" s="11"/>
      <c r="G158" s="52">
        <v>2</v>
      </c>
      <c r="H158" s="52"/>
      <c r="I158" s="86">
        <f t="shared" si="51"/>
        <v>7.5</v>
      </c>
      <c r="J158" s="86">
        <v>7.5</v>
      </c>
      <c r="K158" s="86"/>
      <c r="L158" s="86">
        <f t="shared" si="52"/>
        <v>0</v>
      </c>
      <c r="M158" s="86"/>
      <c r="N158" s="86"/>
      <c r="O158" s="86">
        <f t="shared" si="53"/>
        <v>0</v>
      </c>
      <c r="P158" s="86"/>
      <c r="Q158" s="86"/>
      <c r="R158" s="86">
        <f t="shared" si="54"/>
        <v>0</v>
      </c>
      <c r="S158" s="86"/>
      <c r="T158" s="86"/>
      <c r="U158" s="86">
        <f t="shared" si="57"/>
        <v>0</v>
      </c>
      <c r="V158" s="86">
        <f t="shared" si="57"/>
        <v>0</v>
      </c>
      <c r="W158" s="86">
        <f t="shared" si="57"/>
        <v>0</v>
      </c>
      <c r="X158" s="89">
        <f t="shared" si="55"/>
        <v>0</v>
      </c>
      <c r="Y158" s="89">
        <f t="shared" si="55"/>
        <v>0</v>
      </c>
      <c r="Z158" s="89" t="e">
        <f t="shared" si="55"/>
        <v>#DIV/0!</v>
      </c>
      <c r="AA158" s="89">
        <f t="shared" si="56"/>
        <v>0</v>
      </c>
      <c r="AB158" s="89">
        <f t="shared" si="56"/>
        <v>0</v>
      </c>
      <c r="AC158" s="89" t="e">
        <f t="shared" si="56"/>
        <v>#DIV/0!</v>
      </c>
    </row>
    <row r="159" spans="1:29" s="85" customFormat="1" hidden="1" outlineLevel="1">
      <c r="A159" s="357"/>
      <c r="B159" s="351"/>
      <c r="C159" s="354"/>
      <c r="D159" s="108" t="s">
        <v>304</v>
      </c>
      <c r="E159" s="10" t="s">
        <v>499</v>
      </c>
      <c r="F159" s="11"/>
      <c r="G159" s="52"/>
      <c r="H159" s="52"/>
      <c r="I159" s="86">
        <f t="shared" si="51"/>
        <v>230.5</v>
      </c>
      <c r="J159" s="86">
        <f>J160+J161+J162+J163+J164+J165</f>
        <v>230.5</v>
      </c>
      <c r="K159" s="86">
        <f>K160+K161+K162+K163+K164+K165</f>
        <v>0</v>
      </c>
      <c r="L159" s="86">
        <f t="shared" si="52"/>
        <v>0</v>
      </c>
      <c r="M159" s="86">
        <f>M160+M161+M162+M163+M164+M165</f>
        <v>0</v>
      </c>
      <c r="N159" s="86">
        <f>N160+N161+N162+N163+N164+N165</f>
        <v>0</v>
      </c>
      <c r="O159" s="86">
        <f t="shared" si="53"/>
        <v>0</v>
      </c>
      <c r="P159" s="86">
        <f>P160+P161+P162+P163+P164+P165</f>
        <v>0</v>
      </c>
      <c r="Q159" s="86">
        <f>Q160+Q161+Q162+Q163+Q164+Q165</f>
        <v>0</v>
      </c>
      <c r="R159" s="86">
        <f t="shared" si="54"/>
        <v>0</v>
      </c>
      <c r="S159" s="86">
        <f>S160+S161+S162+S163+S164+S165</f>
        <v>0</v>
      </c>
      <c r="T159" s="86">
        <f>T160+T161+T162+T163+T164+T165</f>
        <v>0</v>
      </c>
      <c r="U159" s="86">
        <f t="shared" si="57"/>
        <v>0</v>
      </c>
      <c r="V159" s="86">
        <f t="shared" si="57"/>
        <v>0</v>
      </c>
      <c r="W159" s="86">
        <f t="shared" si="57"/>
        <v>0</v>
      </c>
      <c r="X159" s="89">
        <f t="shared" si="55"/>
        <v>0</v>
      </c>
      <c r="Y159" s="89">
        <f t="shared" si="55"/>
        <v>0</v>
      </c>
      <c r="Z159" s="89" t="e">
        <f t="shared" si="55"/>
        <v>#DIV/0!</v>
      </c>
      <c r="AA159" s="89">
        <f t="shared" si="56"/>
        <v>0</v>
      </c>
      <c r="AB159" s="89">
        <f t="shared" si="56"/>
        <v>0</v>
      </c>
      <c r="AC159" s="89" t="e">
        <f t="shared" si="56"/>
        <v>#DIV/0!</v>
      </c>
    </row>
    <row r="160" spans="1:29" s="85" customFormat="1" hidden="1" outlineLevel="1">
      <c r="A160" s="357"/>
      <c r="B160" s="351"/>
      <c r="C160" s="354"/>
      <c r="D160" s="108" t="s">
        <v>783</v>
      </c>
      <c r="E160" s="10" t="s">
        <v>801</v>
      </c>
      <c r="F160" s="11"/>
      <c r="G160" s="52">
        <v>40</v>
      </c>
      <c r="H160" s="52"/>
      <c r="I160" s="86">
        <f t="shared" si="51"/>
        <v>200</v>
      </c>
      <c r="J160" s="86">
        <v>200</v>
      </c>
      <c r="K160" s="86"/>
      <c r="L160" s="86">
        <f t="shared" si="52"/>
        <v>0</v>
      </c>
      <c r="M160" s="86"/>
      <c r="N160" s="86"/>
      <c r="O160" s="86">
        <f t="shared" si="53"/>
        <v>0</v>
      </c>
      <c r="P160" s="86"/>
      <c r="Q160" s="86"/>
      <c r="R160" s="86">
        <f t="shared" si="54"/>
        <v>0</v>
      </c>
      <c r="S160" s="86"/>
      <c r="T160" s="86"/>
      <c r="U160" s="86">
        <f t="shared" si="57"/>
        <v>0</v>
      </c>
      <c r="V160" s="86">
        <f t="shared" si="57"/>
        <v>0</v>
      </c>
      <c r="W160" s="86">
        <f t="shared" si="57"/>
        <v>0</v>
      </c>
      <c r="X160" s="89">
        <f t="shared" si="55"/>
        <v>0</v>
      </c>
      <c r="Y160" s="89">
        <f t="shared" si="55"/>
        <v>0</v>
      </c>
      <c r="Z160" s="89" t="e">
        <f t="shared" si="55"/>
        <v>#DIV/0!</v>
      </c>
      <c r="AA160" s="89">
        <f t="shared" si="56"/>
        <v>0</v>
      </c>
      <c r="AB160" s="89">
        <f t="shared" si="56"/>
        <v>0</v>
      </c>
      <c r="AC160" s="89" t="e">
        <f t="shared" si="56"/>
        <v>#DIV/0!</v>
      </c>
    </row>
    <row r="161" spans="1:29" s="85" customFormat="1" hidden="1" outlineLevel="1">
      <c r="A161" s="357"/>
      <c r="B161" s="351"/>
      <c r="C161" s="354"/>
      <c r="D161" s="108" t="s">
        <v>327</v>
      </c>
      <c r="E161" s="10" t="s">
        <v>802</v>
      </c>
      <c r="F161" s="11"/>
      <c r="G161" s="52">
        <v>10</v>
      </c>
      <c r="H161" s="52"/>
      <c r="I161" s="86">
        <f t="shared" si="51"/>
        <v>2.5</v>
      </c>
      <c r="J161" s="86">
        <v>2.5</v>
      </c>
      <c r="K161" s="86"/>
      <c r="L161" s="86">
        <f t="shared" si="52"/>
        <v>0</v>
      </c>
      <c r="M161" s="86"/>
      <c r="N161" s="86"/>
      <c r="O161" s="86">
        <f t="shared" si="53"/>
        <v>0</v>
      </c>
      <c r="P161" s="86"/>
      <c r="Q161" s="86"/>
      <c r="R161" s="86">
        <f t="shared" si="54"/>
        <v>0</v>
      </c>
      <c r="S161" s="86"/>
      <c r="T161" s="86"/>
      <c r="U161" s="86">
        <f t="shared" si="57"/>
        <v>0</v>
      </c>
      <c r="V161" s="86">
        <f t="shared" si="57"/>
        <v>0</v>
      </c>
      <c r="W161" s="86">
        <f t="shared" si="57"/>
        <v>0</v>
      </c>
      <c r="X161" s="89">
        <f t="shared" si="55"/>
        <v>0</v>
      </c>
      <c r="Y161" s="89">
        <f t="shared" si="55"/>
        <v>0</v>
      </c>
      <c r="Z161" s="89" t="e">
        <f t="shared" si="55"/>
        <v>#DIV/0!</v>
      </c>
      <c r="AA161" s="89">
        <f t="shared" si="56"/>
        <v>0</v>
      </c>
      <c r="AB161" s="89">
        <f t="shared" si="56"/>
        <v>0</v>
      </c>
      <c r="AC161" s="89" t="e">
        <f t="shared" si="56"/>
        <v>#DIV/0!</v>
      </c>
    </row>
    <row r="162" spans="1:29" s="85" customFormat="1" hidden="1" outlineLevel="1">
      <c r="A162" s="357"/>
      <c r="B162" s="351"/>
      <c r="C162" s="354"/>
      <c r="D162" s="108" t="s">
        <v>328</v>
      </c>
      <c r="E162" s="10" t="s">
        <v>803</v>
      </c>
      <c r="F162" s="11"/>
      <c r="G162" s="52">
        <v>100</v>
      </c>
      <c r="H162" s="52"/>
      <c r="I162" s="86">
        <f t="shared" si="51"/>
        <v>6.5</v>
      </c>
      <c r="J162" s="86">
        <v>6.5</v>
      </c>
      <c r="K162" s="86"/>
      <c r="L162" s="86">
        <f t="shared" si="52"/>
        <v>0</v>
      </c>
      <c r="M162" s="86"/>
      <c r="N162" s="86"/>
      <c r="O162" s="86">
        <f t="shared" si="53"/>
        <v>0</v>
      </c>
      <c r="P162" s="86"/>
      <c r="Q162" s="86"/>
      <c r="R162" s="86">
        <f t="shared" si="54"/>
        <v>0</v>
      </c>
      <c r="S162" s="86"/>
      <c r="T162" s="86"/>
      <c r="U162" s="86">
        <f t="shared" si="57"/>
        <v>0</v>
      </c>
      <c r="V162" s="86">
        <f t="shared" si="57"/>
        <v>0</v>
      </c>
      <c r="W162" s="86">
        <f t="shared" si="57"/>
        <v>0</v>
      </c>
      <c r="X162" s="89">
        <f t="shared" si="55"/>
        <v>0</v>
      </c>
      <c r="Y162" s="89">
        <f t="shared" si="55"/>
        <v>0</v>
      </c>
      <c r="Z162" s="89" t="e">
        <f t="shared" si="55"/>
        <v>#DIV/0!</v>
      </c>
      <c r="AA162" s="89">
        <f t="shared" si="56"/>
        <v>0</v>
      </c>
      <c r="AB162" s="89">
        <f t="shared" si="56"/>
        <v>0</v>
      </c>
      <c r="AC162" s="89" t="e">
        <f t="shared" si="56"/>
        <v>#DIV/0!</v>
      </c>
    </row>
    <row r="163" spans="1:29" s="85" customFormat="1" hidden="1" outlineLevel="1">
      <c r="A163" s="357"/>
      <c r="B163" s="351"/>
      <c r="C163" s="354"/>
      <c r="D163" s="108" t="s">
        <v>784</v>
      </c>
      <c r="E163" s="10" t="s">
        <v>804</v>
      </c>
      <c r="F163" s="11"/>
      <c r="G163" s="52">
        <v>5</v>
      </c>
      <c r="H163" s="52"/>
      <c r="I163" s="86">
        <f t="shared" si="51"/>
        <v>3</v>
      </c>
      <c r="J163" s="86">
        <v>3</v>
      </c>
      <c r="K163" s="86"/>
      <c r="L163" s="86">
        <f t="shared" si="52"/>
        <v>0</v>
      </c>
      <c r="M163" s="86"/>
      <c r="N163" s="86"/>
      <c r="O163" s="86">
        <f t="shared" si="53"/>
        <v>0</v>
      </c>
      <c r="P163" s="86"/>
      <c r="Q163" s="86"/>
      <c r="R163" s="86">
        <f t="shared" si="54"/>
        <v>0</v>
      </c>
      <c r="S163" s="86"/>
      <c r="T163" s="86"/>
      <c r="U163" s="86">
        <f t="shared" si="57"/>
        <v>0</v>
      </c>
      <c r="V163" s="86">
        <f t="shared" si="57"/>
        <v>0</v>
      </c>
      <c r="W163" s="86">
        <f t="shared" si="57"/>
        <v>0</v>
      </c>
      <c r="X163" s="89">
        <f t="shared" si="55"/>
        <v>0</v>
      </c>
      <c r="Y163" s="89">
        <f t="shared" si="55"/>
        <v>0</v>
      </c>
      <c r="Z163" s="89" t="e">
        <f t="shared" si="55"/>
        <v>#DIV/0!</v>
      </c>
      <c r="AA163" s="89">
        <f t="shared" si="56"/>
        <v>0</v>
      </c>
      <c r="AB163" s="89">
        <f t="shared" si="56"/>
        <v>0</v>
      </c>
      <c r="AC163" s="89" t="e">
        <f t="shared" si="56"/>
        <v>#DIV/0!</v>
      </c>
    </row>
    <row r="164" spans="1:29" s="85" customFormat="1" hidden="1" outlineLevel="1">
      <c r="A164" s="357"/>
      <c r="B164" s="351"/>
      <c r="C164" s="354"/>
      <c r="D164" s="108" t="s">
        <v>785</v>
      </c>
      <c r="E164" s="10" t="s">
        <v>805</v>
      </c>
      <c r="F164" s="11"/>
      <c r="G164" s="52">
        <v>2</v>
      </c>
      <c r="H164" s="52"/>
      <c r="I164" s="86">
        <f t="shared" si="51"/>
        <v>15</v>
      </c>
      <c r="J164" s="86">
        <v>15</v>
      </c>
      <c r="K164" s="86"/>
      <c r="L164" s="86">
        <f t="shared" si="52"/>
        <v>0</v>
      </c>
      <c r="M164" s="86"/>
      <c r="N164" s="86"/>
      <c r="O164" s="86">
        <f t="shared" si="53"/>
        <v>0</v>
      </c>
      <c r="P164" s="86"/>
      <c r="Q164" s="86"/>
      <c r="R164" s="86">
        <f t="shared" si="54"/>
        <v>0</v>
      </c>
      <c r="S164" s="86"/>
      <c r="T164" s="86"/>
      <c r="U164" s="86">
        <f t="shared" si="57"/>
        <v>0</v>
      </c>
      <c r="V164" s="86">
        <f t="shared" si="57"/>
        <v>0</v>
      </c>
      <c r="W164" s="86">
        <f t="shared" si="57"/>
        <v>0</v>
      </c>
      <c r="X164" s="89">
        <f t="shared" si="55"/>
        <v>0</v>
      </c>
      <c r="Y164" s="89">
        <f t="shared" si="55"/>
        <v>0</v>
      </c>
      <c r="Z164" s="89" t="e">
        <f t="shared" si="55"/>
        <v>#DIV/0!</v>
      </c>
      <c r="AA164" s="89">
        <f t="shared" si="56"/>
        <v>0</v>
      </c>
      <c r="AB164" s="89">
        <f t="shared" si="56"/>
        <v>0</v>
      </c>
      <c r="AC164" s="89" t="e">
        <f t="shared" si="56"/>
        <v>#DIV/0!</v>
      </c>
    </row>
    <row r="165" spans="1:29" s="85" customFormat="1" hidden="1" outlineLevel="1">
      <c r="A165" s="357"/>
      <c r="B165" s="351"/>
      <c r="C165" s="354"/>
      <c r="D165" s="108" t="s">
        <v>827</v>
      </c>
      <c r="E165" s="10" t="s">
        <v>797</v>
      </c>
      <c r="F165" s="11"/>
      <c r="G165" s="52">
        <v>1</v>
      </c>
      <c r="H165" s="52"/>
      <c r="I165" s="86">
        <f t="shared" si="51"/>
        <v>3.5</v>
      </c>
      <c r="J165" s="86">
        <v>3.5</v>
      </c>
      <c r="K165" s="86"/>
      <c r="L165" s="86">
        <f t="shared" si="52"/>
        <v>0</v>
      </c>
      <c r="M165" s="86"/>
      <c r="N165" s="86"/>
      <c r="O165" s="86">
        <f t="shared" si="53"/>
        <v>0</v>
      </c>
      <c r="P165" s="86"/>
      <c r="Q165" s="86"/>
      <c r="R165" s="86">
        <f t="shared" si="54"/>
        <v>0</v>
      </c>
      <c r="S165" s="86"/>
      <c r="T165" s="86"/>
      <c r="U165" s="86">
        <f t="shared" si="57"/>
        <v>0</v>
      </c>
      <c r="V165" s="86">
        <f t="shared" si="57"/>
        <v>0</v>
      </c>
      <c r="W165" s="86">
        <f t="shared" si="57"/>
        <v>0</v>
      </c>
      <c r="X165" s="89">
        <f t="shared" si="55"/>
        <v>0</v>
      </c>
      <c r="Y165" s="89">
        <f t="shared" si="55"/>
        <v>0</v>
      </c>
      <c r="Z165" s="89" t="e">
        <f t="shared" si="55"/>
        <v>#DIV/0!</v>
      </c>
      <c r="AA165" s="89">
        <f t="shared" si="56"/>
        <v>0</v>
      </c>
      <c r="AB165" s="89">
        <f t="shared" si="56"/>
        <v>0</v>
      </c>
      <c r="AC165" s="89" t="e">
        <f t="shared" si="56"/>
        <v>#DIV/0!</v>
      </c>
    </row>
    <row r="166" spans="1:29" s="85" customFormat="1" hidden="1" outlineLevel="1">
      <c r="A166" s="357"/>
      <c r="B166" s="351"/>
      <c r="C166" s="354"/>
      <c r="D166" s="108" t="s">
        <v>325</v>
      </c>
      <c r="E166" s="10" t="s">
        <v>505</v>
      </c>
      <c r="F166" s="11"/>
      <c r="G166" s="52"/>
      <c r="H166" s="52"/>
      <c r="I166" s="86">
        <f t="shared" si="51"/>
        <v>23.5</v>
      </c>
      <c r="J166" s="86">
        <f>SUM(J167:J176)</f>
        <v>23.5</v>
      </c>
      <c r="K166" s="86">
        <f>SUM(K167:K176)</f>
        <v>0</v>
      </c>
      <c r="L166" s="86">
        <f t="shared" si="52"/>
        <v>0</v>
      </c>
      <c r="M166" s="86">
        <f>SUM(M167:M176)</f>
        <v>0</v>
      </c>
      <c r="N166" s="86">
        <f>SUM(N167:N176)</f>
        <v>0</v>
      </c>
      <c r="O166" s="86">
        <f t="shared" si="53"/>
        <v>0</v>
      </c>
      <c r="P166" s="86">
        <f>SUM(P167:P176)</f>
        <v>0</v>
      </c>
      <c r="Q166" s="86">
        <f>SUM(Q167:Q176)</f>
        <v>0</v>
      </c>
      <c r="R166" s="86">
        <f t="shared" si="54"/>
        <v>0</v>
      </c>
      <c r="S166" s="86">
        <f>SUM(S167:S176)</f>
        <v>0</v>
      </c>
      <c r="T166" s="86">
        <f>SUM(T167:T176)</f>
        <v>0</v>
      </c>
      <c r="U166" s="86">
        <f t="shared" si="57"/>
        <v>0</v>
      </c>
      <c r="V166" s="86">
        <f t="shared" si="57"/>
        <v>0</v>
      </c>
      <c r="W166" s="86">
        <f t="shared" si="57"/>
        <v>0</v>
      </c>
      <c r="X166" s="89">
        <f t="shared" si="55"/>
        <v>0</v>
      </c>
      <c r="Y166" s="89">
        <f t="shared" si="55"/>
        <v>0</v>
      </c>
      <c r="Z166" s="89" t="e">
        <f t="shared" si="55"/>
        <v>#DIV/0!</v>
      </c>
      <c r="AA166" s="89">
        <f t="shared" si="56"/>
        <v>0</v>
      </c>
      <c r="AB166" s="89">
        <f t="shared" si="56"/>
        <v>0</v>
      </c>
      <c r="AC166" s="89" t="e">
        <f t="shared" si="56"/>
        <v>#DIV/0!</v>
      </c>
    </row>
    <row r="167" spans="1:29" s="85" customFormat="1" hidden="1" outlineLevel="1">
      <c r="A167" s="357"/>
      <c r="B167" s="351"/>
      <c r="C167" s="354"/>
      <c r="D167" s="108" t="s">
        <v>475</v>
      </c>
      <c r="E167" s="10" t="s">
        <v>806</v>
      </c>
      <c r="F167" s="11"/>
      <c r="G167" s="52" t="s">
        <v>816</v>
      </c>
      <c r="H167" s="52"/>
      <c r="I167" s="86">
        <f t="shared" si="51"/>
        <v>8.25</v>
      </c>
      <c r="J167" s="86">
        <v>8.25</v>
      </c>
      <c r="K167" s="86"/>
      <c r="L167" s="86">
        <f t="shared" si="52"/>
        <v>0</v>
      </c>
      <c r="M167" s="86"/>
      <c r="N167" s="86"/>
      <c r="O167" s="86">
        <f t="shared" si="53"/>
        <v>0</v>
      </c>
      <c r="P167" s="86"/>
      <c r="Q167" s="86"/>
      <c r="R167" s="86">
        <f t="shared" si="54"/>
        <v>0</v>
      </c>
      <c r="S167" s="86"/>
      <c r="T167" s="86"/>
      <c r="U167" s="86">
        <f t="shared" si="57"/>
        <v>0</v>
      </c>
      <c r="V167" s="86">
        <f t="shared" si="57"/>
        <v>0</v>
      </c>
      <c r="W167" s="86">
        <f t="shared" si="57"/>
        <v>0</v>
      </c>
      <c r="X167" s="89">
        <f t="shared" si="55"/>
        <v>0</v>
      </c>
      <c r="Y167" s="89">
        <f t="shared" si="55"/>
        <v>0</v>
      </c>
      <c r="Z167" s="89" t="e">
        <f t="shared" si="55"/>
        <v>#DIV/0!</v>
      </c>
      <c r="AA167" s="89">
        <f t="shared" si="56"/>
        <v>0</v>
      </c>
      <c r="AB167" s="89">
        <f t="shared" si="56"/>
        <v>0</v>
      </c>
      <c r="AC167" s="89" t="e">
        <f t="shared" si="56"/>
        <v>#DIV/0!</v>
      </c>
    </row>
    <row r="168" spans="1:29" s="85" customFormat="1" hidden="1" outlineLevel="1">
      <c r="A168" s="357"/>
      <c r="B168" s="351"/>
      <c r="C168" s="354"/>
      <c r="D168" s="108" t="s">
        <v>373</v>
      </c>
      <c r="E168" s="10" t="s">
        <v>807</v>
      </c>
      <c r="F168" s="11"/>
      <c r="G168" s="52" t="s">
        <v>817</v>
      </c>
      <c r="H168" s="52"/>
      <c r="I168" s="86">
        <f t="shared" si="51"/>
        <v>2</v>
      </c>
      <c r="J168" s="86">
        <v>2</v>
      </c>
      <c r="K168" s="86"/>
      <c r="L168" s="86">
        <f t="shared" si="52"/>
        <v>0</v>
      </c>
      <c r="M168" s="86"/>
      <c r="N168" s="86"/>
      <c r="O168" s="86">
        <f t="shared" si="53"/>
        <v>0</v>
      </c>
      <c r="P168" s="86"/>
      <c r="Q168" s="86"/>
      <c r="R168" s="86">
        <f t="shared" si="54"/>
        <v>0</v>
      </c>
      <c r="S168" s="86"/>
      <c r="T168" s="86"/>
      <c r="U168" s="86">
        <f t="shared" si="57"/>
        <v>0</v>
      </c>
      <c r="V168" s="86">
        <f t="shared" si="57"/>
        <v>0</v>
      </c>
      <c r="W168" s="86">
        <f t="shared" si="57"/>
        <v>0</v>
      </c>
      <c r="X168" s="89">
        <f t="shared" si="55"/>
        <v>0</v>
      </c>
      <c r="Y168" s="89">
        <f t="shared" si="55"/>
        <v>0</v>
      </c>
      <c r="Z168" s="89" t="e">
        <f t="shared" si="55"/>
        <v>#DIV/0!</v>
      </c>
      <c r="AA168" s="89">
        <f t="shared" si="56"/>
        <v>0</v>
      </c>
      <c r="AB168" s="89">
        <f t="shared" si="56"/>
        <v>0</v>
      </c>
      <c r="AC168" s="89" t="e">
        <f t="shared" si="56"/>
        <v>#DIV/0!</v>
      </c>
    </row>
    <row r="169" spans="1:29" s="85" customFormat="1" hidden="1" outlineLevel="1">
      <c r="A169" s="357"/>
      <c r="B169" s="351"/>
      <c r="C169" s="354"/>
      <c r="D169" s="108" t="s">
        <v>476</v>
      </c>
      <c r="E169" s="10" t="s">
        <v>808</v>
      </c>
      <c r="F169" s="11"/>
      <c r="G169" s="52" t="s">
        <v>817</v>
      </c>
      <c r="H169" s="52"/>
      <c r="I169" s="86">
        <f t="shared" si="51"/>
        <v>4.2</v>
      </c>
      <c r="J169" s="86">
        <v>4.2</v>
      </c>
      <c r="K169" s="86"/>
      <c r="L169" s="86">
        <f t="shared" si="52"/>
        <v>0</v>
      </c>
      <c r="M169" s="86"/>
      <c r="N169" s="86"/>
      <c r="O169" s="86">
        <f t="shared" si="53"/>
        <v>0</v>
      </c>
      <c r="P169" s="86"/>
      <c r="Q169" s="86"/>
      <c r="R169" s="86">
        <f t="shared" si="54"/>
        <v>0</v>
      </c>
      <c r="S169" s="86"/>
      <c r="T169" s="86"/>
      <c r="U169" s="86">
        <f t="shared" si="57"/>
        <v>0</v>
      </c>
      <c r="V169" s="86">
        <f t="shared" si="57"/>
        <v>0</v>
      </c>
      <c r="W169" s="86">
        <f t="shared" si="57"/>
        <v>0</v>
      </c>
      <c r="X169" s="89">
        <f t="shared" si="55"/>
        <v>0</v>
      </c>
      <c r="Y169" s="89">
        <f t="shared" si="55"/>
        <v>0</v>
      </c>
      <c r="Z169" s="89" t="e">
        <f t="shared" si="55"/>
        <v>#DIV/0!</v>
      </c>
      <c r="AA169" s="89">
        <f t="shared" si="56"/>
        <v>0</v>
      </c>
      <c r="AB169" s="89">
        <f t="shared" si="56"/>
        <v>0</v>
      </c>
      <c r="AC169" s="89" t="e">
        <f t="shared" si="56"/>
        <v>#DIV/0!</v>
      </c>
    </row>
    <row r="170" spans="1:29" s="85" customFormat="1" hidden="1" outlineLevel="1">
      <c r="A170" s="357"/>
      <c r="B170" s="351"/>
      <c r="C170" s="354"/>
      <c r="D170" s="108" t="s">
        <v>477</v>
      </c>
      <c r="E170" s="10" t="s">
        <v>809</v>
      </c>
      <c r="F170" s="11"/>
      <c r="G170" s="52" t="s">
        <v>818</v>
      </c>
      <c r="H170" s="52"/>
      <c r="I170" s="86">
        <f t="shared" si="51"/>
        <v>4.5</v>
      </c>
      <c r="J170" s="86">
        <v>4.5</v>
      </c>
      <c r="K170" s="86"/>
      <c r="L170" s="86">
        <f t="shared" si="52"/>
        <v>0</v>
      </c>
      <c r="M170" s="86"/>
      <c r="N170" s="86"/>
      <c r="O170" s="86">
        <f t="shared" si="53"/>
        <v>0</v>
      </c>
      <c r="P170" s="86"/>
      <c r="Q170" s="86"/>
      <c r="R170" s="86">
        <f t="shared" si="54"/>
        <v>0</v>
      </c>
      <c r="S170" s="86"/>
      <c r="T170" s="86"/>
      <c r="U170" s="86">
        <f t="shared" si="57"/>
        <v>0</v>
      </c>
      <c r="V170" s="86">
        <f t="shared" si="57"/>
        <v>0</v>
      </c>
      <c r="W170" s="86">
        <f t="shared" si="57"/>
        <v>0</v>
      </c>
      <c r="X170" s="89">
        <f t="shared" si="55"/>
        <v>0</v>
      </c>
      <c r="Y170" s="89">
        <f t="shared" si="55"/>
        <v>0</v>
      </c>
      <c r="Z170" s="89" t="e">
        <f t="shared" si="55"/>
        <v>#DIV/0!</v>
      </c>
      <c r="AA170" s="89">
        <f t="shared" si="56"/>
        <v>0</v>
      </c>
      <c r="AB170" s="89">
        <f t="shared" si="56"/>
        <v>0</v>
      </c>
      <c r="AC170" s="89" t="e">
        <f t="shared" si="56"/>
        <v>#DIV/0!</v>
      </c>
    </row>
    <row r="171" spans="1:29" s="85" customFormat="1" hidden="1" outlineLevel="1">
      <c r="A171" s="357"/>
      <c r="B171" s="351"/>
      <c r="C171" s="354"/>
      <c r="D171" s="108" t="s">
        <v>821</v>
      </c>
      <c r="E171" s="10" t="s">
        <v>810</v>
      </c>
      <c r="F171" s="11"/>
      <c r="G171" s="52" t="s">
        <v>819</v>
      </c>
      <c r="H171" s="52"/>
      <c r="I171" s="86">
        <f t="shared" si="51"/>
        <v>2.2999999999999998</v>
      </c>
      <c r="J171" s="86">
        <v>2.2999999999999998</v>
      </c>
      <c r="K171" s="86"/>
      <c r="L171" s="86">
        <f t="shared" si="52"/>
        <v>0</v>
      </c>
      <c r="M171" s="86"/>
      <c r="N171" s="86"/>
      <c r="O171" s="86">
        <f t="shared" si="53"/>
        <v>0</v>
      </c>
      <c r="P171" s="86"/>
      <c r="Q171" s="86"/>
      <c r="R171" s="86">
        <f t="shared" si="54"/>
        <v>0</v>
      </c>
      <c r="S171" s="86"/>
      <c r="T171" s="86"/>
      <c r="U171" s="86">
        <f t="shared" ref="U171:W186" si="58">-O171+R171</f>
        <v>0</v>
      </c>
      <c r="V171" s="86">
        <f t="shared" si="58"/>
        <v>0</v>
      </c>
      <c r="W171" s="86">
        <f t="shared" si="58"/>
        <v>0</v>
      </c>
      <c r="X171" s="89">
        <f t="shared" si="55"/>
        <v>0</v>
      </c>
      <c r="Y171" s="89">
        <f t="shared" si="55"/>
        <v>0</v>
      </c>
      <c r="Z171" s="89" t="e">
        <f t="shared" si="55"/>
        <v>#DIV/0!</v>
      </c>
      <c r="AA171" s="89">
        <f t="shared" si="56"/>
        <v>0</v>
      </c>
      <c r="AB171" s="89">
        <f t="shared" si="56"/>
        <v>0</v>
      </c>
      <c r="AC171" s="89" t="e">
        <f t="shared" si="56"/>
        <v>#DIV/0!</v>
      </c>
    </row>
    <row r="172" spans="1:29" s="85" customFormat="1" hidden="1" outlineLevel="1">
      <c r="A172" s="357"/>
      <c r="B172" s="351"/>
      <c r="C172" s="354"/>
      <c r="D172" s="108" t="s">
        <v>822</v>
      </c>
      <c r="E172" s="10" t="s">
        <v>811</v>
      </c>
      <c r="F172" s="11"/>
      <c r="G172" s="52">
        <v>15</v>
      </c>
      <c r="H172" s="52"/>
      <c r="I172" s="86">
        <f t="shared" si="51"/>
        <v>0.5</v>
      </c>
      <c r="J172" s="86">
        <v>0.5</v>
      </c>
      <c r="K172" s="86"/>
      <c r="L172" s="86">
        <f t="shared" si="52"/>
        <v>0</v>
      </c>
      <c r="M172" s="86"/>
      <c r="N172" s="86"/>
      <c r="O172" s="86">
        <f t="shared" si="53"/>
        <v>0</v>
      </c>
      <c r="P172" s="86"/>
      <c r="Q172" s="86"/>
      <c r="R172" s="86">
        <f t="shared" si="54"/>
        <v>0</v>
      </c>
      <c r="S172" s="86"/>
      <c r="T172" s="86"/>
      <c r="U172" s="86">
        <f t="shared" si="58"/>
        <v>0</v>
      </c>
      <c r="V172" s="86">
        <f t="shared" si="58"/>
        <v>0</v>
      </c>
      <c r="W172" s="86">
        <f t="shared" si="58"/>
        <v>0</v>
      </c>
      <c r="X172" s="89">
        <f t="shared" si="55"/>
        <v>0</v>
      </c>
      <c r="Y172" s="89">
        <f t="shared" si="55"/>
        <v>0</v>
      </c>
      <c r="Z172" s="89" t="e">
        <f t="shared" si="55"/>
        <v>#DIV/0!</v>
      </c>
      <c r="AA172" s="89">
        <f t="shared" si="56"/>
        <v>0</v>
      </c>
      <c r="AB172" s="89">
        <f t="shared" si="56"/>
        <v>0</v>
      </c>
      <c r="AC172" s="89" t="e">
        <f t="shared" si="56"/>
        <v>#DIV/0!</v>
      </c>
    </row>
    <row r="173" spans="1:29" s="85" customFormat="1" hidden="1" outlineLevel="1">
      <c r="A173" s="357"/>
      <c r="B173" s="351"/>
      <c r="C173" s="354"/>
      <c r="D173" s="108" t="s">
        <v>823</v>
      </c>
      <c r="E173" s="10" t="s">
        <v>812</v>
      </c>
      <c r="F173" s="11"/>
      <c r="G173" s="52">
        <v>15</v>
      </c>
      <c r="H173" s="52"/>
      <c r="I173" s="86">
        <f t="shared" si="51"/>
        <v>0.65</v>
      </c>
      <c r="J173" s="86">
        <v>0.65</v>
      </c>
      <c r="K173" s="86"/>
      <c r="L173" s="86">
        <f t="shared" si="52"/>
        <v>0</v>
      </c>
      <c r="M173" s="86"/>
      <c r="N173" s="86"/>
      <c r="O173" s="86">
        <f t="shared" si="53"/>
        <v>0</v>
      </c>
      <c r="P173" s="86"/>
      <c r="Q173" s="86"/>
      <c r="R173" s="86">
        <f t="shared" si="54"/>
        <v>0</v>
      </c>
      <c r="S173" s="86"/>
      <c r="T173" s="86"/>
      <c r="U173" s="86">
        <f t="shared" si="58"/>
        <v>0</v>
      </c>
      <c r="V173" s="86">
        <f t="shared" si="58"/>
        <v>0</v>
      </c>
      <c r="W173" s="86">
        <f t="shared" si="58"/>
        <v>0</v>
      </c>
      <c r="X173" s="89">
        <f t="shared" si="55"/>
        <v>0</v>
      </c>
      <c r="Y173" s="89">
        <f t="shared" si="55"/>
        <v>0</v>
      </c>
      <c r="Z173" s="89" t="e">
        <f t="shared" si="55"/>
        <v>#DIV/0!</v>
      </c>
      <c r="AA173" s="89">
        <f t="shared" si="56"/>
        <v>0</v>
      </c>
      <c r="AB173" s="89">
        <f t="shared" si="56"/>
        <v>0</v>
      </c>
      <c r="AC173" s="89" t="e">
        <f t="shared" si="56"/>
        <v>#DIV/0!</v>
      </c>
    </row>
    <row r="174" spans="1:29" s="85" customFormat="1" hidden="1" outlineLevel="1">
      <c r="A174" s="357"/>
      <c r="B174" s="351"/>
      <c r="C174" s="354"/>
      <c r="D174" s="108" t="s">
        <v>824</v>
      </c>
      <c r="E174" s="10" t="s">
        <v>813</v>
      </c>
      <c r="F174" s="11"/>
      <c r="G174" s="52">
        <v>30</v>
      </c>
      <c r="H174" s="52"/>
      <c r="I174" s="86">
        <f t="shared" si="51"/>
        <v>0.5</v>
      </c>
      <c r="J174" s="86">
        <v>0.5</v>
      </c>
      <c r="K174" s="86"/>
      <c r="L174" s="86">
        <f t="shared" si="52"/>
        <v>0</v>
      </c>
      <c r="M174" s="86"/>
      <c r="N174" s="86"/>
      <c r="O174" s="86">
        <f t="shared" si="53"/>
        <v>0</v>
      </c>
      <c r="P174" s="86"/>
      <c r="Q174" s="86"/>
      <c r="R174" s="86">
        <f t="shared" si="54"/>
        <v>0</v>
      </c>
      <c r="S174" s="86"/>
      <c r="T174" s="86"/>
      <c r="U174" s="86">
        <f t="shared" si="58"/>
        <v>0</v>
      </c>
      <c r="V174" s="86">
        <f t="shared" si="58"/>
        <v>0</v>
      </c>
      <c r="W174" s="86">
        <f t="shared" si="58"/>
        <v>0</v>
      </c>
      <c r="X174" s="89">
        <f t="shared" si="55"/>
        <v>0</v>
      </c>
      <c r="Y174" s="89">
        <f t="shared" si="55"/>
        <v>0</v>
      </c>
      <c r="Z174" s="89" t="e">
        <f t="shared" si="55"/>
        <v>#DIV/0!</v>
      </c>
      <c r="AA174" s="89">
        <f t="shared" si="56"/>
        <v>0</v>
      </c>
      <c r="AB174" s="89">
        <f t="shared" si="56"/>
        <v>0</v>
      </c>
      <c r="AC174" s="89" t="e">
        <f t="shared" si="56"/>
        <v>#DIV/0!</v>
      </c>
    </row>
    <row r="175" spans="1:29" s="85" customFormat="1" hidden="1" outlineLevel="1">
      <c r="A175" s="357"/>
      <c r="B175" s="351"/>
      <c r="C175" s="354"/>
      <c r="D175" s="108" t="s">
        <v>825</v>
      </c>
      <c r="E175" s="10" t="s">
        <v>814</v>
      </c>
      <c r="F175" s="11"/>
      <c r="G175" s="52" t="s">
        <v>820</v>
      </c>
      <c r="H175" s="52"/>
      <c r="I175" s="86">
        <f t="shared" si="51"/>
        <v>0.35</v>
      </c>
      <c r="J175" s="86">
        <v>0.35</v>
      </c>
      <c r="K175" s="86"/>
      <c r="L175" s="86">
        <f t="shared" si="52"/>
        <v>0</v>
      </c>
      <c r="M175" s="86"/>
      <c r="N175" s="86"/>
      <c r="O175" s="86">
        <f t="shared" si="53"/>
        <v>0</v>
      </c>
      <c r="P175" s="86"/>
      <c r="Q175" s="86"/>
      <c r="R175" s="86">
        <f t="shared" si="54"/>
        <v>0</v>
      </c>
      <c r="S175" s="86"/>
      <c r="T175" s="86"/>
      <c r="U175" s="86">
        <f t="shared" si="58"/>
        <v>0</v>
      </c>
      <c r="V175" s="86">
        <f t="shared" si="58"/>
        <v>0</v>
      </c>
      <c r="W175" s="86">
        <f t="shared" si="58"/>
        <v>0</v>
      </c>
      <c r="X175" s="89">
        <f t="shared" si="55"/>
        <v>0</v>
      </c>
      <c r="Y175" s="89">
        <f t="shared" si="55"/>
        <v>0</v>
      </c>
      <c r="Z175" s="89" t="e">
        <f t="shared" si="55"/>
        <v>#DIV/0!</v>
      </c>
      <c r="AA175" s="89">
        <f t="shared" si="56"/>
        <v>0</v>
      </c>
      <c r="AB175" s="89">
        <f t="shared" si="56"/>
        <v>0</v>
      </c>
      <c r="AC175" s="89" t="e">
        <f t="shared" si="56"/>
        <v>#DIV/0!</v>
      </c>
    </row>
    <row r="176" spans="1:29" s="85" customFormat="1" hidden="1" outlineLevel="1">
      <c r="A176" s="357"/>
      <c r="B176" s="351"/>
      <c r="C176" s="354"/>
      <c r="D176" s="108" t="s">
        <v>826</v>
      </c>
      <c r="E176" s="10" t="s">
        <v>815</v>
      </c>
      <c r="F176" s="11"/>
      <c r="G176" s="52">
        <v>1500</v>
      </c>
      <c r="H176" s="52"/>
      <c r="I176" s="86">
        <f t="shared" si="51"/>
        <v>0.25</v>
      </c>
      <c r="J176" s="86">
        <v>0.25</v>
      </c>
      <c r="K176" s="86"/>
      <c r="L176" s="86">
        <f t="shared" si="52"/>
        <v>0</v>
      </c>
      <c r="M176" s="86"/>
      <c r="N176" s="86"/>
      <c r="O176" s="86">
        <f t="shared" si="53"/>
        <v>0</v>
      </c>
      <c r="P176" s="86"/>
      <c r="Q176" s="86"/>
      <c r="R176" s="86">
        <f t="shared" si="54"/>
        <v>0</v>
      </c>
      <c r="S176" s="86"/>
      <c r="T176" s="86"/>
      <c r="U176" s="86">
        <f t="shared" si="58"/>
        <v>0</v>
      </c>
      <c r="V176" s="86">
        <f t="shared" si="58"/>
        <v>0</v>
      </c>
      <c r="W176" s="86">
        <f t="shared" si="58"/>
        <v>0</v>
      </c>
      <c r="X176" s="89">
        <f t="shared" si="55"/>
        <v>0</v>
      </c>
      <c r="Y176" s="89">
        <f t="shared" si="55"/>
        <v>0</v>
      </c>
      <c r="Z176" s="89" t="e">
        <f t="shared" si="55"/>
        <v>#DIV/0!</v>
      </c>
      <c r="AA176" s="89">
        <f t="shared" si="56"/>
        <v>0</v>
      </c>
      <c r="AB176" s="89">
        <f t="shared" si="56"/>
        <v>0</v>
      </c>
      <c r="AC176" s="89" t="e">
        <f t="shared" si="56"/>
        <v>#DIV/0!</v>
      </c>
    </row>
    <row r="177" spans="1:29" s="136" customFormat="1" ht="10.5" thickBot="1">
      <c r="A177" s="359"/>
      <c r="B177" s="351"/>
      <c r="C177" s="354"/>
      <c r="D177" s="374" t="s">
        <v>198</v>
      </c>
      <c r="E177" s="375"/>
      <c r="F177" s="375"/>
      <c r="G177" s="375"/>
      <c r="H177" s="376"/>
      <c r="I177" s="173">
        <f t="shared" ref="I177:T177" si="59">I166+I154</f>
        <v>290</v>
      </c>
      <c r="J177" s="173">
        <f t="shared" si="59"/>
        <v>290</v>
      </c>
      <c r="K177" s="173">
        <f t="shared" si="59"/>
        <v>0</v>
      </c>
      <c r="L177" s="173">
        <f t="shared" si="59"/>
        <v>0</v>
      </c>
      <c r="M177" s="173">
        <f t="shared" si="59"/>
        <v>0</v>
      </c>
      <c r="N177" s="173">
        <f t="shared" si="59"/>
        <v>0</v>
      </c>
      <c r="O177" s="173">
        <f t="shared" si="59"/>
        <v>0</v>
      </c>
      <c r="P177" s="173">
        <f t="shared" si="59"/>
        <v>0</v>
      </c>
      <c r="Q177" s="173">
        <f t="shared" si="59"/>
        <v>0</v>
      </c>
      <c r="R177" s="173">
        <f t="shared" si="59"/>
        <v>0</v>
      </c>
      <c r="S177" s="173">
        <f t="shared" si="59"/>
        <v>0</v>
      </c>
      <c r="T177" s="173">
        <f t="shared" si="59"/>
        <v>0</v>
      </c>
      <c r="U177" s="173">
        <f t="shared" si="58"/>
        <v>0</v>
      </c>
      <c r="V177" s="173">
        <f t="shared" si="58"/>
        <v>0</v>
      </c>
      <c r="W177" s="173">
        <f t="shared" si="58"/>
        <v>0</v>
      </c>
      <c r="X177" s="179">
        <f t="shared" si="55"/>
        <v>0</v>
      </c>
      <c r="Y177" s="179">
        <f t="shared" si="55"/>
        <v>0</v>
      </c>
      <c r="Z177" s="179" t="e">
        <f t="shared" si="55"/>
        <v>#DIV/0!</v>
      </c>
      <c r="AA177" s="179">
        <f t="shared" si="56"/>
        <v>0</v>
      </c>
      <c r="AB177" s="179">
        <f t="shared" si="56"/>
        <v>0</v>
      </c>
      <c r="AC177" s="179" t="e">
        <f t="shared" si="56"/>
        <v>#DIV/0!</v>
      </c>
    </row>
    <row r="178" spans="1:29" s="136" customFormat="1" ht="16.5">
      <c r="A178" s="356" t="s">
        <v>349</v>
      </c>
      <c r="B178" s="351">
        <v>12</v>
      </c>
      <c r="C178" s="354"/>
      <c r="D178" s="108">
        <v>1</v>
      </c>
      <c r="E178" s="10" t="s">
        <v>506</v>
      </c>
      <c r="F178" s="52"/>
      <c r="G178" s="52" t="s">
        <v>828</v>
      </c>
      <c r="H178" s="52" t="s">
        <v>357</v>
      </c>
      <c r="I178" s="86">
        <f>SUM(J178:K178)</f>
        <v>110.9</v>
      </c>
      <c r="J178" s="86">
        <v>110.9</v>
      </c>
      <c r="K178" s="89"/>
      <c r="L178" s="86">
        <f>SUM(M178:N178)</f>
        <v>0</v>
      </c>
      <c r="M178" s="86"/>
      <c r="N178" s="89"/>
      <c r="O178" s="86">
        <f>SUM(P178:Q178)</f>
        <v>0</v>
      </c>
      <c r="P178" s="86"/>
      <c r="Q178" s="86"/>
      <c r="R178" s="86">
        <f>SUM(S178:T178)</f>
        <v>0</v>
      </c>
      <c r="S178" s="86"/>
      <c r="T178" s="89"/>
      <c r="U178" s="86">
        <f t="shared" si="58"/>
        <v>0</v>
      </c>
      <c r="V178" s="86">
        <f t="shared" si="58"/>
        <v>0</v>
      </c>
      <c r="W178" s="86">
        <f t="shared" si="58"/>
        <v>0</v>
      </c>
      <c r="X178" s="89">
        <f t="shared" si="55"/>
        <v>0</v>
      </c>
      <c r="Y178" s="89">
        <f t="shared" si="55"/>
        <v>0</v>
      </c>
      <c r="Z178" s="89" t="e">
        <f t="shared" si="55"/>
        <v>#DIV/0!</v>
      </c>
      <c r="AA178" s="89">
        <f t="shared" si="56"/>
        <v>0</v>
      </c>
      <c r="AB178" s="89">
        <f t="shared" si="56"/>
        <v>0</v>
      </c>
      <c r="AC178" s="89" t="e">
        <f t="shared" si="56"/>
        <v>#DIV/0!</v>
      </c>
    </row>
    <row r="179" spans="1:29" s="136" customFormat="1" ht="10.5" collapsed="1" thickBot="1">
      <c r="A179" s="359"/>
      <c r="B179" s="351"/>
      <c r="C179" s="354"/>
      <c r="D179" s="374" t="s">
        <v>279</v>
      </c>
      <c r="E179" s="375"/>
      <c r="F179" s="375"/>
      <c r="G179" s="375"/>
      <c r="H179" s="376"/>
      <c r="I179" s="173">
        <f t="shared" ref="I179:T179" si="60">SUM(I178:I178)</f>
        <v>110.9</v>
      </c>
      <c r="J179" s="173">
        <f t="shared" si="60"/>
        <v>110.9</v>
      </c>
      <c r="K179" s="173">
        <f t="shared" si="60"/>
        <v>0</v>
      </c>
      <c r="L179" s="173">
        <f>SUM(L178:L178)</f>
        <v>0</v>
      </c>
      <c r="M179" s="173">
        <f t="shared" si="60"/>
        <v>0</v>
      </c>
      <c r="N179" s="173">
        <f t="shared" si="60"/>
        <v>0</v>
      </c>
      <c r="O179" s="173">
        <f>SUM(O178:O178)</f>
        <v>0</v>
      </c>
      <c r="P179" s="173">
        <f>SUM(P178:P178)</f>
        <v>0</v>
      </c>
      <c r="Q179" s="173">
        <f>SUM(Q178:Q178)</f>
        <v>0</v>
      </c>
      <c r="R179" s="173">
        <f>SUM(R178:R178)</f>
        <v>0</v>
      </c>
      <c r="S179" s="173">
        <f t="shared" si="60"/>
        <v>0</v>
      </c>
      <c r="T179" s="173">
        <f t="shared" si="60"/>
        <v>0</v>
      </c>
      <c r="U179" s="173">
        <f t="shared" si="58"/>
        <v>0</v>
      </c>
      <c r="V179" s="173">
        <f t="shared" si="58"/>
        <v>0</v>
      </c>
      <c r="W179" s="173">
        <f t="shared" si="58"/>
        <v>0</v>
      </c>
      <c r="X179" s="179">
        <f t="shared" si="55"/>
        <v>0</v>
      </c>
      <c r="Y179" s="179">
        <f t="shared" si="55"/>
        <v>0</v>
      </c>
      <c r="Z179" s="179" t="e">
        <f t="shared" si="55"/>
        <v>#DIV/0!</v>
      </c>
      <c r="AA179" s="179">
        <f t="shared" si="56"/>
        <v>0</v>
      </c>
      <c r="AB179" s="179">
        <f t="shared" si="56"/>
        <v>0</v>
      </c>
      <c r="AC179" s="179" t="e">
        <f t="shared" si="56"/>
        <v>#DIV/0!</v>
      </c>
    </row>
    <row r="180" spans="1:29" s="85" customFormat="1" ht="16.5" hidden="1" outlineLevel="1">
      <c r="A180" s="356" t="s">
        <v>349</v>
      </c>
      <c r="B180" s="351">
        <v>13</v>
      </c>
      <c r="C180" s="354"/>
      <c r="D180" s="108" t="s">
        <v>324</v>
      </c>
      <c r="E180" s="10" t="s">
        <v>830</v>
      </c>
      <c r="F180" s="11" t="s">
        <v>934</v>
      </c>
      <c r="G180" s="52">
        <v>300</v>
      </c>
      <c r="H180" s="52"/>
      <c r="I180" s="86">
        <f>J180+K180</f>
        <v>48</v>
      </c>
      <c r="J180" s="86">
        <v>48</v>
      </c>
      <c r="K180" s="86"/>
      <c r="L180" s="86">
        <f>M180+N180</f>
        <v>0</v>
      </c>
      <c r="M180" s="86"/>
      <c r="N180" s="89"/>
      <c r="O180" s="86">
        <f>P180+Q180</f>
        <v>0</v>
      </c>
      <c r="P180" s="86"/>
      <c r="Q180" s="86"/>
      <c r="R180" s="86">
        <f>S180+T180</f>
        <v>0</v>
      </c>
      <c r="S180" s="86"/>
      <c r="T180" s="86"/>
      <c r="U180" s="86">
        <f t="shared" si="58"/>
        <v>0</v>
      </c>
      <c r="V180" s="86">
        <f t="shared" si="58"/>
        <v>0</v>
      </c>
      <c r="W180" s="86">
        <f t="shared" si="58"/>
        <v>0</v>
      </c>
      <c r="X180" s="89">
        <f t="shared" si="55"/>
        <v>0</v>
      </c>
      <c r="Y180" s="89">
        <f t="shared" si="55"/>
        <v>0</v>
      </c>
      <c r="Z180" s="89" t="e">
        <f t="shared" si="55"/>
        <v>#DIV/0!</v>
      </c>
      <c r="AA180" s="89">
        <f t="shared" si="56"/>
        <v>0</v>
      </c>
      <c r="AB180" s="89">
        <f t="shared" si="56"/>
        <v>0</v>
      </c>
      <c r="AC180" s="89" t="e">
        <f t="shared" si="56"/>
        <v>#DIV/0!</v>
      </c>
    </row>
    <row r="181" spans="1:29" s="85" customFormat="1" ht="16.5" hidden="1" outlineLevel="1">
      <c r="A181" s="358"/>
      <c r="B181" s="351"/>
      <c r="C181" s="354"/>
      <c r="D181" s="108" t="s">
        <v>325</v>
      </c>
      <c r="E181" s="10" t="s">
        <v>286</v>
      </c>
      <c r="F181" s="11" t="s">
        <v>933</v>
      </c>
      <c r="G181" s="52"/>
      <c r="H181" s="52"/>
      <c r="I181" s="86">
        <f>SUM(J181:K181)</f>
        <v>46.5</v>
      </c>
      <c r="J181" s="86">
        <v>46.5</v>
      </c>
      <c r="K181" s="86"/>
      <c r="L181" s="86">
        <f>SUM(M181:N181)</f>
        <v>0</v>
      </c>
      <c r="M181" s="86"/>
      <c r="N181" s="89"/>
      <c r="O181" s="86">
        <f>SUM(P181:Q181)</f>
        <v>0</v>
      </c>
      <c r="P181" s="86"/>
      <c r="Q181" s="86"/>
      <c r="R181" s="86">
        <f>SUM(S181:T181)</f>
        <v>0</v>
      </c>
      <c r="S181" s="86"/>
      <c r="T181" s="86"/>
      <c r="U181" s="86">
        <f t="shared" si="58"/>
        <v>0</v>
      </c>
      <c r="V181" s="86">
        <f t="shared" si="58"/>
        <v>0</v>
      </c>
      <c r="W181" s="86">
        <f t="shared" si="58"/>
        <v>0</v>
      </c>
      <c r="X181" s="89">
        <f t="shared" si="55"/>
        <v>0</v>
      </c>
      <c r="Y181" s="89">
        <f t="shared" si="55"/>
        <v>0</v>
      </c>
      <c r="Z181" s="89" t="e">
        <f t="shared" si="55"/>
        <v>#DIV/0!</v>
      </c>
      <c r="AA181" s="89">
        <f t="shared" si="56"/>
        <v>0</v>
      </c>
      <c r="AB181" s="89">
        <f t="shared" si="56"/>
        <v>0</v>
      </c>
      <c r="AC181" s="89" t="e">
        <f t="shared" si="56"/>
        <v>#DIV/0!</v>
      </c>
    </row>
    <row r="182" spans="1:29" s="85" customFormat="1" ht="16.5" hidden="1" outlineLevel="1">
      <c r="A182" s="358"/>
      <c r="B182" s="351"/>
      <c r="C182" s="354"/>
      <c r="D182" s="108" t="s">
        <v>307</v>
      </c>
      <c r="E182" s="10" t="s">
        <v>829</v>
      </c>
      <c r="F182" s="11" t="s">
        <v>103</v>
      </c>
      <c r="G182" s="52"/>
      <c r="H182" s="52"/>
      <c r="I182" s="86">
        <f>SUM(J182:K182)</f>
        <v>6</v>
      </c>
      <c r="J182" s="86">
        <v>6</v>
      </c>
      <c r="K182" s="89"/>
      <c r="L182" s="86">
        <f>SUM(M182:N182)</f>
        <v>0</v>
      </c>
      <c r="M182" s="86"/>
      <c r="N182" s="89"/>
      <c r="O182" s="86">
        <f>SUM(P182:Q182)</f>
        <v>0</v>
      </c>
      <c r="P182" s="86"/>
      <c r="Q182" s="89"/>
      <c r="R182" s="86">
        <f>SUM(S182:T182)</f>
        <v>0</v>
      </c>
      <c r="S182" s="86"/>
      <c r="T182" s="89"/>
      <c r="U182" s="86">
        <f t="shared" si="58"/>
        <v>0</v>
      </c>
      <c r="V182" s="86">
        <f t="shared" si="58"/>
        <v>0</v>
      </c>
      <c r="W182" s="86">
        <f t="shared" si="58"/>
        <v>0</v>
      </c>
      <c r="X182" s="89">
        <f t="shared" si="55"/>
        <v>0</v>
      </c>
      <c r="Y182" s="89">
        <f t="shared" si="55"/>
        <v>0</v>
      </c>
      <c r="Z182" s="89" t="e">
        <f t="shared" si="55"/>
        <v>#DIV/0!</v>
      </c>
      <c r="AA182" s="89">
        <f t="shared" si="56"/>
        <v>0</v>
      </c>
      <c r="AB182" s="89">
        <f t="shared" si="56"/>
        <v>0</v>
      </c>
      <c r="AC182" s="89" t="e">
        <f t="shared" si="56"/>
        <v>#DIV/0!</v>
      </c>
    </row>
    <row r="183" spans="1:29" s="85" customFormat="1" hidden="1" outlineLevel="1">
      <c r="A183" s="358"/>
      <c r="B183" s="351"/>
      <c r="C183" s="354"/>
      <c r="D183" s="108" t="s">
        <v>308</v>
      </c>
      <c r="E183" s="10" t="s">
        <v>202</v>
      </c>
      <c r="F183" s="11" t="s">
        <v>935</v>
      </c>
      <c r="G183" s="52"/>
      <c r="H183" s="52"/>
      <c r="I183" s="86">
        <f>SUM(J183:K183)</f>
        <v>4</v>
      </c>
      <c r="J183" s="86">
        <v>4</v>
      </c>
      <c r="K183" s="86"/>
      <c r="L183" s="86">
        <f>SUM(M183:N183)</f>
        <v>0</v>
      </c>
      <c r="M183" s="86"/>
      <c r="N183" s="89"/>
      <c r="O183" s="86">
        <f>SUM(P183:Q183)</f>
        <v>0</v>
      </c>
      <c r="P183" s="86"/>
      <c r="Q183" s="86"/>
      <c r="R183" s="86">
        <f>SUM(S183:T183)</f>
        <v>0</v>
      </c>
      <c r="S183" s="86"/>
      <c r="T183" s="86"/>
      <c r="U183" s="86">
        <f t="shared" si="58"/>
        <v>0</v>
      </c>
      <c r="V183" s="86">
        <f t="shared" si="58"/>
        <v>0</v>
      </c>
      <c r="W183" s="86">
        <f t="shared" si="58"/>
        <v>0</v>
      </c>
      <c r="X183" s="89">
        <f t="shared" si="55"/>
        <v>0</v>
      </c>
      <c r="Y183" s="89">
        <f t="shared" si="55"/>
        <v>0</v>
      </c>
      <c r="Z183" s="89" t="e">
        <f t="shared" si="55"/>
        <v>#DIV/0!</v>
      </c>
      <c r="AA183" s="89">
        <f t="shared" si="56"/>
        <v>0</v>
      </c>
      <c r="AB183" s="89">
        <f t="shared" si="56"/>
        <v>0</v>
      </c>
      <c r="AC183" s="89" t="e">
        <f t="shared" si="56"/>
        <v>#DIV/0!</v>
      </c>
    </row>
    <row r="184" spans="1:29" s="85" customFormat="1" ht="41.25" hidden="1" outlineLevel="1">
      <c r="A184" s="358" t="s">
        <v>348</v>
      </c>
      <c r="B184" s="351"/>
      <c r="C184" s="354"/>
      <c r="D184" s="108" t="s">
        <v>309</v>
      </c>
      <c r="E184" s="10" t="s">
        <v>937</v>
      </c>
      <c r="F184" s="11" t="s">
        <v>205</v>
      </c>
      <c r="G184" s="52"/>
      <c r="H184" s="52"/>
      <c r="I184" s="86">
        <f>SUM(J184:K184)</f>
        <v>7</v>
      </c>
      <c r="J184" s="86">
        <v>7</v>
      </c>
      <c r="K184" s="86"/>
      <c r="L184" s="86">
        <f>SUM(M184:N184)</f>
        <v>0</v>
      </c>
      <c r="M184" s="86"/>
      <c r="N184" s="89"/>
      <c r="O184" s="86">
        <f>SUM(P184:Q184)</f>
        <v>0</v>
      </c>
      <c r="P184" s="86"/>
      <c r="Q184" s="86"/>
      <c r="R184" s="86">
        <f>SUM(S184:T184)</f>
        <v>0</v>
      </c>
      <c r="S184" s="86"/>
      <c r="T184" s="86"/>
      <c r="U184" s="86">
        <f t="shared" si="58"/>
        <v>0</v>
      </c>
      <c r="V184" s="86">
        <f t="shared" si="58"/>
        <v>0</v>
      </c>
      <c r="W184" s="86">
        <f t="shared" si="58"/>
        <v>0</v>
      </c>
      <c r="X184" s="89">
        <f t="shared" si="55"/>
        <v>0</v>
      </c>
      <c r="Y184" s="89">
        <f t="shared" si="55"/>
        <v>0</v>
      </c>
      <c r="Z184" s="89" t="e">
        <f t="shared" si="55"/>
        <v>#DIV/0!</v>
      </c>
      <c r="AA184" s="89">
        <f t="shared" si="56"/>
        <v>0</v>
      </c>
      <c r="AB184" s="89">
        <f t="shared" si="56"/>
        <v>0</v>
      </c>
      <c r="AC184" s="89" t="e">
        <f t="shared" si="56"/>
        <v>#DIV/0!</v>
      </c>
    </row>
    <row r="185" spans="1:29" s="85" customFormat="1" ht="24.75" hidden="1" outlineLevel="1">
      <c r="A185" s="358" t="s">
        <v>349</v>
      </c>
      <c r="B185" s="351"/>
      <c r="C185" s="354"/>
      <c r="D185" s="108" t="s">
        <v>310</v>
      </c>
      <c r="E185" s="10" t="s">
        <v>831</v>
      </c>
      <c r="F185" s="11" t="s">
        <v>833</v>
      </c>
      <c r="G185" s="52"/>
      <c r="H185" s="52"/>
      <c r="I185" s="86">
        <f t="shared" ref="I185:I218" si="61">SUM(J185:K185)</f>
        <v>6</v>
      </c>
      <c r="J185" s="86">
        <v>6</v>
      </c>
      <c r="K185" s="89"/>
      <c r="L185" s="86">
        <f t="shared" ref="L185:L218" si="62">SUM(M185:N185)</f>
        <v>0</v>
      </c>
      <c r="M185" s="86"/>
      <c r="N185" s="89"/>
      <c r="O185" s="86">
        <f t="shared" ref="O185:O218" si="63">SUM(P185:Q185)</f>
        <v>0</v>
      </c>
      <c r="P185" s="86"/>
      <c r="Q185" s="89"/>
      <c r="R185" s="86">
        <f t="shared" ref="R185:R218" si="64">SUM(S185:T185)</f>
        <v>0</v>
      </c>
      <c r="S185" s="86"/>
      <c r="T185" s="89"/>
      <c r="U185" s="86">
        <f t="shared" si="58"/>
        <v>0</v>
      </c>
      <c r="V185" s="86">
        <f t="shared" si="58"/>
        <v>0</v>
      </c>
      <c r="W185" s="86">
        <f t="shared" si="58"/>
        <v>0</v>
      </c>
      <c r="X185" s="89">
        <f t="shared" si="55"/>
        <v>0</v>
      </c>
      <c r="Y185" s="89">
        <f t="shared" si="55"/>
        <v>0</v>
      </c>
      <c r="Z185" s="89" t="e">
        <f t="shared" si="55"/>
        <v>#DIV/0!</v>
      </c>
      <c r="AA185" s="89">
        <f t="shared" si="56"/>
        <v>0</v>
      </c>
      <c r="AB185" s="89">
        <f t="shared" si="56"/>
        <v>0</v>
      </c>
      <c r="AC185" s="89" t="e">
        <f t="shared" si="56"/>
        <v>#DIV/0!</v>
      </c>
    </row>
    <row r="186" spans="1:29" s="85" customFormat="1" ht="16.5" hidden="1" outlineLevel="1">
      <c r="A186" s="358"/>
      <c r="B186" s="351"/>
      <c r="C186" s="354"/>
      <c r="D186" s="108" t="s">
        <v>311</v>
      </c>
      <c r="E186" s="10" t="s">
        <v>832</v>
      </c>
      <c r="F186" s="11" t="s">
        <v>833</v>
      </c>
      <c r="G186" s="52"/>
      <c r="H186" s="52"/>
      <c r="I186" s="86">
        <f t="shared" si="61"/>
        <v>5</v>
      </c>
      <c r="J186" s="86">
        <v>5</v>
      </c>
      <c r="K186" s="89"/>
      <c r="L186" s="86">
        <f t="shared" si="62"/>
        <v>0</v>
      </c>
      <c r="M186" s="86"/>
      <c r="N186" s="89"/>
      <c r="O186" s="86">
        <f t="shared" si="63"/>
        <v>0</v>
      </c>
      <c r="P186" s="86"/>
      <c r="Q186" s="89"/>
      <c r="R186" s="86">
        <f t="shared" si="64"/>
        <v>0</v>
      </c>
      <c r="S186" s="86"/>
      <c r="T186" s="89"/>
      <c r="U186" s="86">
        <f t="shared" si="58"/>
        <v>0</v>
      </c>
      <c r="V186" s="86">
        <f t="shared" si="58"/>
        <v>0</v>
      </c>
      <c r="W186" s="86">
        <f t="shared" si="58"/>
        <v>0</v>
      </c>
      <c r="X186" s="89">
        <f t="shared" si="55"/>
        <v>0</v>
      </c>
      <c r="Y186" s="89">
        <f t="shared" si="55"/>
        <v>0</v>
      </c>
      <c r="Z186" s="89" t="e">
        <f t="shared" si="55"/>
        <v>#DIV/0!</v>
      </c>
      <c r="AA186" s="89">
        <f t="shared" si="56"/>
        <v>0</v>
      </c>
      <c r="AB186" s="89">
        <f t="shared" si="56"/>
        <v>0</v>
      </c>
      <c r="AC186" s="89" t="e">
        <f t="shared" si="56"/>
        <v>#DIV/0!</v>
      </c>
    </row>
    <row r="187" spans="1:29" s="85" customFormat="1" ht="16.5" hidden="1" outlineLevel="1">
      <c r="A187" s="358"/>
      <c r="B187" s="351"/>
      <c r="C187" s="354"/>
      <c r="D187" s="108" t="s">
        <v>312</v>
      </c>
      <c r="E187" s="10" t="s">
        <v>834</v>
      </c>
      <c r="F187" s="11" t="s">
        <v>833</v>
      </c>
      <c r="G187" s="52"/>
      <c r="H187" s="52"/>
      <c r="I187" s="86">
        <f t="shared" si="61"/>
        <v>5</v>
      </c>
      <c r="J187" s="86">
        <v>5</v>
      </c>
      <c r="K187" s="89"/>
      <c r="L187" s="86">
        <f t="shared" si="62"/>
        <v>0</v>
      </c>
      <c r="M187" s="86"/>
      <c r="N187" s="89"/>
      <c r="O187" s="86">
        <f t="shared" si="63"/>
        <v>0</v>
      </c>
      <c r="P187" s="86"/>
      <c r="Q187" s="89"/>
      <c r="R187" s="86">
        <f t="shared" si="64"/>
        <v>0</v>
      </c>
      <c r="S187" s="86"/>
      <c r="T187" s="89"/>
      <c r="U187" s="86">
        <f t="shared" ref="U187:W218" si="65">-O187+R187</f>
        <v>0</v>
      </c>
      <c r="V187" s="86">
        <f t="shared" si="65"/>
        <v>0</v>
      </c>
      <c r="W187" s="86">
        <f t="shared" si="65"/>
        <v>0</v>
      </c>
      <c r="X187" s="89">
        <f t="shared" si="55"/>
        <v>0</v>
      </c>
      <c r="Y187" s="89">
        <f t="shared" si="55"/>
        <v>0</v>
      </c>
      <c r="Z187" s="89" t="e">
        <f t="shared" si="55"/>
        <v>#DIV/0!</v>
      </c>
      <c r="AA187" s="89">
        <f t="shared" si="56"/>
        <v>0</v>
      </c>
      <c r="AB187" s="89">
        <f t="shared" si="56"/>
        <v>0</v>
      </c>
      <c r="AC187" s="89" t="e">
        <f t="shared" si="56"/>
        <v>#DIV/0!</v>
      </c>
    </row>
    <row r="188" spans="1:29" s="85" customFormat="1" ht="24.75" hidden="1" outlineLevel="1">
      <c r="A188" s="358"/>
      <c r="B188" s="351"/>
      <c r="C188" s="354"/>
      <c r="D188" s="108" t="s">
        <v>313</v>
      </c>
      <c r="E188" s="10" t="s">
        <v>835</v>
      </c>
      <c r="F188" s="11" t="s">
        <v>103</v>
      </c>
      <c r="G188" s="52"/>
      <c r="H188" s="52"/>
      <c r="I188" s="86">
        <f t="shared" si="61"/>
        <v>30</v>
      </c>
      <c r="J188" s="86">
        <v>30</v>
      </c>
      <c r="K188" s="89"/>
      <c r="L188" s="86">
        <f t="shared" si="62"/>
        <v>0</v>
      </c>
      <c r="M188" s="86"/>
      <c r="N188" s="89"/>
      <c r="O188" s="86">
        <f t="shared" si="63"/>
        <v>0</v>
      </c>
      <c r="P188" s="86"/>
      <c r="Q188" s="89"/>
      <c r="R188" s="86">
        <f t="shared" si="64"/>
        <v>0</v>
      </c>
      <c r="S188" s="86"/>
      <c r="T188" s="89"/>
      <c r="U188" s="86">
        <f t="shared" si="65"/>
        <v>0</v>
      </c>
      <c r="V188" s="86">
        <f t="shared" si="65"/>
        <v>0</v>
      </c>
      <c r="W188" s="86">
        <f t="shared" si="65"/>
        <v>0</v>
      </c>
      <c r="X188" s="89">
        <f t="shared" si="55"/>
        <v>0</v>
      </c>
      <c r="Y188" s="89">
        <f t="shared" si="55"/>
        <v>0</v>
      </c>
      <c r="Z188" s="89" t="e">
        <f t="shared" si="55"/>
        <v>#DIV/0!</v>
      </c>
      <c r="AA188" s="89">
        <f t="shared" si="56"/>
        <v>0</v>
      </c>
      <c r="AB188" s="89">
        <f t="shared" si="56"/>
        <v>0</v>
      </c>
      <c r="AC188" s="89" t="e">
        <f t="shared" si="56"/>
        <v>#DIV/0!</v>
      </c>
    </row>
    <row r="189" spans="1:29" s="85" customFormat="1" hidden="1" outlineLevel="1">
      <c r="A189" s="358"/>
      <c r="B189" s="351"/>
      <c r="C189" s="354"/>
      <c r="D189" s="108" t="s">
        <v>314</v>
      </c>
      <c r="E189" s="10" t="s">
        <v>836</v>
      </c>
      <c r="F189" s="11" t="s">
        <v>837</v>
      </c>
      <c r="G189" s="52"/>
      <c r="H189" s="52"/>
      <c r="I189" s="86">
        <f t="shared" si="61"/>
        <v>8</v>
      </c>
      <c r="J189" s="86">
        <f>5+3</f>
        <v>8</v>
      </c>
      <c r="K189" s="89"/>
      <c r="L189" s="86">
        <f t="shared" si="62"/>
        <v>0</v>
      </c>
      <c r="M189" s="86"/>
      <c r="N189" s="89"/>
      <c r="O189" s="86">
        <f t="shared" si="63"/>
        <v>0</v>
      </c>
      <c r="P189" s="86"/>
      <c r="Q189" s="89"/>
      <c r="R189" s="86">
        <f t="shared" si="64"/>
        <v>0</v>
      </c>
      <c r="S189" s="86"/>
      <c r="T189" s="89"/>
      <c r="U189" s="86">
        <f t="shared" si="65"/>
        <v>0</v>
      </c>
      <c r="V189" s="86">
        <f t="shared" si="65"/>
        <v>0</v>
      </c>
      <c r="W189" s="86">
        <f t="shared" si="65"/>
        <v>0</v>
      </c>
      <c r="X189" s="89">
        <f t="shared" si="55"/>
        <v>0</v>
      </c>
      <c r="Y189" s="89">
        <f t="shared" si="55"/>
        <v>0</v>
      </c>
      <c r="Z189" s="89" t="e">
        <f t="shared" si="55"/>
        <v>#DIV/0!</v>
      </c>
      <c r="AA189" s="89">
        <f t="shared" si="56"/>
        <v>0</v>
      </c>
      <c r="AB189" s="89">
        <f t="shared" si="56"/>
        <v>0</v>
      </c>
      <c r="AC189" s="89" t="e">
        <f t="shared" si="56"/>
        <v>#DIV/0!</v>
      </c>
    </row>
    <row r="190" spans="1:29" s="85" customFormat="1" ht="33" hidden="1" outlineLevel="1">
      <c r="A190" s="358"/>
      <c r="B190" s="351"/>
      <c r="C190" s="354"/>
      <c r="D190" s="108" t="s">
        <v>215</v>
      </c>
      <c r="E190" s="10" t="s">
        <v>838</v>
      </c>
      <c r="F190" s="11" t="s">
        <v>876</v>
      </c>
      <c r="G190" s="52"/>
      <c r="H190" s="52"/>
      <c r="I190" s="86">
        <f t="shared" si="61"/>
        <v>5</v>
      </c>
      <c r="J190" s="86">
        <v>5</v>
      </c>
      <c r="K190" s="89"/>
      <c r="L190" s="86">
        <f t="shared" si="62"/>
        <v>0</v>
      </c>
      <c r="M190" s="86"/>
      <c r="N190" s="89"/>
      <c r="O190" s="86">
        <f t="shared" si="63"/>
        <v>0</v>
      </c>
      <c r="P190" s="86"/>
      <c r="Q190" s="89"/>
      <c r="R190" s="86">
        <f t="shared" si="64"/>
        <v>0</v>
      </c>
      <c r="S190" s="86"/>
      <c r="T190" s="89"/>
      <c r="U190" s="86">
        <f t="shared" si="65"/>
        <v>0</v>
      </c>
      <c r="V190" s="86">
        <f t="shared" si="65"/>
        <v>0</v>
      </c>
      <c r="W190" s="86">
        <f t="shared" si="65"/>
        <v>0</v>
      </c>
      <c r="X190" s="89">
        <f t="shared" si="55"/>
        <v>0</v>
      </c>
      <c r="Y190" s="89">
        <f t="shared" si="55"/>
        <v>0</v>
      </c>
      <c r="Z190" s="89" t="e">
        <f t="shared" si="55"/>
        <v>#DIV/0!</v>
      </c>
      <c r="AA190" s="89">
        <f t="shared" si="56"/>
        <v>0</v>
      </c>
      <c r="AB190" s="89">
        <f t="shared" si="56"/>
        <v>0</v>
      </c>
      <c r="AC190" s="89" t="e">
        <f t="shared" si="56"/>
        <v>#DIV/0!</v>
      </c>
    </row>
    <row r="191" spans="1:29" s="85" customFormat="1" ht="16.5" hidden="1" outlineLevel="1">
      <c r="A191" s="358"/>
      <c r="B191" s="351"/>
      <c r="C191" s="354"/>
      <c r="D191" s="108" t="s">
        <v>330</v>
      </c>
      <c r="E191" s="10" t="s">
        <v>852</v>
      </c>
      <c r="F191" s="11" t="s">
        <v>24</v>
      </c>
      <c r="G191" s="52"/>
      <c r="H191" s="52"/>
      <c r="I191" s="86">
        <f t="shared" si="61"/>
        <v>43</v>
      </c>
      <c r="J191" s="86">
        <f>J192+J193+J194+J195</f>
        <v>43</v>
      </c>
      <c r="K191" s="86">
        <f>K192+K193+K194+K195</f>
        <v>0</v>
      </c>
      <c r="L191" s="86">
        <f t="shared" si="62"/>
        <v>0</v>
      </c>
      <c r="M191" s="86">
        <f>M192+M193+M194+M195</f>
        <v>0</v>
      </c>
      <c r="N191" s="86">
        <f>N192+N193+N194+N195</f>
        <v>0</v>
      </c>
      <c r="O191" s="86">
        <f t="shared" si="63"/>
        <v>0</v>
      </c>
      <c r="P191" s="86">
        <f>P192+P193+P194+P195</f>
        <v>0</v>
      </c>
      <c r="Q191" s="86">
        <f>Q192+Q193+Q194+Q195</f>
        <v>0</v>
      </c>
      <c r="R191" s="86">
        <f t="shared" si="64"/>
        <v>0</v>
      </c>
      <c r="S191" s="86">
        <f>S192+S193+S194+S195</f>
        <v>0</v>
      </c>
      <c r="T191" s="86">
        <f>T192+T193+T194+T195</f>
        <v>0</v>
      </c>
      <c r="U191" s="86">
        <f t="shared" si="65"/>
        <v>0</v>
      </c>
      <c r="V191" s="86">
        <f t="shared" si="65"/>
        <v>0</v>
      </c>
      <c r="W191" s="86">
        <f t="shared" si="65"/>
        <v>0</v>
      </c>
      <c r="X191" s="89">
        <f t="shared" si="55"/>
        <v>0</v>
      </c>
      <c r="Y191" s="89">
        <f t="shared" si="55"/>
        <v>0</v>
      </c>
      <c r="Z191" s="89" t="e">
        <f t="shared" si="55"/>
        <v>#DIV/0!</v>
      </c>
      <c r="AA191" s="89">
        <f t="shared" si="56"/>
        <v>0</v>
      </c>
      <c r="AB191" s="89">
        <f t="shared" si="56"/>
        <v>0</v>
      </c>
      <c r="AC191" s="89" t="e">
        <f t="shared" si="56"/>
        <v>#DIV/0!</v>
      </c>
    </row>
    <row r="192" spans="1:29" s="85" customFormat="1" ht="33" hidden="1" outlineLevel="1">
      <c r="A192" s="358"/>
      <c r="B192" s="351"/>
      <c r="C192" s="354"/>
      <c r="D192" s="108" t="s">
        <v>875</v>
      </c>
      <c r="E192" s="10" t="s">
        <v>853</v>
      </c>
      <c r="F192" s="11" t="s">
        <v>24</v>
      </c>
      <c r="G192" s="181"/>
      <c r="H192" s="52"/>
      <c r="I192" s="86">
        <f t="shared" si="61"/>
        <v>20</v>
      </c>
      <c r="J192" s="86">
        <v>20</v>
      </c>
      <c r="K192" s="89"/>
      <c r="L192" s="86">
        <f t="shared" si="62"/>
        <v>0</v>
      </c>
      <c r="M192" s="86"/>
      <c r="N192" s="89"/>
      <c r="O192" s="86">
        <f t="shared" si="63"/>
        <v>0</v>
      </c>
      <c r="P192" s="86"/>
      <c r="Q192" s="89"/>
      <c r="R192" s="86">
        <f t="shared" si="64"/>
        <v>0</v>
      </c>
      <c r="S192" s="86"/>
      <c r="T192" s="89"/>
      <c r="U192" s="86">
        <f t="shared" si="65"/>
        <v>0</v>
      </c>
      <c r="V192" s="86">
        <f t="shared" si="65"/>
        <v>0</v>
      </c>
      <c r="W192" s="86">
        <f t="shared" si="65"/>
        <v>0</v>
      </c>
      <c r="X192" s="89">
        <f t="shared" si="55"/>
        <v>0</v>
      </c>
      <c r="Y192" s="89">
        <f t="shared" si="55"/>
        <v>0</v>
      </c>
      <c r="Z192" s="89" t="e">
        <f t="shared" si="55"/>
        <v>#DIV/0!</v>
      </c>
      <c r="AA192" s="89">
        <f t="shared" si="56"/>
        <v>0</v>
      </c>
      <c r="AB192" s="89">
        <f t="shared" si="56"/>
        <v>0</v>
      </c>
      <c r="AC192" s="89" t="e">
        <f t="shared" si="56"/>
        <v>#DIV/0!</v>
      </c>
    </row>
    <row r="193" spans="1:29" s="85" customFormat="1" ht="33" hidden="1" outlineLevel="1">
      <c r="A193" s="358"/>
      <c r="B193" s="351"/>
      <c r="C193" s="354"/>
      <c r="D193" s="108" t="s">
        <v>877</v>
      </c>
      <c r="E193" s="10" t="s">
        <v>940</v>
      </c>
      <c r="F193" s="11" t="s">
        <v>886</v>
      </c>
      <c r="G193" s="181"/>
      <c r="H193" s="52"/>
      <c r="I193" s="86">
        <f t="shared" si="61"/>
        <v>0</v>
      </c>
      <c r="J193" s="86"/>
      <c r="K193" s="89"/>
      <c r="L193" s="86">
        <f t="shared" si="62"/>
        <v>0</v>
      </c>
      <c r="M193" s="86"/>
      <c r="N193" s="89"/>
      <c r="O193" s="86">
        <f t="shared" si="63"/>
        <v>0</v>
      </c>
      <c r="P193" s="86"/>
      <c r="Q193" s="89"/>
      <c r="R193" s="86">
        <f t="shared" si="64"/>
        <v>0</v>
      </c>
      <c r="S193" s="86"/>
      <c r="T193" s="89"/>
      <c r="U193" s="86">
        <f t="shared" si="65"/>
        <v>0</v>
      </c>
      <c r="V193" s="86">
        <f t="shared" si="65"/>
        <v>0</v>
      </c>
      <c r="W193" s="86">
        <f t="shared" si="65"/>
        <v>0</v>
      </c>
      <c r="X193" s="89" t="e">
        <f t="shared" si="55"/>
        <v>#DIV/0!</v>
      </c>
      <c r="Y193" s="89" t="e">
        <f t="shared" si="55"/>
        <v>#DIV/0!</v>
      </c>
      <c r="Z193" s="89" t="e">
        <f t="shared" si="55"/>
        <v>#DIV/0!</v>
      </c>
      <c r="AA193" s="89" t="e">
        <f t="shared" si="56"/>
        <v>#DIV/0!</v>
      </c>
      <c r="AB193" s="89" t="e">
        <f t="shared" si="56"/>
        <v>#DIV/0!</v>
      </c>
      <c r="AC193" s="89" t="e">
        <f t="shared" si="56"/>
        <v>#DIV/0!</v>
      </c>
    </row>
    <row r="194" spans="1:29" s="85" customFormat="1" hidden="1" outlineLevel="1">
      <c r="A194" s="358"/>
      <c r="B194" s="351"/>
      <c r="C194" s="354"/>
      <c r="D194" s="108" t="s">
        <v>878</v>
      </c>
      <c r="E194" s="10" t="s">
        <v>854</v>
      </c>
      <c r="F194" s="11" t="s">
        <v>24</v>
      </c>
      <c r="G194" s="181"/>
      <c r="H194" s="52"/>
      <c r="I194" s="86">
        <f t="shared" si="61"/>
        <v>15</v>
      </c>
      <c r="J194" s="86">
        <v>15</v>
      </c>
      <c r="K194" s="89"/>
      <c r="L194" s="86">
        <f t="shared" si="62"/>
        <v>0</v>
      </c>
      <c r="M194" s="86"/>
      <c r="N194" s="89"/>
      <c r="O194" s="86">
        <f t="shared" si="63"/>
        <v>0</v>
      </c>
      <c r="P194" s="86"/>
      <c r="Q194" s="89"/>
      <c r="R194" s="86">
        <f t="shared" si="64"/>
        <v>0</v>
      </c>
      <c r="S194" s="86"/>
      <c r="T194" s="89"/>
      <c r="U194" s="86">
        <f t="shared" si="65"/>
        <v>0</v>
      </c>
      <c r="V194" s="86">
        <f t="shared" si="65"/>
        <v>0</v>
      </c>
      <c r="W194" s="86">
        <f t="shared" si="65"/>
        <v>0</v>
      </c>
      <c r="X194" s="89">
        <f t="shared" si="55"/>
        <v>0</v>
      </c>
      <c r="Y194" s="89">
        <f t="shared" si="55"/>
        <v>0</v>
      </c>
      <c r="Z194" s="89" t="e">
        <f t="shared" si="55"/>
        <v>#DIV/0!</v>
      </c>
      <c r="AA194" s="89">
        <f t="shared" si="56"/>
        <v>0</v>
      </c>
      <c r="AB194" s="89">
        <f t="shared" si="56"/>
        <v>0</v>
      </c>
      <c r="AC194" s="89" t="e">
        <f t="shared" si="56"/>
        <v>#DIV/0!</v>
      </c>
    </row>
    <row r="195" spans="1:29" s="85" customFormat="1" ht="16.5" hidden="1" outlineLevel="1">
      <c r="A195" s="358"/>
      <c r="B195" s="351"/>
      <c r="C195" s="354"/>
      <c r="D195" s="108" t="s">
        <v>879</v>
      </c>
      <c r="E195" s="10" t="s">
        <v>855</v>
      </c>
      <c r="F195" s="11" t="s">
        <v>24</v>
      </c>
      <c r="G195" s="181"/>
      <c r="H195" s="52"/>
      <c r="I195" s="86">
        <f t="shared" si="61"/>
        <v>8</v>
      </c>
      <c r="J195" s="86">
        <v>8</v>
      </c>
      <c r="K195" s="89"/>
      <c r="L195" s="86">
        <f t="shared" si="62"/>
        <v>0</v>
      </c>
      <c r="M195" s="86"/>
      <c r="N195" s="89"/>
      <c r="O195" s="86">
        <f t="shared" si="63"/>
        <v>0</v>
      </c>
      <c r="P195" s="86"/>
      <c r="Q195" s="89"/>
      <c r="R195" s="86">
        <f t="shared" si="64"/>
        <v>0</v>
      </c>
      <c r="S195" s="86"/>
      <c r="T195" s="89"/>
      <c r="U195" s="86">
        <f t="shared" si="65"/>
        <v>0</v>
      </c>
      <c r="V195" s="86">
        <f t="shared" si="65"/>
        <v>0</v>
      </c>
      <c r="W195" s="86">
        <f t="shared" si="65"/>
        <v>0</v>
      </c>
      <c r="X195" s="89">
        <f t="shared" si="55"/>
        <v>0</v>
      </c>
      <c r="Y195" s="89">
        <f t="shared" si="55"/>
        <v>0</v>
      </c>
      <c r="Z195" s="89" t="e">
        <f t="shared" si="55"/>
        <v>#DIV/0!</v>
      </c>
      <c r="AA195" s="89">
        <f t="shared" si="56"/>
        <v>0</v>
      </c>
      <c r="AB195" s="89">
        <f t="shared" si="56"/>
        <v>0</v>
      </c>
      <c r="AC195" s="89" t="e">
        <f t="shared" si="56"/>
        <v>#DIV/0!</v>
      </c>
    </row>
    <row r="196" spans="1:29" s="85" customFormat="1" ht="24.75" hidden="1" outlineLevel="1">
      <c r="A196" s="358"/>
      <c r="B196" s="351"/>
      <c r="C196" s="354"/>
      <c r="D196" s="108" t="s">
        <v>220</v>
      </c>
      <c r="E196" s="10" t="s">
        <v>856</v>
      </c>
      <c r="F196" s="11" t="s">
        <v>24</v>
      </c>
      <c r="G196" s="181"/>
      <c r="H196" s="52"/>
      <c r="I196" s="86">
        <f t="shared" si="61"/>
        <v>11</v>
      </c>
      <c r="J196" s="86">
        <v>11</v>
      </c>
      <c r="K196" s="89"/>
      <c r="L196" s="86">
        <f t="shared" si="62"/>
        <v>0</v>
      </c>
      <c r="M196" s="86"/>
      <c r="N196" s="89"/>
      <c r="O196" s="86">
        <f t="shared" si="63"/>
        <v>0</v>
      </c>
      <c r="P196" s="86"/>
      <c r="Q196" s="89"/>
      <c r="R196" s="86">
        <f t="shared" si="64"/>
        <v>0</v>
      </c>
      <c r="S196" s="86"/>
      <c r="T196" s="89"/>
      <c r="U196" s="86">
        <f t="shared" si="65"/>
        <v>0</v>
      </c>
      <c r="V196" s="86">
        <f t="shared" si="65"/>
        <v>0</v>
      </c>
      <c r="W196" s="86">
        <f t="shared" si="65"/>
        <v>0</v>
      </c>
      <c r="X196" s="89">
        <f t="shared" si="55"/>
        <v>0</v>
      </c>
      <c r="Y196" s="89">
        <f t="shared" si="55"/>
        <v>0</v>
      </c>
      <c r="Z196" s="89" t="e">
        <f t="shared" si="55"/>
        <v>#DIV/0!</v>
      </c>
      <c r="AA196" s="89">
        <f t="shared" si="56"/>
        <v>0</v>
      </c>
      <c r="AB196" s="89">
        <f t="shared" si="56"/>
        <v>0</v>
      </c>
      <c r="AC196" s="89" t="e">
        <f t="shared" si="56"/>
        <v>#DIV/0!</v>
      </c>
    </row>
    <row r="197" spans="1:29" s="85" customFormat="1" ht="49.5" hidden="1" outlineLevel="1">
      <c r="A197" s="358"/>
      <c r="B197" s="351"/>
      <c r="C197" s="354"/>
      <c r="D197" s="108" t="s">
        <v>680</v>
      </c>
      <c r="E197" s="10" t="s">
        <v>857</v>
      </c>
      <c r="F197" s="11" t="s">
        <v>24</v>
      </c>
      <c r="G197" s="181"/>
      <c r="H197" s="52"/>
      <c r="I197" s="86">
        <f t="shared" si="61"/>
        <v>15</v>
      </c>
      <c r="J197" s="86">
        <v>15</v>
      </c>
      <c r="K197" s="89"/>
      <c r="L197" s="86">
        <f t="shared" si="62"/>
        <v>0</v>
      </c>
      <c r="M197" s="86"/>
      <c r="N197" s="89"/>
      <c r="O197" s="86">
        <f t="shared" si="63"/>
        <v>0</v>
      </c>
      <c r="P197" s="86"/>
      <c r="Q197" s="89"/>
      <c r="R197" s="86">
        <f t="shared" si="64"/>
        <v>0</v>
      </c>
      <c r="S197" s="86"/>
      <c r="T197" s="89"/>
      <c r="U197" s="86">
        <f t="shared" si="65"/>
        <v>0</v>
      </c>
      <c r="V197" s="86">
        <f t="shared" si="65"/>
        <v>0</v>
      </c>
      <c r="W197" s="86">
        <f t="shared" si="65"/>
        <v>0</v>
      </c>
      <c r="X197" s="89">
        <f t="shared" si="55"/>
        <v>0</v>
      </c>
      <c r="Y197" s="89">
        <f t="shared" si="55"/>
        <v>0</v>
      </c>
      <c r="Z197" s="89" t="e">
        <f t="shared" si="55"/>
        <v>#DIV/0!</v>
      </c>
      <c r="AA197" s="89">
        <f t="shared" si="56"/>
        <v>0</v>
      </c>
      <c r="AB197" s="89">
        <f t="shared" si="56"/>
        <v>0</v>
      </c>
      <c r="AC197" s="89" t="e">
        <f t="shared" si="56"/>
        <v>#DIV/0!</v>
      </c>
    </row>
    <row r="198" spans="1:29" s="85" customFormat="1" ht="16.5" hidden="1" outlineLevel="1">
      <c r="A198" s="358"/>
      <c r="B198" s="351"/>
      <c r="C198" s="354"/>
      <c r="D198" s="108" t="s">
        <v>681</v>
      </c>
      <c r="E198" s="10" t="s">
        <v>858</v>
      </c>
      <c r="F198" s="354" t="s">
        <v>887</v>
      </c>
      <c r="G198" s="181"/>
      <c r="H198" s="52"/>
      <c r="I198" s="86">
        <f t="shared" si="61"/>
        <v>2860</v>
      </c>
      <c r="J198" s="86">
        <f>J199+J200</f>
        <v>2860</v>
      </c>
      <c r="K198" s="86">
        <f>K199+K200</f>
        <v>0</v>
      </c>
      <c r="L198" s="86">
        <f t="shared" si="62"/>
        <v>0</v>
      </c>
      <c r="M198" s="86">
        <f>M199+M200</f>
        <v>0</v>
      </c>
      <c r="N198" s="86">
        <f>N199+N200</f>
        <v>0</v>
      </c>
      <c r="O198" s="86">
        <f t="shared" si="63"/>
        <v>0</v>
      </c>
      <c r="P198" s="86">
        <f>P199+P200</f>
        <v>0</v>
      </c>
      <c r="Q198" s="86">
        <f>Q199+Q200</f>
        <v>0</v>
      </c>
      <c r="R198" s="86">
        <f t="shared" si="64"/>
        <v>0</v>
      </c>
      <c r="S198" s="86">
        <f>S199+S200</f>
        <v>0</v>
      </c>
      <c r="T198" s="86">
        <f>T199+T200</f>
        <v>0</v>
      </c>
      <c r="U198" s="86">
        <f t="shared" si="65"/>
        <v>0</v>
      </c>
      <c r="V198" s="86">
        <f t="shared" si="65"/>
        <v>0</v>
      </c>
      <c r="W198" s="86">
        <f t="shared" si="65"/>
        <v>0</v>
      </c>
      <c r="X198" s="89">
        <f t="shared" si="55"/>
        <v>0</v>
      </c>
      <c r="Y198" s="89">
        <f t="shared" si="55"/>
        <v>0</v>
      </c>
      <c r="Z198" s="89" t="e">
        <f t="shared" si="55"/>
        <v>#DIV/0!</v>
      </c>
      <c r="AA198" s="89">
        <f t="shared" si="56"/>
        <v>0</v>
      </c>
      <c r="AB198" s="89">
        <f t="shared" si="56"/>
        <v>0</v>
      </c>
      <c r="AC198" s="89" t="e">
        <f t="shared" si="56"/>
        <v>#DIV/0!</v>
      </c>
    </row>
    <row r="199" spans="1:29" s="85" customFormat="1" ht="41.25" hidden="1" outlineLevel="1">
      <c r="A199" s="358"/>
      <c r="B199" s="351"/>
      <c r="C199" s="354"/>
      <c r="D199" s="108" t="s">
        <v>880</v>
      </c>
      <c r="E199" s="10" t="s">
        <v>936</v>
      </c>
      <c r="F199" s="354"/>
      <c r="G199" s="181"/>
      <c r="H199" s="52"/>
      <c r="I199" s="86">
        <f t="shared" si="61"/>
        <v>2100</v>
      </c>
      <c r="J199" s="86">
        <v>2100</v>
      </c>
      <c r="K199" s="89"/>
      <c r="L199" s="86">
        <f t="shared" si="62"/>
        <v>0</v>
      </c>
      <c r="M199" s="86"/>
      <c r="N199" s="89"/>
      <c r="O199" s="86">
        <f t="shared" si="63"/>
        <v>0</v>
      </c>
      <c r="P199" s="86"/>
      <c r="Q199" s="89"/>
      <c r="R199" s="86">
        <f t="shared" si="64"/>
        <v>0</v>
      </c>
      <c r="S199" s="86"/>
      <c r="T199" s="89"/>
      <c r="U199" s="86">
        <f t="shared" si="65"/>
        <v>0</v>
      </c>
      <c r="V199" s="86">
        <f t="shared" si="65"/>
        <v>0</v>
      </c>
      <c r="W199" s="86">
        <f t="shared" si="65"/>
        <v>0</v>
      </c>
      <c r="X199" s="89">
        <f t="shared" si="55"/>
        <v>0</v>
      </c>
      <c r="Y199" s="89">
        <f t="shared" si="55"/>
        <v>0</v>
      </c>
      <c r="Z199" s="89" t="e">
        <f t="shared" si="55"/>
        <v>#DIV/0!</v>
      </c>
      <c r="AA199" s="89">
        <f t="shared" si="56"/>
        <v>0</v>
      </c>
      <c r="AB199" s="89">
        <f t="shared" si="56"/>
        <v>0</v>
      </c>
      <c r="AC199" s="89" t="e">
        <f t="shared" si="56"/>
        <v>#DIV/0!</v>
      </c>
    </row>
    <row r="200" spans="1:29" s="85" customFormat="1" ht="16.5" hidden="1" outlineLevel="1">
      <c r="A200" s="358"/>
      <c r="B200" s="351"/>
      <c r="C200" s="354"/>
      <c r="D200" s="108" t="s">
        <v>888</v>
      </c>
      <c r="E200" s="10" t="s">
        <v>859</v>
      </c>
      <c r="F200" s="354"/>
      <c r="G200" s="181"/>
      <c r="H200" s="52"/>
      <c r="I200" s="86">
        <f t="shared" si="61"/>
        <v>760</v>
      </c>
      <c r="J200" s="86">
        <v>760</v>
      </c>
      <c r="K200" s="89"/>
      <c r="L200" s="86">
        <f t="shared" si="62"/>
        <v>0</v>
      </c>
      <c r="M200" s="86"/>
      <c r="N200" s="89"/>
      <c r="O200" s="86">
        <f t="shared" si="63"/>
        <v>0</v>
      </c>
      <c r="P200" s="86"/>
      <c r="Q200" s="89"/>
      <c r="R200" s="86">
        <f t="shared" si="64"/>
        <v>0</v>
      </c>
      <c r="S200" s="86"/>
      <c r="T200" s="89"/>
      <c r="U200" s="86">
        <f t="shared" si="65"/>
        <v>0</v>
      </c>
      <c r="V200" s="86">
        <f t="shared" si="65"/>
        <v>0</v>
      </c>
      <c r="W200" s="86">
        <f t="shared" si="65"/>
        <v>0</v>
      </c>
      <c r="X200" s="89">
        <f t="shared" si="55"/>
        <v>0</v>
      </c>
      <c r="Y200" s="89">
        <f t="shared" si="55"/>
        <v>0</v>
      </c>
      <c r="Z200" s="89" t="e">
        <f t="shared" si="55"/>
        <v>#DIV/0!</v>
      </c>
      <c r="AA200" s="89">
        <f t="shared" si="56"/>
        <v>0</v>
      </c>
      <c r="AB200" s="89">
        <f t="shared" si="56"/>
        <v>0</v>
      </c>
      <c r="AC200" s="89" t="e">
        <f t="shared" si="56"/>
        <v>#DIV/0!</v>
      </c>
    </row>
    <row r="201" spans="1:29" s="85" customFormat="1" hidden="1" outlineLevel="1">
      <c r="A201" s="358"/>
      <c r="B201" s="351"/>
      <c r="C201" s="354"/>
      <c r="D201" s="108" t="s">
        <v>881</v>
      </c>
      <c r="E201" s="206" t="s">
        <v>903</v>
      </c>
      <c r="F201" s="11" t="s">
        <v>885</v>
      </c>
      <c r="G201" s="181"/>
      <c r="H201" s="52"/>
      <c r="I201" s="86">
        <f t="shared" si="61"/>
        <v>214.5</v>
      </c>
      <c r="J201" s="86">
        <f>J202+J203+J204+J205+J206+J207+J208+J209+J210+J211+J212+J213+J214+J215</f>
        <v>214.5</v>
      </c>
      <c r="K201" s="86">
        <f>K202+K203+K204+K205+K206+K207+K208+K209+K210+K211+K212+K213+K214+K215</f>
        <v>0</v>
      </c>
      <c r="L201" s="86">
        <f t="shared" si="62"/>
        <v>0</v>
      </c>
      <c r="M201" s="86">
        <f>M202+M203+M204+M205+M206+M207+M208+M209+M210+M211+M212+M213+M214+M215</f>
        <v>0</v>
      </c>
      <c r="N201" s="86">
        <f>N202+N203+N204+N205+N206+N207+N208+N209+N210+N211+N212+N213+N214+N215</f>
        <v>0</v>
      </c>
      <c r="O201" s="86">
        <f t="shared" si="63"/>
        <v>0</v>
      </c>
      <c r="P201" s="86">
        <f>P202+P203+P204+P205+P206+P207+P208+P209+P210+P211+P212+P213+P214+P215</f>
        <v>0</v>
      </c>
      <c r="Q201" s="86">
        <f>Q202+Q203+Q204+Q205+Q206+Q207+Q208+Q209+Q210+Q211+Q212+Q213+Q214+Q215</f>
        <v>0</v>
      </c>
      <c r="R201" s="86">
        <f t="shared" si="64"/>
        <v>0</v>
      </c>
      <c r="S201" s="86">
        <f>S202+S203+S204+S205+S206+S207+S208+S209+S210+S211+S212+S213+S214+S215</f>
        <v>0</v>
      </c>
      <c r="T201" s="86">
        <f>T202+T203+T204+T205+T206+T207+T208+T209+T210+T211+T212+T213+T214+T215</f>
        <v>0</v>
      </c>
      <c r="U201" s="86">
        <f t="shared" si="65"/>
        <v>0</v>
      </c>
      <c r="V201" s="86">
        <f t="shared" si="65"/>
        <v>0</v>
      </c>
      <c r="W201" s="86">
        <f t="shared" si="65"/>
        <v>0</v>
      </c>
      <c r="X201" s="89">
        <f t="shared" si="55"/>
        <v>0</v>
      </c>
      <c r="Y201" s="89">
        <f t="shared" si="55"/>
        <v>0</v>
      </c>
      <c r="Z201" s="89" t="e">
        <f t="shared" si="55"/>
        <v>#DIV/0!</v>
      </c>
      <c r="AA201" s="89">
        <f t="shared" si="56"/>
        <v>0</v>
      </c>
      <c r="AB201" s="89">
        <f t="shared" si="56"/>
        <v>0</v>
      </c>
      <c r="AC201" s="89" t="e">
        <f t="shared" si="56"/>
        <v>#DIV/0!</v>
      </c>
    </row>
    <row r="202" spans="1:29" s="85" customFormat="1" hidden="1" outlineLevel="1">
      <c r="A202" s="358"/>
      <c r="B202" s="351"/>
      <c r="C202" s="354"/>
      <c r="D202" s="108" t="s">
        <v>889</v>
      </c>
      <c r="E202" s="10" t="s">
        <v>860</v>
      </c>
      <c r="F202" s="371" t="s">
        <v>904</v>
      </c>
      <c r="G202" s="181"/>
      <c r="H202" s="52"/>
      <c r="I202" s="86">
        <f t="shared" si="61"/>
        <v>3.6</v>
      </c>
      <c r="J202" s="86">
        <v>3.6</v>
      </c>
      <c r="K202" s="89"/>
      <c r="L202" s="86">
        <f t="shared" si="62"/>
        <v>0</v>
      </c>
      <c r="M202" s="86"/>
      <c r="N202" s="89"/>
      <c r="O202" s="86">
        <f t="shared" si="63"/>
        <v>0</v>
      </c>
      <c r="P202" s="86"/>
      <c r="Q202" s="89"/>
      <c r="R202" s="86">
        <f t="shared" si="64"/>
        <v>0</v>
      </c>
      <c r="S202" s="86"/>
      <c r="T202" s="89"/>
      <c r="U202" s="86">
        <f t="shared" si="65"/>
        <v>0</v>
      </c>
      <c r="V202" s="86">
        <f t="shared" si="65"/>
        <v>0</v>
      </c>
      <c r="W202" s="86">
        <f t="shared" si="65"/>
        <v>0</v>
      </c>
      <c r="X202" s="89">
        <f t="shared" si="55"/>
        <v>0</v>
      </c>
      <c r="Y202" s="89">
        <f t="shared" si="55"/>
        <v>0</v>
      </c>
      <c r="Z202" s="89" t="e">
        <f t="shared" si="55"/>
        <v>#DIV/0!</v>
      </c>
      <c r="AA202" s="89">
        <f t="shared" si="56"/>
        <v>0</v>
      </c>
      <c r="AB202" s="89">
        <f t="shared" si="56"/>
        <v>0</v>
      </c>
      <c r="AC202" s="89" t="e">
        <f t="shared" si="56"/>
        <v>#DIV/0!</v>
      </c>
    </row>
    <row r="203" spans="1:29" s="85" customFormat="1" ht="16.5" hidden="1" outlineLevel="1">
      <c r="A203" s="358"/>
      <c r="B203" s="351"/>
      <c r="C203" s="354"/>
      <c r="D203" s="108" t="s">
        <v>890</v>
      </c>
      <c r="E203" s="10" t="s">
        <v>861</v>
      </c>
      <c r="F203" s="371"/>
      <c r="G203" s="181"/>
      <c r="H203" s="52"/>
      <c r="I203" s="86">
        <f t="shared" si="61"/>
        <v>7.4</v>
      </c>
      <c r="J203" s="86">
        <v>7.4</v>
      </c>
      <c r="K203" s="89"/>
      <c r="L203" s="86">
        <f t="shared" si="62"/>
        <v>0</v>
      </c>
      <c r="M203" s="86"/>
      <c r="N203" s="89"/>
      <c r="O203" s="86">
        <f t="shared" si="63"/>
        <v>0</v>
      </c>
      <c r="P203" s="86"/>
      <c r="Q203" s="89"/>
      <c r="R203" s="86">
        <f t="shared" si="64"/>
        <v>0</v>
      </c>
      <c r="S203" s="86"/>
      <c r="T203" s="89"/>
      <c r="U203" s="86">
        <f t="shared" si="65"/>
        <v>0</v>
      </c>
      <c r="V203" s="86">
        <f t="shared" si="65"/>
        <v>0</v>
      </c>
      <c r="W203" s="86">
        <f t="shared" si="65"/>
        <v>0</v>
      </c>
      <c r="X203" s="89">
        <f t="shared" si="55"/>
        <v>0</v>
      </c>
      <c r="Y203" s="89">
        <f t="shared" si="55"/>
        <v>0</v>
      </c>
      <c r="Z203" s="89" t="e">
        <f t="shared" si="55"/>
        <v>#DIV/0!</v>
      </c>
      <c r="AA203" s="89">
        <f t="shared" si="56"/>
        <v>0</v>
      </c>
      <c r="AB203" s="89">
        <f t="shared" si="56"/>
        <v>0</v>
      </c>
      <c r="AC203" s="89" t="e">
        <f t="shared" si="56"/>
        <v>#DIV/0!</v>
      </c>
    </row>
    <row r="204" spans="1:29" s="85" customFormat="1" ht="16.5" hidden="1" outlineLevel="1">
      <c r="A204" s="358"/>
      <c r="B204" s="351"/>
      <c r="C204" s="354"/>
      <c r="D204" s="108" t="s">
        <v>891</v>
      </c>
      <c r="E204" s="10" t="s">
        <v>941</v>
      </c>
      <c r="F204" s="371"/>
      <c r="G204" s="181"/>
      <c r="H204" s="52"/>
      <c r="I204" s="86">
        <f t="shared" si="61"/>
        <v>10</v>
      </c>
      <c r="J204" s="86">
        <v>10</v>
      </c>
      <c r="K204" s="89"/>
      <c r="L204" s="86">
        <f t="shared" si="62"/>
        <v>0</v>
      </c>
      <c r="M204" s="86"/>
      <c r="N204" s="89"/>
      <c r="O204" s="86">
        <f t="shared" si="63"/>
        <v>0</v>
      </c>
      <c r="P204" s="86"/>
      <c r="Q204" s="89"/>
      <c r="R204" s="86">
        <f t="shared" si="64"/>
        <v>0</v>
      </c>
      <c r="S204" s="86"/>
      <c r="T204" s="89"/>
      <c r="U204" s="86">
        <f t="shared" si="65"/>
        <v>0</v>
      </c>
      <c r="V204" s="86">
        <f t="shared" si="65"/>
        <v>0</v>
      </c>
      <c r="W204" s="86">
        <f t="shared" si="65"/>
        <v>0</v>
      </c>
      <c r="X204" s="89">
        <f t="shared" si="55"/>
        <v>0</v>
      </c>
      <c r="Y204" s="89">
        <f t="shared" si="55"/>
        <v>0</v>
      </c>
      <c r="Z204" s="89" t="e">
        <f t="shared" si="55"/>
        <v>#DIV/0!</v>
      </c>
      <c r="AA204" s="89">
        <f t="shared" si="56"/>
        <v>0</v>
      </c>
      <c r="AB204" s="89">
        <f t="shared" si="56"/>
        <v>0</v>
      </c>
      <c r="AC204" s="89" t="e">
        <f t="shared" si="56"/>
        <v>#DIV/0!</v>
      </c>
    </row>
    <row r="205" spans="1:29" s="85" customFormat="1" hidden="1" outlineLevel="1">
      <c r="A205" s="358"/>
      <c r="B205" s="351"/>
      <c r="C205" s="354"/>
      <c r="D205" s="108" t="s">
        <v>892</v>
      </c>
      <c r="E205" s="10" t="s">
        <v>862</v>
      </c>
      <c r="F205" s="371"/>
      <c r="G205" s="181"/>
      <c r="H205" s="52"/>
      <c r="I205" s="86">
        <f t="shared" si="61"/>
        <v>18</v>
      </c>
      <c r="J205" s="86">
        <v>18</v>
      </c>
      <c r="K205" s="89"/>
      <c r="L205" s="86">
        <f t="shared" si="62"/>
        <v>0</v>
      </c>
      <c r="M205" s="86"/>
      <c r="N205" s="89"/>
      <c r="O205" s="86">
        <f t="shared" si="63"/>
        <v>0</v>
      </c>
      <c r="P205" s="86"/>
      <c r="Q205" s="89"/>
      <c r="R205" s="86">
        <f t="shared" si="64"/>
        <v>0</v>
      </c>
      <c r="S205" s="86"/>
      <c r="T205" s="89"/>
      <c r="U205" s="86">
        <f t="shared" si="65"/>
        <v>0</v>
      </c>
      <c r="V205" s="86">
        <f t="shared" si="65"/>
        <v>0</v>
      </c>
      <c r="W205" s="86">
        <f t="shared" si="65"/>
        <v>0</v>
      </c>
      <c r="X205" s="89">
        <f t="shared" si="55"/>
        <v>0</v>
      </c>
      <c r="Y205" s="89">
        <f t="shared" si="55"/>
        <v>0</v>
      </c>
      <c r="Z205" s="89" t="e">
        <f t="shared" si="55"/>
        <v>#DIV/0!</v>
      </c>
      <c r="AA205" s="89">
        <f t="shared" si="56"/>
        <v>0</v>
      </c>
      <c r="AB205" s="89">
        <f t="shared" si="56"/>
        <v>0</v>
      </c>
      <c r="AC205" s="89" t="e">
        <f t="shared" si="56"/>
        <v>#DIV/0!</v>
      </c>
    </row>
    <row r="206" spans="1:29" s="85" customFormat="1" ht="24.75" hidden="1" outlineLevel="1">
      <c r="A206" s="358"/>
      <c r="B206" s="351"/>
      <c r="C206" s="354"/>
      <c r="D206" s="108" t="s">
        <v>893</v>
      </c>
      <c r="E206" s="10" t="s">
        <v>863</v>
      </c>
      <c r="F206" s="371"/>
      <c r="G206" s="181"/>
      <c r="H206" s="52"/>
      <c r="I206" s="86">
        <f t="shared" si="61"/>
        <v>10</v>
      </c>
      <c r="J206" s="86">
        <v>10</v>
      </c>
      <c r="K206" s="89"/>
      <c r="L206" s="86">
        <f t="shared" si="62"/>
        <v>0</v>
      </c>
      <c r="M206" s="86"/>
      <c r="N206" s="89"/>
      <c r="O206" s="86">
        <f t="shared" si="63"/>
        <v>0</v>
      </c>
      <c r="P206" s="86"/>
      <c r="Q206" s="89"/>
      <c r="R206" s="86">
        <f t="shared" si="64"/>
        <v>0</v>
      </c>
      <c r="S206" s="86"/>
      <c r="T206" s="89"/>
      <c r="U206" s="86">
        <f t="shared" si="65"/>
        <v>0</v>
      </c>
      <c r="V206" s="86">
        <f t="shared" si="65"/>
        <v>0</v>
      </c>
      <c r="W206" s="86">
        <f t="shared" si="65"/>
        <v>0</v>
      </c>
      <c r="X206" s="89">
        <f t="shared" si="55"/>
        <v>0</v>
      </c>
      <c r="Y206" s="89">
        <f t="shared" si="55"/>
        <v>0</v>
      </c>
      <c r="Z206" s="89" t="e">
        <f t="shared" si="55"/>
        <v>#DIV/0!</v>
      </c>
      <c r="AA206" s="89">
        <f t="shared" si="56"/>
        <v>0</v>
      </c>
      <c r="AB206" s="89">
        <f t="shared" si="56"/>
        <v>0</v>
      </c>
      <c r="AC206" s="89" t="e">
        <f t="shared" si="56"/>
        <v>#DIV/0!</v>
      </c>
    </row>
    <row r="207" spans="1:29" s="85" customFormat="1" hidden="1" outlineLevel="1">
      <c r="A207" s="358"/>
      <c r="B207" s="351"/>
      <c r="C207" s="354"/>
      <c r="D207" s="108" t="s">
        <v>894</v>
      </c>
      <c r="E207" s="10" t="s">
        <v>864</v>
      </c>
      <c r="F207" s="371"/>
      <c r="G207" s="181"/>
      <c r="H207" s="52"/>
      <c r="I207" s="86">
        <f t="shared" si="61"/>
        <v>2</v>
      </c>
      <c r="J207" s="86">
        <v>2</v>
      </c>
      <c r="K207" s="89"/>
      <c r="L207" s="86">
        <f t="shared" si="62"/>
        <v>0</v>
      </c>
      <c r="M207" s="86"/>
      <c r="N207" s="89"/>
      <c r="O207" s="86">
        <f t="shared" si="63"/>
        <v>0</v>
      </c>
      <c r="P207" s="86"/>
      <c r="Q207" s="89"/>
      <c r="R207" s="86">
        <f t="shared" si="64"/>
        <v>0</v>
      </c>
      <c r="S207" s="86"/>
      <c r="T207" s="89"/>
      <c r="U207" s="86">
        <f t="shared" si="65"/>
        <v>0</v>
      </c>
      <c r="V207" s="86">
        <f t="shared" si="65"/>
        <v>0</v>
      </c>
      <c r="W207" s="86">
        <f t="shared" si="65"/>
        <v>0</v>
      </c>
      <c r="X207" s="89">
        <f t="shared" si="55"/>
        <v>0</v>
      </c>
      <c r="Y207" s="89">
        <f t="shared" si="55"/>
        <v>0</v>
      </c>
      <c r="Z207" s="89" t="e">
        <f t="shared" si="55"/>
        <v>#DIV/0!</v>
      </c>
      <c r="AA207" s="89">
        <f t="shared" si="56"/>
        <v>0</v>
      </c>
      <c r="AB207" s="89">
        <f t="shared" si="56"/>
        <v>0</v>
      </c>
      <c r="AC207" s="89" t="e">
        <f t="shared" si="56"/>
        <v>#DIV/0!</v>
      </c>
    </row>
    <row r="208" spans="1:29" s="85" customFormat="1" ht="24.75" hidden="1" outlineLevel="1">
      <c r="A208" s="358"/>
      <c r="B208" s="351"/>
      <c r="C208" s="354"/>
      <c r="D208" s="108" t="s">
        <v>895</v>
      </c>
      <c r="E208" s="10" t="s">
        <v>865</v>
      </c>
      <c r="F208" s="371"/>
      <c r="G208" s="181"/>
      <c r="H208" s="52"/>
      <c r="I208" s="86">
        <f t="shared" si="61"/>
        <v>40</v>
      </c>
      <c r="J208" s="86">
        <v>40</v>
      </c>
      <c r="K208" s="89"/>
      <c r="L208" s="86">
        <f t="shared" si="62"/>
        <v>0</v>
      </c>
      <c r="M208" s="86"/>
      <c r="N208" s="89"/>
      <c r="O208" s="86">
        <f t="shared" si="63"/>
        <v>0</v>
      </c>
      <c r="P208" s="86"/>
      <c r="Q208" s="89"/>
      <c r="R208" s="86">
        <f t="shared" si="64"/>
        <v>0</v>
      </c>
      <c r="S208" s="86"/>
      <c r="T208" s="89"/>
      <c r="U208" s="86">
        <f t="shared" si="65"/>
        <v>0</v>
      </c>
      <c r="V208" s="86">
        <f t="shared" si="65"/>
        <v>0</v>
      </c>
      <c r="W208" s="86">
        <f t="shared" si="65"/>
        <v>0</v>
      </c>
      <c r="X208" s="89">
        <f t="shared" si="55"/>
        <v>0</v>
      </c>
      <c r="Y208" s="89">
        <f t="shared" si="55"/>
        <v>0</v>
      </c>
      <c r="Z208" s="89" t="e">
        <f t="shared" si="55"/>
        <v>#DIV/0!</v>
      </c>
      <c r="AA208" s="89">
        <f t="shared" si="56"/>
        <v>0</v>
      </c>
      <c r="AB208" s="89">
        <f t="shared" si="56"/>
        <v>0</v>
      </c>
      <c r="AC208" s="89" t="e">
        <f t="shared" si="56"/>
        <v>#DIV/0!</v>
      </c>
    </row>
    <row r="209" spans="1:29" s="85" customFormat="1" ht="16.5" hidden="1" outlineLevel="1">
      <c r="A209" s="358"/>
      <c r="B209" s="351"/>
      <c r="C209" s="354"/>
      <c r="D209" s="108" t="s">
        <v>896</v>
      </c>
      <c r="E209" s="10" t="s">
        <v>866</v>
      </c>
      <c r="F209" s="371"/>
      <c r="G209" s="181"/>
      <c r="H209" s="52"/>
      <c r="I209" s="86">
        <f t="shared" si="61"/>
        <v>14</v>
      </c>
      <c r="J209" s="86">
        <v>14</v>
      </c>
      <c r="K209" s="89"/>
      <c r="L209" s="86">
        <f t="shared" si="62"/>
        <v>0</v>
      </c>
      <c r="M209" s="86"/>
      <c r="N209" s="89"/>
      <c r="O209" s="86">
        <f t="shared" si="63"/>
        <v>0</v>
      </c>
      <c r="P209" s="86"/>
      <c r="Q209" s="89"/>
      <c r="R209" s="86">
        <f t="shared" si="64"/>
        <v>0</v>
      </c>
      <c r="S209" s="86"/>
      <c r="T209" s="89"/>
      <c r="U209" s="86">
        <f t="shared" si="65"/>
        <v>0</v>
      </c>
      <c r="V209" s="86">
        <f t="shared" si="65"/>
        <v>0</v>
      </c>
      <c r="W209" s="86">
        <f t="shared" si="65"/>
        <v>0</v>
      </c>
      <c r="X209" s="89">
        <f t="shared" si="55"/>
        <v>0</v>
      </c>
      <c r="Y209" s="89">
        <f t="shared" si="55"/>
        <v>0</v>
      </c>
      <c r="Z209" s="89" t="e">
        <f t="shared" si="55"/>
        <v>#DIV/0!</v>
      </c>
      <c r="AA209" s="89">
        <f t="shared" si="56"/>
        <v>0</v>
      </c>
      <c r="AB209" s="89">
        <f t="shared" si="56"/>
        <v>0</v>
      </c>
      <c r="AC209" s="89" t="e">
        <f t="shared" si="56"/>
        <v>#DIV/0!</v>
      </c>
    </row>
    <row r="210" spans="1:29" s="85" customFormat="1" hidden="1" outlineLevel="1">
      <c r="A210" s="358"/>
      <c r="B210" s="351"/>
      <c r="C210" s="354"/>
      <c r="D210" s="108" t="s">
        <v>897</v>
      </c>
      <c r="E210" s="10" t="s">
        <v>867</v>
      </c>
      <c r="F210" s="371"/>
      <c r="G210" s="181"/>
      <c r="H210" s="52"/>
      <c r="I210" s="86">
        <f t="shared" si="61"/>
        <v>32</v>
      </c>
      <c r="J210" s="86">
        <v>32</v>
      </c>
      <c r="K210" s="89"/>
      <c r="L210" s="86">
        <f t="shared" si="62"/>
        <v>0</v>
      </c>
      <c r="M210" s="86"/>
      <c r="N210" s="89"/>
      <c r="O210" s="86">
        <f t="shared" si="63"/>
        <v>0</v>
      </c>
      <c r="P210" s="86"/>
      <c r="Q210" s="89"/>
      <c r="R210" s="86">
        <f t="shared" si="64"/>
        <v>0</v>
      </c>
      <c r="S210" s="86"/>
      <c r="T210" s="89"/>
      <c r="U210" s="86">
        <f t="shared" si="65"/>
        <v>0</v>
      </c>
      <c r="V210" s="86">
        <f t="shared" si="65"/>
        <v>0</v>
      </c>
      <c r="W210" s="86">
        <f t="shared" si="65"/>
        <v>0</v>
      </c>
      <c r="X210" s="89">
        <f t="shared" si="55"/>
        <v>0</v>
      </c>
      <c r="Y210" s="89">
        <f t="shared" si="55"/>
        <v>0</v>
      </c>
      <c r="Z210" s="89" t="e">
        <f t="shared" si="55"/>
        <v>#DIV/0!</v>
      </c>
      <c r="AA210" s="89">
        <f t="shared" si="56"/>
        <v>0</v>
      </c>
      <c r="AB210" s="89">
        <f t="shared" si="56"/>
        <v>0</v>
      </c>
      <c r="AC210" s="89" t="e">
        <f t="shared" si="56"/>
        <v>#DIV/0!</v>
      </c>
    </row>
    <row r="211" spans="1:29" s="85" customFormat="1" ht="16.5" hidden="1" outlineLevel="1">
      <c r="A211" s="358"/>
      <c r="B211" s="351"/>
      <c r="C211" s="354"/>
      <c r="D211" s="108" t="s">
        <v>898</v>
      </c>
      <c r="E211" s="10" t="s">
        <v>907</v>
      </c>
      <c r="F211" s="371"/>
      <c r="G211" s="181"/>
      <c r="H211" s="52"/>
      <c r="I211" s="86">
        <f t="shared" si="61"/>
        <v>6</v>
      </c>
      <c r="J211" s="86">
        <v>6</v>
      </c>
      <c r="K211" s="89"/>
      <c r="L211" s="86">
        <f t="shared" si="62"/>
        <v>0</v>
      </c>
      <c r="M211" s="86"/>
      <c r="N211" s="89"/>
      <c r="O211" s="86">
        <f t="shared" si="63"/>
        <v>0</v>
      </c>
      <c r="P211" s="86"/>
      <c r="Q211" s="89"/>
      <c r="R211" s="86">
        <f t="shared" si="64"/>
        <v>0</v>
      </c>
      <c r="S211" s="86"/>
      <c r="T211" s="89"/>
      <c r="U211" s="86">
        <f t="shared" si="65"/>
        <v>0</v>
      </c>
      <c r="V211" s="86">
        <f t="shared" si="65"/>
        <v>0</v>
      </c>
      <c r="W211" s="86">
        <f t="shared" si="65"/>
        <v>0</v>
      </c>
      <c r="X211" s="89">
        <f t="shared" si="55"/>
        <v>0</v>
      </c>
      <c r="Y211" s="89">
        <f t="shared" si="55"/>
        <v>0</v>
      </c>
      <c r="Z211" s="89" t="e">
        <f t="shared" si="55"/>
        <v>#DIV/0!</v>
      </c>
      <c r="AA211" s="89">
        <f t="shared" si="56"/>
        <v>0</v>
      </c>
      <c r="AB211" s="89">
        <f t="shared" si="56"/>
        <v>0</v>
      </c>
      <c r="AC211" s="89" t="e">
        <f t="shared" si="56"/>
        <v>#DIV/0!</v>
      </c>
    </row>
    <row r="212" spans="1:29" s="85" customFormat="1" ht="16.5" hidden="1" outlineLevel="1">
      <c r="A212" s="358"/>
      <c r="B212" s="351"/>
      <c r="C212" s="354"/>
      <c r="D212" s="108" t="s">
        <v>899</v>
      </c>
      <c r="E212" s="10" t="s">
        <v>868</v>
      </c>
      <c r="F212" s="11" t="s">
        <v>885</v>
      </c>
      <c r="G212" s="181"/>
      <c r="H212" s="52"/>
      <c r="I212" s="86">
        <f t="shared" si="61"/>
        <v>17</v>
      </c>
      <c r="J212" s="86">
        <v>17</v>
      </c>
      <c r="K212" s="89"/>
      <c r="L212" s="86">
        <f t="shared" si="62"/>
        <v>0</v>
      </c>
      <c r="M212" s="86"/>
      <c r="N212" s="89"/>
      <c r="O212" s="86">
        <f t="shared" si="63"/>
        <v>0</v>
      </c>
      <c r="P212" s="86"/>
      <c r="Q212" s="89"/>
      <c r="R212" s="86">
        <f t="shared" si="64"/>
        <v>0</v>
      </c>
      <c r="S212" s="86"/>
      <c r="T212" s="89"/>
      <c r="U212" s="86">
        <f t="shared" si="65"/>
        <v>0</v>
      </c>
      <c r="V212" s="86">
        <f t="shared" si="65"/>
        <v>0</v>
      </c>
      <c r="W212" s="86">
        <f t="shared" si="65"/>
        <v>0</v>
      </c>
      <c r="X212" s="89">
        <f t="shared" si="55"/>
        <v>0</v>
      </c>
      <c r="Y212" s="89">
        <f t="shared" si="55"/>
        <v>0</v>
      </c>
      <c r="Z212" s="89" t="e">
        <f t="shared" si="55"/>
        <v>#DIV/0!</v>
      </c>
      <c r="AA212" s="89">
        <f t="shared" si="56"/>
        <v>0</v>
      </c>
      <c r="AB212" s="89">
        <f t="shared" si="56"/>
        <v>0</v>
      </c>
      <c r="AC212" s="89" t="e">
        <f t="shared" si="56"/>
        <v>#DIV/0!</v>
      </c>
    </row>
    <row r="213" spans="1:29" s="85" customFormat="1" ht="24.75" hidden="1" outlineLevel="1">
      <c r="A213" s="358"/>
      <c r="B213" s="351"/>
      <c r="C213" s="354"/>
      <c r="D213" s="108" t="s">
        <v>900</v>
      </c>
      <c r="E213" s="10" t="s">
        <v>869</v>
      </c>
      <c r="F213" s="351" t="s">
        <v>904</v>
      </c>
      <c r="G213" s="181"/>
      <c r="H213" s="52"/>
      <c r="I213" s="86">
        <f t="shared" si="61"/>
        <v>33</v>
      </c>
      <c r="J213" s="86">
        <v>33</v>
      </c>
      <c r="K213" s="89"/>
      <c r="L213" s="86">
        <f t="shared" si="62"/>
        <v>0</v>
      </c>
      <c r="M213" s="86"/>
      <c r="N213" s="89"/>
      <c r="O213" s="86">
        <f t="shared" si="63"/>
        <v>0</v>
      </c>
      <c r="P213" s="86"/>
      <c r="Q213" s="89"/>
      <c r="R213" s="86">
        <f t="shared" si="64"/>
        <v>0</v>
      </c>
      <c r="S213" s="86"/>
      <c r="T213" s="89"/>
      <c r="U213" s="86">
        <f t="shared" si="65"/>
        <v>0</v>
      </c>
      <c r="V213" s="86">
        <f t="shared" si="65"/>
        <v>0</v>
      </c>
      <c r="W213" s="86">
        <f t="shared" si="65"/>
        <v>0</v>
      </c>
      <c r="X213" s="89">
        <f t="shared" si="55"/>
        <v>0</v>
      </c>
      <c r="Y213" s="89">
        <f t="shared" si="55"/>
        <v>0</v>
      </c>
      <c r="Z213" s="89" t="e">
        <f t="shared" si="55"/>
        <v>#DIV/0!</v>
      </c>
      <c r="AA213" s="89">
        <f t="shared" si="56"/>
        <v>0</v>
      </c>
      <c r="AB213" s="89">
        <f t="shared" si="56"/>
        <v>0</v>
      </c>
      <c r="AC213" s="89" t="e">
        <f t="shared" si="56"/>
        <v>#DIV/0!</v>
      </c>
    </row>
    <row r="214" spans="1:29" s="85" customFormat="1" ht="16.5" hidden="1" outlineLevel="1">
      <c r="A214" s="358"/>
      <c r="B214" s="351"/>
      <c r="C214" s="354"/>
      <c r="D214" s="108" t="s">
        <v>901</v>
      </c>
      <c r="E214" s="10" t="s">
        <v>870</v>
      </c>
      <c r="F214" s="351"/>
      <c r="G214" s="181"/>
      <c r="H214" s="52"/>
      <c r="I214" s="86">
        <f t="shared" si="61"/>
        <v>9</v>
      </c>
      <c r="J214" s="86">
        <v>9</v>
      </c>
      <c r="K214" s="89"/>
      <c r="L214" s="86">
        <f t="shared" si="62"/>
        <v>0</v>
      </c>
      <c r="M214" s="86"/>
      <c r="N214" s="89"/>
      <c r="O214" s="86">
        <f t="shared" si="63"/>
        <v>0</v>
      </c>
      <c r="P214" s="86"/>
      <c r="Q214" s="89"/>
      <c r="R214" s="86">
        <f t="shared" si="64"/>
        <v>0</v>
      </c>
      <c r="S214" s="86"/>
      <c r="T214" s="89"/>
      <c r="U214" s="86">
        <f t="shared" si="65"/>
        <v>0</v>
      </c>
      <c r="V214" s="86">
        <f t="shared" si="65"/>
        <v>0</v>
      </c>
      <c r="W214" s="86">
        <f t="shared" si="65"/>
        <v>0</v>
      </c>
      <c r="X214" s="89">
        <f t="shared" si="55"/>
        <v>0</v>
      </c>
      <c r="Y214" s="89">
        <f t="shared" si="55"/>
        <v>0</v>
      </c>
      <c r="Z214" s="89" t="e">
        <f t="shared" si="55"/>
        <v>#DIV/0!</v>
      </c>
      <c r="AA214" s="89">
        <f t="shared" si="56"/>
        <v>0</v>
      </c>
      <c r="AB214" s="89">
        <f t="shared" si="56"/>
        <v>0</v>
      </c>
      <c r="AC214" s="89" t="e">
        <f t="shared" si="56"/>
        <v>#DIV/0!</v>
      </c>
    </row>
    <row r="215" spans="1:29" s="85" customFormat="1" ht="33" hidden="1" outlineLevel="1">
      <c r="A215" s="358"/>
      <c r="B215" s="351"/>
      <c r="C215" s="354"/>
      <c r="D215" s="108" t="s">
        <v>902</v>
      </c>
      <c r="E215" s="10" t="s">
        <v>871</v>
      </c>
      <c r="F215" s="11" t="s">
        <v>885</v>
      </c>
      <c r="G215" s="181"/>
      <c r="H215" s="52"/>
      <c r="I215" s="86">
        <f t="shared" si="61"/>
        <v>12.5</v>
      </c>
      <c r="J215" s="86">
        <v>12.5</v>
      </c>
      <c r="K215" s="89"/>
      <c r="L215" s="86">
        <f t="shared" si="62"/>
        <v>0</v>
      </c>
      <c r="M215" s="86"/>
      <c r="N215" s="89"/>
      <c r="O215" s="86">
        <f t="shared" si="63"/>
        <v>0</v>
      </c>
      <c r="P215" s="86"/>
      <c r="Q215" s="89"/>
      <c r="R215" s="86">
        <f t="shared" si="64"/>
        <v>0</v>
      </c>
      <c r="S215" s="86"/>
      <c r="T215" s="89"/>
      <c r="U215" s="86">
        <f t="shared" si="65"/>
        <v>0</v>
      </c>
      <c r="V215" s="86">
        <f t="shared" si="65"/>
        <v>0</v>
      </c>
      <c r="W215" s="86">
        <f t="shared" si="65"/>
        <v>0</v>
      </c>
      <c r="X215" s="89">
        <f t="shared" si="55"/>
        <v>0</v>
      </c>
      <c r="Y215" s="89">
        <f t="shared" si="55"/>
        <v>0</v>
      </c>
      <c r="Z215" s="89" t="e">
        <f t="shared" si="55"/>
        <v>#DIV/0!</v>
      </c>
      <c r="AA215" s="89">
        <f t="shared" si="56"/>
        <v>0</v>
      </c>
      <c r="AB215" s="89">
        <f t="shared" si="56"/>
        <v>0</v>
      </c>
      <c r="AC215" s="89" t="e">
        <f t="shared" si="56"/>
        <v>#DIV/0!</v>
      </c>
    </row>
    <row r="216" spans="1:29" s="85" customFormat="1" ht="24.75" hidden="1" outlineLevel="1">
      <c r="A216" s="358"/>
      <c r="B216" s="351"/>
      <c r="C216" s="354"/>
      <c r="D216" s="108" t="s">
        <v>882</v>
      </c>
      <c r="E216" s="10" t="s">
        <v>872</v>
      </c>
      <c r="F216" s="11" t="s">
        <v>885</v>
      </c>
      <c r="G216" s="181"/>
      <c r="H216" s="52"/>
      <c r="I216" s="86">
        <f t="shared" si="61"/>
        <v>36</v>
      </c>
      <c r="J216" s="86">
        <f>J217+J218</f>
        <v>36</v>
      </c>
      <c r="K216" s="86">
        <f>K217+K218</f>
        <v>0</v>
      </c>
      <c r="L216" s="86">
        <f t="shared" si="62"/>
        <v>0</v>
      </c>
      <c r="M216" s="86">
        <f>M217+M218</f>
        <v>0</v>
      </c>
      <c r="N216" s="86">
        <f>N217+N218</f>
        <v>0</v>
      </c>
      <c r="O216" s="86">
        <f t="shared" si="63"/>
        <v>8</v>
      </c>
      <c r="P216" s="86">
        <f>P217+P218</f>
        <v>8</v>
      </c>
      <c r="Q216" s="86">
        <f>Q217+Q218</f>
        <v>0</v>
      </c>
      <c r="R216" s="86">
        <f t="shared" si="64"/>
        <v>8</v>
      </c>
      <c r="S216" s="86">
        <f>S217+S218</f>
        <v>8</v>
      </c>
      <c r="T216" s="86">
        <f>T217+T218</f>
        <v>0</v>
      </c>
      <c r="U216" s="86">
        <f t="shared" si="65"/>
        <v>0</v>
      </c>
      <c r="V216" s="86">
        <f t="shared" si="65"/>
        <v>0</v>
      </c>
      <c r="W216" s="86">
        <f t="shared" si="65"/>
        <v>0</v>
      </c>
      <c r="X216" s="89">
        <f t="shared" ref="X216:Z234" si="66">O216/I216*100</f>
        <v>22.222222222222221</v>
      </c>
      <c r="Y216" s="89">
        <f t="shared" si="66"/>
        <v>22.222222222222221</v>
      </c>
      <c r="Z216" s="89" t="e">
        <f t="shared" si="66"/>
        <v>#DIV/0!</v>
      </c>
      <c r="AA216" s="89">
        <f t="shared" ref="AA216:AC234" si="67">R216/I216*100</f>
        <v>22.222222222222221</v>
      </c>
      <c r="AB216" s="89">
        <f t="shared" si="67"/>
        <v>22.222222222222221</v>
      </c>
      <c r="AC216" s="89" t="e">
        <f t="shared" si="67"/>
        <v>#DIV/0!</v>
      </c>
    </row>
    <row r="217" spans="1:29" s="85" customFormat="1" ht="24.75" hidden="1" outlineLevel="1">
      <c r="A217" s="358"/>
      <c r="B217" s="351"/>
      <c r="C217" s="354"/>
      <c r="D217" s="108" t="s">
        <v>883</v>
      </c>
      <c r="E217" s="10" t="s">
        <v>873</v>
      </c>
      <c r="F217" s="11" t="s">
        <v>885</v>
      </c>
      <c r="G217" s="181"/>
      <c r="H217" s="52"/>
      <c r="I217" s="86">
        <f t="shared" si="61"/>
        <v>25</v>
      </c>
      <c r="J217" s="86">
        <v>25</v>
      </c>
      <c r="K217" s="89"/>
      <c r="L217" s="86">
        <f t="shared" si="62"/>
        <v>0</v>
      </c>
      <c r="M217" s="86"/>
      <c r="N217" s="89"/>
      <c r="O217" s="86">
        <f t="shared" si="63"/>
        <v>0</v>
      </c>
      <c r="P217" s="86"/>
      <c r="Q217" s="89"/>
      <c r="R217" s="86">
        <f t="shared" si="64"/>
        <v>0</v>
      </c>
      <c r="S217" s="86"/>
      <c r="T217" s="89"/>
      <c r="U217" s="86">
        <f t="shared" si="65"/>
        <v>0</v>
      </c>
      <c r="V217" s="86">
        <f t="shared" si="65"/>
        <v>0</v>
      </c>
      <c r="W217" s="86">
        <f t="shared" si="65"/>
        <v>0</v>
      </c>
      <c r="X217" s="89">
        <f t="shared" si="66"/>
        <v>0</v>
      </c>
      <c r="Y217" s="89">
        <f t="shared" si="66"/>
        <v>0</v>
      </c>
      <c r="Z217" s="89" t="e">
        <f t="shared" si="66"/>
        <v>#DIV/0!</v>
      </c>
      <c r="AA217" s="89">
        <f t="shared" si="67"/>
        <v>0</v>
      </c>
      <c r="AB217" s="89">
        <f t="shared" si="67"/>
        <v>0</v>
      </c>
      <c r="AC217" s="89" t="e">
        <f t="shared" si="67"/>
        <v>#DIV/0!</v>
      </c>
    </row>
    <row r="218" spans="1:29" s="85" customFormat="1" ht="24.75" hidden="1" outlineLevel="1">
      <c r="A218" s="358"/>
      <c r="B218" s="351"/>
      <c r="C218" s="354"/>
      <c r="D218" s="108" t="s">
        <v>884</v>
      </c>
      <c r="E218" s="10" t="s">
        <v>874</v>
      </c>
      <c r="F218" s="11" t="s">
        <v>885</v>
      </c>
      <c r="G218" s="181"/>
      <c r="H218" s="52"/>
      <c r="I218" s="86">
        <f t="shared" si="61"/>
        <v>11</v>
      </c>
      <c r="J218" s="86">
        <v>11</v>
      </c>
      <c r="K218" s="89"/>
      <c r="L218" s="86">
        <f t="shared" si="62"/>
        <v>0</v>
      </c>
      <c r="M218" s="86"/>
      <c r="N218" s="89"/>
      <c r="O218" s="86">
        <f t="shared" si="63"/>
        <v>8</v>
      </c>
      <c r="P218" s="86">
        <v>8</v>
      </c>
      <c r="Q218" s="89"/>
      <c r="R218" s="86">
        <f t="shared" si="64"/>
        <v>8</v>
      </c>
      <c r="S218" s="86">
        <v>8</v>
      </c>
      <c r="T218" s="89"/>
      <c r="U218" s="86">
        <f t="shared" si="65"/>
        <v>0</v>
      </c>
      <c r="V218" s="86">
        <f t="shared" si="65"/>
        <v>0</v>
      </c>
      <c r="W218" s="86">
        <f t="shared" si="65"/>
        <v>0</v>
      </c>
      <c r="X218" s="89">
        <f t="shared" si="66"/>
        <v>72.727272727272734</v>
      </c>
      <c r="Y218" s="89">
        <f t="shared" si="66"/>
        <v>72.727272727272734</v>
      </c>
      <c r="Z218" s="89" t="e">
        <f t="shared" si="66"/>
        <v>#DIV/0!</v>
      </c>
      <c r="AA218" s="89">
        <f t="shared" si="67"/>
        <v>72.727272727272734</v>
      </c>
      <c r="AB218" s="89">
        <f t="shared" si="67"/>
        <v>72.727272727272734</v>
      </c>
      <c r="AC218" s="89" t="e">
        <f t="shared" si="67"/>
        <v>#DIV/0!</v>
      </c>
    </row>
    <row r="219" spans="1:29" hidden="1" outlineLevel="1">
      <c r="A219" s="364"/>
      <c r="B219" s="351"/>
      <c r="C219" s="354"/>
      <c r="D219" s="351" t="s">
        <v>298</v>
      </c>
      <c r="E219" s="351"/>
      <c r="F219" s="351"/>
      <c r="G219" s="351"/>
      <c r="H219" s="351"/>
      <c r="I219" s="86">
        <f t="shared" ref="I219:T219" si="68">I180+I181+I182+I183+I184+I185+I186+I187+I188+I189+I190+I191+I196+I197+I198+I201+I216</f>
        <v>3350</v>
      </c>
      <c r="J219" s="86">
        <f t="shared" si="68"/>
        <v>3350</v>
      </c>
      <c r="K219" s="86">
        <f t="shared" si="68"/>
        <v>0</v>
      </c>
      <c r="L219" s="86">
        <f t="shared" si="68"/>
        <v>0</v>
      </c>
      <c r="M219" s="86">
        <f t="shared" si="68"/>
        <v>0</v>
      </c>
      <c r="N219" s="86">
        <f t="shared" si="68"/>
        <v>0</v>
      </c>
      <c r="O219" s="86">
        <f t="shared" si="68"/>
        <v>8</v>
      </c>
      <c r="P219" s="86">
        <f>P180+P181+P182+P183+P184+P185+P186+P187+P188+P189+P190+P191+P196+P197+P198+P201+P216</f>
        <v>8</v>
      </c>
      <c r="Q219" s="86">
        <f>Q180+Q181+Q182+Q183+Q184+Q185+Q186+Q187+Q188+Q189+Q190+Q191+Q196+Q197+Q198+Q201+Q216</f>
        <v>0</v>
      </c>
      <c r="R219" s="86">
        <f t="shared" si="68"/>
        <v>8</v>
      </c>
      <c r="S219" s="86">
        <f t="shared" si="68"/>
        <v>8</v>
      </c>
      <c r="T219" s="86">
        <f t="shared" si="68"/>
        <v>0</v>
      </c>
      <c r="U219" s="86">
        <f>-O219+R219</f>
        <v>0</v>
      </c>
      <c r="V219" s="86">
        <f>-P219+S219</f>
        <v>0</v>
      </c>
      <c r="W219" s="86">
        <f>-Q219+T219</f>
        <v>0</v>
      </c>
      <c r="X219" s="89">
        <f t="shared" si="66"/>
        <v>0.23880597014925373</v>
      </c>
      <c r="Y219" s="89">
        <f t="shared" si="66"/>
        <v>0.23880597014925373</v>
      </c>
      <c r="Z219" s="89" t="e">
        <f t="shared" si="66"/>
        <v>#DIV/0!</v>
      </c>
      <c r="AA219" s="89">
        <f t="shared" si="67"/>
        <v>0.23880597014925373</v>
      </c>
      <c r="AB219" s="89">
        <f t="shared" si="67"/>
        <v>0.23880597014925373</v>
      </c>
      <c r="AC219" s="89" t="e">
        <f t="shared" si="67"/>
        <v>#DIV/0!</v>
      </c>
    </row>
    <row r="220" spans="1:29" s="176" customFormat="1" ht="10.5" thickBot="1">
      <c r="A220" s="359"/>
      <c r="B220" s="351"/>
      <c r="C220" s="354"/>
      <c r="D220" s="374" t="s">
        <v>285</v>
      </c>
      <c r="E220" s="375"/>
      <c r="F220" s="375"/>
      <c r="G220" s="375"/>
      <c r="H220" s="376"/>
      <c r="I220" s="173">
        <f>I180+I181+I182+I183+I184+I185+I186+I187+I188+I189+I190+I191+I196+I197+I212+I215+I216</f>
        <v>305</v>
      </c>
      <c r="J220" s="173">
        <f>J180+J181+J182+J183+J184+J185+J186+J187+J188+J189+J190+J191+J196+J197+J212+J215+J216</f>
        <v>305</v>
      </c>
      <c r="K220" s="173">
        <f>K180+K181+K182+K183+K184+K185+K186+K187+K188+K189+K190+K191+K196+K197+K212+K215+K216</f>
        <v>0</v>
      </c>
      <c r="L220" s="173">
        <f>L180+L181+L182+L183+L184+L185+L186+L187+L188+L189+L190+L191+L196+L197+L212+L215+L216</f>
        <v>0</v>
      </c>
      <c r="M220" s="173">
        <f t="shared" ref="M220:T220" si="69">SUM(M180:M218)</f>
        <v>0</v>
      </c>
      <c r="N220" s="173">
        <f t="shared" si="69"/>
        <v>0</v>
      </c>
      <c r="O220" s="173">
        <f>O180+O181+O182+O183+O184+O185+O186+O187+O188+O189+O190+O191+O196+O197+O212+O215+O216</f>
        <v>8</v>
      </c>
      <c r="P220" s="173">
        <f>P180+P181+P182+P183+P184+P185+P186+P187+P188+P189+P190+P191+P196+P197+P212+P215+P216</f>
        <v>8</v>
      </c>
      <c r="Q220" s="173">
        <f>Q180+Q181+Q182+Q183+Q184+Q185+Q186+Q187+Q188+Q189+Q190+Q191+Q196+Q197+Q212+Q215+Q216</f>
        <v>0</v>
      </c>
      <c r="R220" s="173">
        <f>R180+R181+R182+R183+R184+R185+R186+R187+R188+R189+R190+R191+R196+R197+R212+R215+R216</f>
        <v>8</v>
      </c>
      <c r="S220" s="173">
        <f t="shared" si="69"/>
        <v>16</v>
      </c>
      <c r="T220" s="173">
        <f t="shared" si="69"/>
        <v>0</v>
      </c>
      <c r="U220" s="173">
        <f t="shared" ref="U220:W224" si="70">-O220+R220</f>
        <v>0</v>
      </c>
      <c r="V220" s="173">
        <f t="shared" si="70"/>
        <v>8</v>
      </c>
      <c r="W220" s="173">
        <f t="shared" si="70"/>
        <v>0</v>
      </c>
      <c r="X220" s="179">
        <f t="shared" si="66"/>
        <v>2.622950819672131</v>
      </c>
      <c r="Y220" s="179">
        <f t="shared" si="66"/>
        <v>2.622950819672131</v>
      </c>
      <c r="Z220" s="179" t="e">
        <f t="shared" si="66"/>
        <v>#DIV/0!</v>
      </c>
      <c r="AA220" s="179">
        <f t="shared" si="67"/>
        <v>2.622950819672131</v>
      </c>
      <c r="AB220" s="179">
        <f t="shared" si="67"/>
        <v>5.2459016393442619</v>
      </c>
      <c r="AC220" s="179" t="e">
        <f t="shared" si="67"/>
        <v>#DIV/0!</v>
      </c>
    </row>
    <row r="221" spans="1:29" s="85" customFormat="1" ht="16.5">
      <c r="A221" s="356" t="s">
        <v>349</v>
      </c>
      <c r="B221" s="351">
        <v>14</v>
      </c>
      <c r="C221" s="354"/>
      <c r="D221" s="108">
        <v>1</v>
      </c>
      <c r="E221" s="10" t="s">
        <v>906</v>
      </c>
      <c r="F221" s="52"/>
      <c r="G221" s="52" t="s">
        <v>68</v>
      </c>
      <c r="H221" s="52" t="s">
        <v>513</v>
      </c>
      <c r="I221" s="86">
        <f>SUM(J221:K221)</f>
        <v>20</v>
      </c>
      <c r="J221" s="86">
        <v>20</v>
      </c>
      <c r="K221" s="89"/>
      <c r="L221" s="86">
        <f>SUM(M221:N221)</f>
        <v>0</v>
      </c>
      <c r="M221" s="86"/>
      <c r="N221" s="89"/>
      <c r="O221" s="86">
        <f>SUM(P221:Q221)</f>
        <v>0</v>
      </c>
      <c r="P221" s="86"/>
      <c r="Q221" s="86"/>
      <c r="R221" s="86">
        <f>SUM(S221:T221)</f>
        <v>0</v>
      </c>
      <c r="S221" s="86"/>
      <c r="T221" s="89"/>
      <c r="U221" s="86">
        <f t="shared" si="70"/>
        <v>0</v>
      </c>
      <c r="V221" s="86">
        <f t="shared" si="70"/>
        <v>0</v>
      </c>
      <c r="W221" s="86">
        <f t="shared" si="70"/>
        <v>0</v>
      </c>
      <c r="X221" s="89">
        <f t="shared" si="66"/>
        <v>0</v>
      </c>
      <c r="Y221" s="89">
        <f t="shared" si="66"/>
        <v>0</v>
      </c>
      <c r="Z221" s="89" t="e">
        <f t="shared" si="66"/>
        <v>#DIV/0!</v>
      </c>
      <c r="AA221" s="89">
        <f t="shared" si="67"/>
        <v>0</v>
      </c>
      <c r="AB221" s="89">
        <f t="shared" si="67"/>
        <v>0</v>
      </c>
      <c r="AC221" s="89" t="e">
        <f t="shared" si="67"/>
        <v>#DIV/0!</v>
      </c>
    </row>
    <row r="222" spans="1:29" s="136" customFormat="1" ht="10.5" collapsed="1" thickBot="1">
      <c r="A222" s="359"/>
      <c r="B222" s="351"/>
      <c r="C222" s="354"/>
      <c r="D222" s="374" t="s">
        <v>277</v>
      </c>
      <c r="E222" s="375"/>
      <c r="F222" s="375"/>
      <c r="G222" s="375"/>
      <c r="H222" s="376"/>
      <c r="I222" s="173">
        <f t="shared" ref="I222:T222" si="71">SUM(I221:I221)</f>
        <v>20</v>
      </c>
      <c r="J222" s="173">
        <f t="shared" si="71"/>
        <v>20</v>
      </c>
      <c r="K222" s="173">
        <f t="shared" si="71"/>
        <v>0</v>
      </c>
      <c r="L222" s="173">
        <f>SUM(L221:L221)</f>
        <v>0</v>
      </c>
      <c r="M222" s="173">
        <f t="shared" si="71"/>
        <v>0</v>
      </c>
      <c r="N222" s="173">
        <f t="shared" si="71"/>
        <v>0</v>
      </c>
      <c r="O222" s="173">
        <f>SUM(O221:O221)</f>
        <v>0</v>
      </c>
      <c r="P222" s="173">
        <f t="shared" si="71"/>
        <v>0</v>
      </c>
      <c r="Q222" s="173">
        <f t="shared" si="71"/>
        <v>0</v>
      </c>
      <c r="R222" s="173">
        <f>SUM(R221:R221)</f>
        <v>0</v>
      </c>
      <c r="S222" s="173">
        <f t="shared" si="71"/>
        <v>0</v>
      </c>
      <c r="T222" s="173">
        <f t="shared" si="71"/>
        <v>0</v>
      </c>
      <c r="U222" s="173">
        <f t="shared" si="70"/>
        <v>0</v>
      </c>
      <c r="V222" s="173">
        <f t="shared" si="70"/>
        <v>0</v>
      </c>
      <c r="W222" s="173">
        <f t="shared" si="70"/>
        <v>0</v>
      </c>
      <c r="X222" s="179">
        <f t="shared" si="66"/>
        <v>0</v>
      </c>
      <c r="Y222" s="179">
        <f t="shared" si="66"/>
        <v>0</v>
      </c>
      <c r="Z222" s="179" t="e">
        <f t="shared" si="66"/>
        <v>#DIV/0!</v>
      </c>
      <c r="AA222" s="179">
        <f t="shared" si="67"/>
        <v>0</v>
      </c>
      <c r="AB222" s="179">
        <f t="shared" si="67"/>
        <v>0</v>
      </c>
      <c r="AC222" s="179" t="e">
        <f t="shared" si="67"/>
        <v>#DIV/0!</v>
      </c>
    </row>
    <row r="223" spans="1:29" s="85" customFormat="1" ht="16.5" hidden="1" outlineLevel="1">
      <c r="A223" s="356" t="s">
        <v>349</v>
      </c>
      <c r="B223" s="351">
        <v>15</v>
      </c>
      <c r="C223" s="354" t="s">
        <v>254</v>
      </c>
      <c r="D223" s="108" t="s">
        <v>324</v>
      </c>
      <c r="E223" s="10" t="s">
        <v>839</v>
      </c>
      <c r="F223" s="52"/>
      <c r="G223" s="52"/>
      <c r="H223" s="52" t="s">
        <v>512</v>
      </c>
      <c r="I223" s="86">
        <f>SUM(J223:K223)</f>
        <v>15</v>
      </c>
      <c r="J223" s="86">
        <f>J224</f>
        <v>15</v>
      </c>
      <c r="K223" s="86">
        <f>K224</f>
        <v>0</v>
      </c>
      <c r="L223" s="86">
        <f>SUM(M223:N223)</f>
        <v>0</v>
      </c>
      <c r="M223" s="86">
        <f>M224</f>
        <v>0</v>
      </c>
      <c r="N223" s="86">
        <f>N224</f>
        <v>0</v>
      </c>
      <c r="O223" s="86">
        <f>SUM(P223:Q223)</f>
        <v>0</v>
      </c>
      <c r="P223" s="86">
        <f>P224</f>
        <v>0</v>
      </c>
      <c r="Q223" s="86">
        <f>Q224</f>
        <v>0</v>
      </c>
      <c r="R223" s="86">
        <f>SUM(S223:T223)</f>
        <v>0</v>
      </c>
      <c r="S223" s="86">
        <f>S224</f>
        <v>0</v>
      </c>
      <c r="T223" s="86">
        <f>T224</f>
        <v>0</v>
      </c>
      <c r="U223" s="86">
        <f t="shared" si="70"/>
        <v>0</v>
      </c>
      <c r="V223" s="86">
        <f t="shared" si="70"/>
        <v>0</v>
      </c>
      <c r="W223" s="86">
        <f t="shared" si="70"/>
        <v>0</v>
      </c>
      <c r="X223" s="89">
        <f t="shared" si="66"/>
        <v>0</v>
      </c>
      <c r="Y223" s="89">
        <f t="shared" si="66"/>
        <v>0</v>
      </c>
      <c r="Z223" s="89" t="e">
        <f t="shared" si="66"/>
        <v>#DIV/0!</v>
      </c>
      <c r="AA223" s="89">
        <f t="shared" si="67"/>
        <v>0</v>
      </c>
      <c r="AB223" s="89">
        <f t="shared" si="67"/>
        <v>0</v>
      </c>
      <c r="AC223" s="89" t="e">
        <f t="shared" si="67"/>
        <v>#DIV/0!</v>
      </c>
    </row>
    <row r="224" spans="1:29" s="85" customFormat="1" ht="16.5" hidden="1" outlineLevel="1">
      <c r="A224" s="357"/>
      <c r="B224" s="351"/>
      <c r="C224" s="354"/>
      <c r="D224" s="108" t="s">
        <v>303</v>
      </c>
      <c r="E224" s="10" t="s">
        <v>274</v>
      </c>
      <c r="F224" s="52" t="s">
        <v>276</v>
      </c>
      <c r="G224" s="52"/>
      <c r="H224" s="52" t="s">
        <v>275</v>
      </c>
      <c r="I224" s="86">
        <f t="shared" ref="I224:I231" si="72">SUM(J224:K224)</f>
        <v>15</v>
      </c>
      <c r="J224" s="86">
        <v>15</v>
      </c>
      <c r="K224" s="89"/>
      <c r="L224" s="86">
        <f t="shared" ref="L224:L231" si="73">SUM(M224:N224)</f>
        <v>0</v>
      </c>
      <c r="M224" s="86"/>
      <c r="N224" s="89"/>
      <c r="O224" s="86">
        <f t="shared" ref="O224:O231" si="74">SUM(P224:Q224)</f>
        <v>0</v>
      </c>
      <c r="P224" s="86"/>
      <c r="Q224" s="86"/>
      <c r="R224" s="86">
        <f t="shared" ref="R224:R231" si="75">SUM(S224:T224)</f>
        <v>0</v>
      </c>
      <c r="S224" s="86"/>
      <c r="T224" s="89"/>
      <c r="U224" s="86">
        <f t="shared" si="70"/>
        <v>0</v>
      </c>
      <c r="V224" s="86">
        <f t="shared" si="70"/>
        <v>0</v>
      </c>
      <c r="W224" s="86">
        <f t="shared" si="70"/>
        <v>0</v>
      </c>
      <c r="X224" s="89">
        <f t="shared" si="66"/>
        <v>0</v>
      </c>
      <c r="Y224" s="89">
        <f t="shared" si="66"/>
        <v>0</v>
      </c>
      <c r="Z224" s="89" t="e">
        <f t="shared" si="66"/>
        <v>#DIV/0!</v>
      </c>
      <c r="AA224" s="89">
        <f t="shared" si="67"/>
        <v>0</v>
      </c>
      <c r="AB224" s="89">
        <f t="shared" si="67"/>
        <v>0</v>
      </c>
      <c r="AC224" s="89" t="e">
        <f t="shared" si="67"/>
        <v>#DIV/0!</v>
      </c>
    </row>
    <row r="225" spans="1:29" s="85" customFormat="1" ht="16.5" hidden="1" outlineLevel="1">
      <c r="A225" s="357"/>
      <c r="B225" s="351"/>
      <c r="C225" s="354"/>
      <c r="D225" s="108" t="s">
        <v>325</v>
      </c>
      <c r="E225" s="10" t="s">
        <v>915</v>
      </c>
      <c r="F225" s="52"/>
      <c r="G225" s="52"/>
      <c r="H225" s="52"/>
      <c r="I225" s="86">
        <f t="shared" si="72"/>
        <v>1285</v>
      </c>
      <c r="J225" s="86">
        <f>J226+J228+J227</f>
        <v>1285</v>
      </c>
      <c r="K225" s="86">
        <f>K226+K228+K227</f>
        <v>0</v>
      </c>
      <c r="L225" s="86">
        <f t="shared" si="73"/>
        <v>0</v>
      </c>
      <c r="M225" s="86">
        <f>M226+M228+M227</f>
        <v>0</v>
      </c>
      <c r="N225" s="86">
        <f>N226+N228+N227</f>
        <v>0</v>
      </c>
      <c r="O225" s="86">
        <f t="shared" si="74"/>
        <v>0</v>
      </c>
      <c r="P225" s="86">
        <f>P226+P228+P227</f>
        <v>0</v>
      </c>
      <c r="Q225" s="86">
        <f>Q226+Q228+Q227</f>
        <v>0</v>
      </c>
      <c r="R225" s="86">
        <f t="shared" si="75"/>
        <v>0</v>
      </c>
      <c r="S225" s="86">
        <f>S226+S228+S227</f>
        <v>0</v>
      </c>
      <c r="T225" s="86">
        <f>T226+T228+T227</f>
        <v>0</v>
      </c>
      <c r="U225" s="86"/>
      <c r="V225" s="86"/>
      <c r="W225" s="86"/>
      <c r="X225" s="89">
        <f t="shared" si="66"/>
        <v>0</v>
      </c>
      <c r="Y225" s="89">
        <f t="shared" si="66"/>
        <v>0</v>
      </c>
      <c r="Z225" s="89" t="e">
        <f t="shared" si="66"/>
        <v>#DIV/0!</v>
      </c>
      <c r="AA225" s="89">
        <f t="shared" si="67"/>
        <v>0</v>
      </c>
      <c r="AB225" s="89">
        <f t="shared" si="67"/>
        <v>0</v>
      </c>
      <c r="AC225" s="89" t="e">
        <f t="shared" si="67"/>
        <v>#DIV/0!</v>
      </c>
    </row>
    <row r="226" spans="1:29" s="85" customFormat="1" ht="16.5" hidden="1" outlineLevel="1">
      <c r="A226" s="357"/>
      <c r="B226" s="351"/>
      <c r="C226" s="354"/>
      <c r="D226" s="108" t="s">
        <v>475</v>
      </c>
      <c r="E226" s="10" t="s">
        <v>173</v>
      </c>
      <c r="F226" s="52" t="s">
        <v>841</v>
      </c>
      <c r="G226" s="52"/>
      <c r="H226" s="52"/>
      <c r="I226" s="86">
        <f t="shared" si="72"/>
        <v>223.75</v>
      </c>
      <c r="J226" s="86">
        <v>223.75</v>
      </c>
      <c r="K226" s="89"/>
      <c r="L226" s="86">
        <f t="shared" si="73"/>
        <v>0</v>
      </c>
      <c r="M226" s="86"/>
      <c r="N226" s="89"/>
      <c r="O226" s="86">
        <f t="shared" si="74"/>
        <v>0</v>
      </c>
      <c r="P226" s="86"/>
      <c r="Q226" s="86"/>
      <c r="R226" s="86">
        <f t="shared" si="75"/>
        <v>0</v>
      </c>
      <c r="S226" s="86"/>
      <c r="T226" s="89"/>
      <c r="U226" s="86">
        <f>-O226+R226</f>
        <v>0</v>
      </c>
      <c r="V226" s="86">
        <f>-P226+S226</f>
        <v>0</v>
      </c>
      <c r="W226" s="86">
        <f>-Q226+T226</f>
        <v>0</v>
      </c>
      <c r="X226" s="89">
        <f t="shared" si="66"/>
        <v>0</v>
      </c>
      <c r="Y226" s="89">
        <f t="shared" si="66"/>
        <v>0</v>
      </c>
      <c r="Z226" s="89" t="e">
        <f t="shared" si="66"/>
        <v>#DIV/0!</v>
      </c>
      <c r="AA226" s="89">
        <f t="shared" si="67"/>
        <v>0</v>
      </c>
      <c r="AB226" s="89">
        <f t="shared" si="67"/>
        <v>0</v>
      </c>
      <c r="AC226" s="89" t="e">
        <f t="shared" si="67"/>
        <v>#DIV/0!</v>
      </c>
    </row>
    <row r="227" spans="1:29" s="85" customFormat="1" hidden="1" outlineLevel="1">
      <c r="A227" s="357"/>
      <c r="B227" s="351"/>
      <c r="C227" s="354"/>
      <c r="D227" s="108" t="s">
        <v>373</v>
      </c>
      <c r="E227" s="10" t="s">
        <v>844</v>
      </c>
      <c r="F227" s="52" t="s">
        <v>841</v>
      </c>
      <c r="G227" s="52"/>
      <c r="H227" s="52"/>
      <c r="I227" s="86">
        <f t="shared" si="72"/>
        <v>126.25</v>
      </c>
      <c r="J227" s="86">
        <v>126.25</v>
      </c>
      <c r="K227" s="89"/>
      <c r="L227" s="86">
        <f t="shared" si="73"/>
        <v>0</v>
      </c>
      <c r="M227" s="86"/>
      <c r="N227" s="89"/>
      <c r="O227" s="86">
        <f t="shared" si="74"/>
        <v>0</v>
      </c>
      <c r="P227" s="86"/>
      <c r="Q227" s="86"/>
      <c r="R227" s="86">
        <f t="shared" si="75"/>
        <v>0</v>
      </c>
      <c r="S227" s="86"/>
      <c r="T227" s="89"/>
      <c r="U227" s="86"/>
      <c r="V227" s="86"/>
      <c r="W227" s="86"/>
      <c r="X227" s="89">
        <f t="shared" si="66"/>
        <v>0</v>
      </c>
      <c r="Y227" s="89">
        <f t="shared" si="66"/>
        <v>0</v>
      </c>
      <c r="Z227" s="89" t="e">
        <f t="shared" si="66"/>
        <v>#DIV/0!</v>
      </c>
      <c r="AA227" s="89">
        <f t="shared" si="67"/>
        <v>0</v>
      </c>
      <c r="AB227" s="89">
        <f t="shared" si="67"/>
        <v>0</v>
      </c>
      <c r="AC227" s="89" t="e">
        <f t="shared" si="67"/>
        <v>#DIV/0!</v>
      </c>
    </row>
    <row r="228" spans="1:29" s="85" customFormat="1" ht="16.5" hidden="1" outlineLevel="1">
      <c r="A228" s="357"/>
      <c r="B228" s="351"/>
      <c r="C228" s="354"/>
      <c r="D228" s="108" t="s">
        <v>476</v>
      </c>
      <c r="E228" s="10" t="s">
        <v>840</v>
      </c>
      <c r="F228" s="52" t="s">
        <v>842</v>
      </c>
      <c r="G228" s="52"/>
      <c r="H228" s="52"/>
      <c r="I228" s="86">
        <f t="shared" si="72"/>
        <v>935</v>
      </c>
      <c r="J228" s="86">
        <v>935</v>
      </c>
      <c r="K228" s="89"/>
      <c r="L228" s="86">
        <f t="shared" si="73"/>
        <v>0</v>
      </c>
      <c r="M228" s="86"/>
      <c r="N228" s="89"/>
      <c r="O228" s="86">
        <f t="shared" si="74"/>
        <v>0</v>
      </c>
      <c r="P228" s="86"/>
      <c r="Q228" s="86"/>
      <c r="R228" s="86">
        <f t="shared" si="75"/>
        <v>0</v>
      </c>
      <c r="S228" s="86"/>
      <c r="T228" s="89"/>
      <c r="U228" s="86"/>
      <c r="V228" s="86"/>
      <c r="W228" s="86"/>
      <c r="X228" s="89">
        <f t="shared" si="66"/>
        <v>0</v>
      </c>
      <c r="Y228" s="89">
        <f t="shared" si="66"/>
        <v>0</v>
      </c>
      <c r="Z228" s="89" t="e">
        <f t="shared" si="66"/>
        <v>#DIV/0!</v>
      </c>
      <c r="AA228" s="89">
        <f t="shared" si="67"/>
        <v>0</v>
      </c>
      <c r="AB228" s="89">
        <f t="shared" si="67"/>
        <v>0</v>
      </c>
      <c r="AC228" s="89" t="e">
        <f t="shared" si="67"/>
        <v>#DIV/0!</v>
      </c>
    </row>
    <row r="229" spans="1:29" s="85" customFormat="1" hidden="1" outlineLevel="1">
      <c r="A229" s="358"/>
      <c r="B229" s="351"/>
      <c r="C229" s="354"/>
      <c r="D229" s="108" t="s">
        <v>307</v>
      </c>
      <c r="E229" s="10" t="s">
        <v>843</v>
      </c>
      <c r="F229" s="52" t="s">
        <v>257</v>
      </c>
      <c r="G229" s="52"/>
      <c r="H229" s="52" t="s">
        <v>512</v>
      </c>
      <c r="I229" s="86">
        <f t="shared" si="72"/>
        <v>30</v>
      </c>
      <c r="J229" s="86">
        <f>J230+J231</f>
        <v>30</v>
      </c>
      <c r="K229" s="86">
        <f>K230+K231</f>
        <v>0</v>
      </c>
      <c r="L229" s="86">
        <f t="shared" si="73"/>
        <v>0</v>
      </c>
      <c r="M229" s="86">
        <f>M230+M231</f>
        <v>0</v>
      </c>
      <c r="N229" s="86">
        <f>N230+N231</f>
        <v>0</v>
      </c>
      <c r="O229" s="86">
        <f t="shared" si="74"/>
        <v>0</v>
      </c>
      <c r="P229" s="86">
        <f>P230+P231</f>
        <v>0</v>
      </c>
      <c r="Q229" s="86">
        <f>Q230+Q231</f>
        <v>0</v>
      </c>
      <c r="R229" s="86">
        <f t="shared" si="75"/>
        <v>0</v>
      </c>
      <c r="S229" s="86">
        <f>S230+S231</f>
        <v>0</v>
      </c>
      <c r="T229" s="86">
        <f>T230+T231</f>
        <v>0</v>
      </c>
      <c r="U229" s="86">
        <f t="shared" ref="U229:W234" si="76">-O229+R229</f>
        <v>0</v>
      </c>
      <c r="V229" s="86">
        <f t="shared" si="76"/>
        <v>0</v>
      </c>
      <c r="W229" s="86">
        <f t="shared" si="76"/>
        <v>0</v>
      </c>
      <c r="X229" s="89">
        <f t="shared" si="66"/>
        <v>0</v>
      </c>
      <c r="Y229" s="89">
        <f t="shared" si="66"/>
        <v>0</v>
      </c>
      <c r="Z229" s="89" t="e">
        <f t="shared" si="66"/>
        <v>#DIV/0!</v>
      </c>
      <c r="AA229" s="89">
        <f t="shared" si="67"/>
        <v>0</v>
      </c>
      <c r="AB229" s="89">
        <f t="shared" si="67"/>
        <v>0</v>
      </c>
      <c r="AC229" s="89" t="e">
        <f t="shared" si="67"/>
        <v>#DIV/0!</v>
      </c>
    </row>
    <row r="230" spans="1:29" s="85" customFormat="1" ht="41.25" hidden="1" outlineLevel="1">
      <c r="A230" s="358"/>
      <c r="B230" s="351"/>
      <c r="C230" s="354"/>
      <c r="D230" s="108" t="s">
        <v>318</v>
      </c>
      <c r="E230" s="10" t="s">
        <v>514</v>
      </c>
      <c r="F230" s="52" t="s">
        <v>276</v>
      </c>
      <c r="G230" s="52"/>
      <c r="H230" s="52" t="s">
        <v>275</v>
      </c>
      <c r="I230" s="86">
        <f t="shared" si="72"/>
        <v>20</v>
      </c>
      <c r="J230" s="86">
        <v>20</v>
      </c>
      <c r="K230" s="89"/>
      <c r="L230" s="86">
        <f t="shared" si="73"/>
        <v>0</v>
      </c>
      <c r="M230" s="86"/>
      <c r="N230" s="89"/>
      <c r="O230" s="86">
        <f t="shared" si="74"/>
        <v>0</v>
      </c>
      <c r="P230" s="86"/>
      <c r="Q230" s="86"/>
      <c r="R230" s="86">
        <f t="shared" si="75"/>
        <v>0</v>
      </c>
      <c r="S230" s="86"/>
      <c r="T230" s="89"/>
      <c r="U230" s="86">
        <f t="shared" si="76"/>
        <v>0</v>
      </c>
      <c r="V230" s="86">
        <f t="shared" si="76"/>
        <v>0</v>
      </c>
      <c r="W230" s="86">
        <f t="shared" si="76"/>
        <v>0</v>
      </c>
      <c r="X230" s="89">
        <f t="shared" si="66"/>
        <v>0</v>
      </c>
      <c r="Y230" s="89">
        <f t="shared" si="66"/>
        <v>0</v>
      </c>
      <c r="Z230" s="89" t="e">
        <f t="shared" si="66"/>
        <v>#DIV/0!</v>
      </c>
      <c r="AA230" s="89">
        <f t="shared" si="67"/>
        <v>0</v>
      </c>
      <c r="AB230" s="89">
        <f t="shared" si="67"/>
        <v>0</v>
      </c>
      <c r="AC230" s="89" t="e">
        <f t="shared" si="67"/>
        <v>#DIV/0!</v>
      </c>
    </row>
    <row r="231" spans="1:29" s="85" customFormat="1" ht="24.75" hidden="1" outlineLevel="1">
      <c r="A231" s="358"/>
      <c r="B231" s="351"/>
      <c r="C231" s="354"/>
      <c r="D231" s="108" t="s">
        <v>319</v>
      </c>
      <c r="E231" s="10" t="s">
        <v>282</v>
      </c>
      <c r="F231" s="52" t="s">
        <v>276</v>
      </c>
      <c r="G231" s="52"/>
      <c r="H231" s="52" t="s">
        <v>275</v>
      </c>
      <c r="I231" s="86">
        <f t="shared" si="72"/>
        <v>10</v>
      </c>
      <c r="J231" s="86">
        <v>10</v>
      </c>
      <c r="K231" s="89"/>
      <c r="L231" s="86">
        <f t="shared" si="73"/>
        <v>0</v>
      </c>
      <c r="M231" s="86"/>
      <c r="N231" s="89"/>
      <c r="O231" s="86">
        <f t="shared" si="74"/>
        <v>0</v>
      </c>
      <c r="P231" s="86"/>
      <c r="Q231" s="86"/>
      <c r="R231" s="86">
        <f t="shared" si="75"/>
        <v>0</v>
      </c>
      <c r="S231" s="86"/>
      <c r="T231" s="89"/>
      <c r="U231" s="86">
        <f t="shared" si="76"/>
        <v>0</v>
      </c>
      <c r="V231" s="86">
        <f t="shared" si="76"/>
        <v>0</v>
      </c>
      <c r="W231" s="86">
        <f t="shared" si="76"/>
        <v>0</v>
      </c>
      <c r="X231" s="89">
        <f t="shared" si="66"/>
        <v>0</v>
      </c>
      <c r="Y231" s="89">
        <f t="shared" si="66"/>
        <v>0</v>
      </c>
      <c r="Z231" s="89" t="e">
        <f t="shared" si="66"/>
        <v>#DIV/0!</v>
      </c>
      <c r="AA231" s="89">
        <f t="shared" si="67"/>
        <v>0</v>
      </c>
      <c r="AB231" s="89">
        <f t="shared" si="67"/>
        <v>0</v>
      </c>
      <c r="AC231" s="89" t="e">
        <f t="shared" si="67"/>
        <v>#DIV/0!</v>
      </c>
    </row>
    <row r="232" spans="1:29" s="136" customFormat="1" ht="10.5" hidden="1" outlineLevel="1" thickBot="1">
      <c r="A232" s="359"/>
      <c r="B232" s="351"/>
      <c r="C232" s="354"/>
      <c r="D232" s="350" t="s">
        <v>298</v>
      </c>
      <c r="E232" s="350"/>
      <c r="F232" s="350"/>
      <c r="G232" s="350"/>
      <c r="H232" s="350"/>
      <c r="I232" s="173">
        <f t="shared" ref="I232:T232" si="77">I223+I225+I229</f>
        <v>1330</v>
      </c>
      <c r="J232" s="173">
        <f t="shared" si="77"/>
        <v>1330</v>
      </c>
      <c r="K232" s="173">
        <f t="shared" si="77"/>
        <v>0</v>
      </c>
      <c r="L232" s="173">
        <f t="shared" si="77"/>
        <v>0</v>
      </c>
      <c r="M232" s="173">
        <f t="shared" si="77"/>
        <v>0</v>
      </c>
      <c r="N232" s="173">
        <f t="shared" si="77"/>
        <v>0</v>
      </c>
      <c r="O232" s="173">
        <f t="shared" si="77"/>
        <v>0</v>
      </c>
      <c r="P232" s="173">
        <f t="shared" si="77"/>
        <v>0</v>
      </c>
      <c r="Q232" s="173">
        <f t="shared" si="77"/>
        <v>0</v>
      </c>
      <c r="R232" s="173">
        <f t="shared" si="77"/>
        <v>0</v>
      </c>
      <c r="S232" s="173">
        <f t="shared" si="77"/>
        <v>0</v>
      </c>
      <c r="T232" s="173">
        <f t="shared" si="77"/>
        <v>0</v>
      </c>
      <c r="U232" s="173">
        <f t="shared" si="76"/>
        <v>0</v>
      </c>
      <c r="V232" s="173">
        <f t="shared" si="76"/>
        <v>0</v>
      </c>
      <c r="W232" s="173">
        <f t="shared" si="76"/>
        <v>0</v>
      </c>
      <c r="X232" s="179">
        <f t="shared" si="66"/>
        <v>0</v>
      </c>
      <c r="Y232" s="179">
        <f t="shared" si="66"/>
        <v>0</v>
      </c>
      <c r="Z232" s="179" t="e">
        <f t="shared" si="66"/>
        <v>#DIV/0!</v>
      </c>
      <c r="AA232" s="179">
        <f t="shared" si="67"/>
        <v>0</v>
      </c>
      <c r="AB232" s="179">
        <f t="shared" si="67"/>
        <v>0</v>
      </c>
      <c r="AC232" s="179" t="e">
        <f t="shared" si="67"/>
        <v>#DIV/0!</v>
      </c>
    </row>
    <row r="233" spans="1:29" s="85" customFormat="1" ht="33">
      <c r="A233" s="356" t="s">
        <v>349</v>
      </c>
      <c r="B233" s="351">
        <v>16</v>
      </c>
      <c r="C233" s="354"/>
      <c r="D233" s="108">
        <v>1</v>
      </c>
      <c r="E233" s="10" t="s">
        <v>573</v>
      </c>
      <c r="F233" s="52" t="s">
        <v>574</v>
      </c>
      <c r="G233" s="52">
        <v>4</v>
      </c>
      <c r="H233" s="52"/>
      <c r="I233" s="86">
        <f>SUM(J233:K233)</f>
        <v>325</v>
      </c>
      <c r="J233" s="86">
        <v>325</v>
      </c>
      <c r="K233" s="89"/>
      <c r="L233" s="86">
        <f>SUM(M233:N233)</f>
        <v>0</v>
      </c>
      <c r="M233" s="86"/>
      <c r="N233" s="89"/>
      <c r="O233" s="86">
        <f>SUM(P233:Q233)</f>
        <v>0</v>
      </c>
      <c r="P233" s="86">
        <v>0</v>
      </c>
      <c r="Q233" s="86"/>
      <c r="R233" s="86">
        <f>SUM(S233:T233)</f>
        <v>0</v>
      </c>
      <c r="S233" s="86"/>
      <c r="T233" s="89"/>
      <c r="U233" s="86">
        <f t="shared" si="76"/>
        <v>0</v>
      </c>
      <c r="V233" s="86">
        <f t="shared" si="76"/>
        <v>0</v>
      </c>
      <c r="W233" s="86">
        <f t="shared" si="76"/>
        <v>0</v>
      </c>
      <c r="X233" s="89">
        <f t="shared" si="66"/>
        <v>0</v>
      </c>
      <c r="Y233" s="89">
        <f t="shared" si="66"/>
        <v>0</v>
      </c>
      <c r="Z233" s="89" t="e">
        <f t="shared" si="66"/>
        <v>#DIV/0!</v>
      </c>
      <c r="AA233" s="89">
        <f t="shared" si="67"/>
        <v>0</v>
      </c>
      <c r="AB233" s="89">
        <f t="shared" si="67"/>
        <v>0</v>
      </c>
      <c r="AC233" s="89" t="e">
        <f t="shared" si="67"/>
        <v>#DIV/0!</v>
      </c>
    </row>
    <row r="234" spans="1:29" s="136" customFormat="1" ht="10.5" collapsed="1" thickBot="1">
      <c r="A234" s="359"/>
      <c r="B234" s="351"/>
      <c r="C234" s="354"/>
      <c r="D234" s="374" t="s">
        <v>845</v>
      </c>
      <c r="E234" s="375"/>
      <c r="F234" s="375"/>
      <c r="G234" s="375"/>
      <c r="H234" s="376"/>
      <c r="I234" s="173">
        <f t="shared" ref="I234:T234" si="78">SUM(I233:I233)</f>
        <v>325</v>
      </c>
      <c r="J234" s="173">
        <f t="shared" si="78"/>
        <v>325</v>
      </c>
      <c r="K234" s="173">
        <f t="shared" si="78"/>
        <v>0</v>
      </c>
      <c r="L234" s="173">
        <f t="shared" si="78"/>
        <v>0</v>
      </c>
      <c r="M234" s="173">
        <f t="shared" si="78"/>
        <v>0</v>
      </c>
      <c r="N234" s="173">
        <f t="shared" si="78"/>
        <v>0</v>
      </c>
      <c r="O234" s="173">
        <f t="shared" si="78"/>
        <v>0</v>
      </c>
      <c r="P234" s="173">
        <f t="shared" si="78"/>
        <v>0</v>
      </c>
      <c r="Q234" s="173">
        <f t="shared" si="78"/>
        <v>0</v>
      </c>
      <c r="R234" s="173">
        <f t="shared" si="78"/>
        <v>0</v>
      </c>
      <c r="S234" s="173">
        <f t="shared" si="78"/>
        <v>0</v>
      </c>
      <c r="T234" s="173">
        <f t="shared" si="78"/>
        <v>0</v>
      </c>
      <c r="U234" s="173">
        <f t="shared" si="76"/>
        <v>0</v>
      </c>
      <c r="V234" s="173">
        <f t="shared" si="76"/>
        <v>0</v>
      </c>
      <c r="W234" s="173">
        <f t="shared" si="76"/>
        <v>0</v>
      </c>
      <c r="X234" s="89">
        <f t="shared" si="66"/>
        <v>0</v>
      </c>
      <c r="Y234" s="89">
        <f t="shared" si="66"/>
        <v>0</v>
      </c>
      <c r="Z234" s="89" t="e">
        <f t="shared" si="66"/>
        <v>#DIV/0!</v>
      </c>
      <c r="AA234" s="89">
        <f t="shared" si="67"/>
        <v>0</v>
      </c>
      <c r="AB234" s="89">
        <f t="shared" si="67"/>
        <v>0</v>
      </c>
      <c r="AC234" s="89" t="e">
        <f t="shared" si="67"/>
        <v>#DIV/0!</v>
      </c>
    </row>
    <row r="235" spans="1:29" s="85" customFormat="1" ht="16.5" hidden="1" outlineLevel="1">
      <c r="A235" s="356" t="s">
        <v>487</v>
      </c>
      <c r="B235" s="351">
        <v>17</v>
      </c>
      <c r="C235" s="354"/>
      <c r="D235" s="108">
        <v>1</v>
      </c>
      <c r="E235" s="201" t="s">
        <v>479</v>
      </c>
      <c r="F235" s="52"/>
      <c r="G235" s="52"/>
      <c r="H235" s="351" t="s">
        <v>489</v>
      </c>
      <c r="I235" s="352" t="s">
        <v>507</v>
      </c>
      <c r="J235" s="352"/>
      <c r="K235" s="352"/>
      <c r="L235" s="86"/>
      <c r="M235" s="86"/>
      <c r="N235" s="86"/>
      <c r="O235" s="352"/>
      <c r="P235" s="352"/>
      <c r="Q235" s="352"/>
      <c r="R235" s="352"/>
      <c r="S235" s="352"/>
      <c r="T235" s="352"/>
      <c r="U235" s="352"/>
      <c r="V235" s="352"/>
      <c r="W235" s="352"/>
      <c r="X235" s="352"/>
      <c r="Y235" s="352"/>
      <c r="Z235" s="352"/>
      <c r="AA235" s="352"/>
      <c r="AB235" s="352"/>
      <c r="AC235" s="352"/>
    </row>
    <row r="236" spans="1:29" s="85" customFormat="1" ht="16.5" hidden="1" outlineLevel="1">
      <c r="A236" s="358"/>
      <c r="B236" s="351"/>
      <c r="C236" s="354"/>
      <c r="D236" s="108" t="s">
        <v>303</v>
      </c>
      <c r="E236" s="201" t="s">
        <v>459</v>
      </c>
      <c r="F236" s="52"/>
      <c r="G236" s="52"/>
      <c r="H236" s="351"/>
      <c r="I236" s="352"/>
      <c r="J236" s="352"/>
      <c r="K236" s="352"/>
      <c r="L236" s="86"/>
      <c r="M236" s="86"/>
      <c r="N236" s="86"/>
      <c r="O236" s="352"/>
      <c r="P236" s="352"/>
      <c r="Q236" s="352"/>
      <c r="R236" s="352"/>
      <c r="S236" s="352"/>
      <c r="T236" s="352"/>
      <c r="U236" s="352"/>
      <c r="V236" s="352"/>
      <c r="W236" s="352"/>
      <c r="X236" s="352"/>
      <c r="Y236" s="352"/>
      <c r="Z236" s="352"/>
      <c r="AA236" s="352"/>
      <c r="AB236" s="352"/>
      <c r="AC236" s="352"/>
    </row>
    <row r="237" spans="1:29" s="85" customFormat="1" ht="24.75" hidden="1" outlineLevel="1">
      <c r="A237" s="358"/>
      <c r="B237" s="351"/>
      <c r="C237" s="354"/>
      <c r="D237" s="108" t="s">
        <v>304</v>
      </c>
      <c r="E237" s="201" t="s">
        <v>953</v>
      </c>
      <c r="F237" s="52"/>
      <c r="G237" s="52"/>
      <c r="H237" s="351"/>
      <c r="I237" s="352"/>
      <c r="J237" s="352"/>
      <c r="K237" s="352"/>
      <c r="L237" s="86"/>
      <c r="M237" s="86"/>
      <c r="N237" s="86"/>
      <c r="O237" s="352"/>
      <c r="P237" s="352"/>
      <c r="Q237" s="352"/>
      <c r="R237" s="352"/>
      <c r="S237" s="352"/>
      <c r="T237" s="352"/>
      <c r="U237" s="352"/>
      <c r="V237" s="352"/>
      <c r="W237" s="352"/>
      <c r="X237" s="352"/>
      <c r="Y237" s="352"/>
      <c r="Z237" s="352"/>
      <c r="AA237" s="352"/>
      <c r="AB237" s="352"/>
      <c r="AC237" s="352"/>
    </row>
    <row r="238" spans="1:29" s="85" customFormat="1" ht="16.5" hidden="1" outlineLevel="1">
      <c r="A238" s="358"/>
      <c r="B238" s="351"/>
      <c r="C238" s="354"/>
      <c r="D238" s="108" t="s">
        <v>305</v>
      </c>
      <c r="E238" s="201" t="s">
        <v>461</v>
      </c>
      <c r="F238" s="52"/>
      <c r="G238" s="52"/>
      <c r="H238" s="351"/>
      <c r="I238" s="352"/>
      <c r="J238" s="352"/>
      <c r="K238" s="352"/>
      <c r="L238" s="86"/>
      <c r="M238" s="86"/>
      <c r="N238" s="86"/>
      <c r="O238" s="352"/>
      <c r="P238" s="352"/>
      <c r="Q238" s="352"/>
      <c r="R238" s="352"/>
      <c r="S238" s="352"/>
      <c r="T238" s="352"/>
      <c r="U238" s="352"/>
      <c r="V238" s="352"/>
      <c r="W238" s="352"/>
      <c r="X238" s="352"/>
      <c r="Y238" s="352"/>
      <c r="Z238" s="352"/>
      <c r="AA238" s="352"/>
      <c r="AB238" s="352"/>
      <c r="AC238" s="352"/>
    </row>
    <row r="239" spans="1:29" s="85" customFormat="1" ht="33" hidden="1" outlineLevel="1">
      <c r="A239" s="358"/>
      <c r="B239" s="351"/>
      <c r="C239" s="354"/>
      <c r="D239" s="108" t="s">
        <v>370</v>
      </c>
      <c r="E239" s="201" t="s">
        <v>462</v>
      </c>
      <c r="F239" s="52"/>
      <c r="G239" s="52"/>
      <c r="H239" s="351"/>
      <c r="I239" s="352"/>
      <c r="J239" s="352"/>
      <c r="K239" s="352"/>
      <c r="L239" s="86"/>
      <c r="M239" s="86"/>
      <c r="N239" s="86"/>
      <c r="O239" s="352"/>
      <c r="P239" s="352"/>
      <c r="Q239" s="352"/>
      <c r="R239" s="352"/>
      <c r="S239" s="352"/>
      <c r="T239" s="352"/>
      <c r="U239" s="352"/>
      <c r="V239" s="352"/>
      <c r="W239" s="352"/>
      <c r="X239" s="352"/>
      <c r="Y239" s="352"/>
      <c r="Z239" s="352"/>
      <c r="AA239" s="352"/>
      <c r="AB239" s="352"/>
      <c r="AC239" s="352"/>
    </row>
    <row r="240" spans="1:29" s="85" customFormat="1" ht="24.75" hidden="1" outlineLevel="1">
      <c r="A240" s="358"/>
      <c r="B240" s="351"/>
      <c r="C240" s="354"/>
      <c r="D240" s="108" t="s">
        <v>315</v>
      </c>
      <c r="E240" s="201" t="s">
        <v>942</v>
      </c>
      <c r="F240" s="52"/>
      <c r="G240" s="52"/>
      <c r="H240" s="351"/>
      <c r="I240" s="352"/>
      <c r="J240" s="352"/>
      <c r="K240" s="352"/>
      <c r="L240" s="86"/>
      <c r="M240" s="86"/>
      <c r="N240" s="86"/>
      <c r="O240" s="352"/>
      <c r="P240" s="352"/>
      <c r="Q240" s="352"/>
      <c r="R240" s="352"/>
      <c r="S240" s="352"/>
      <c r="T240" s="352"/>
      <c r="U240" s="352"/>
      <c r="V240" s="352"/>
      <c r="W240" s="352"/>
      <c r="X240" s="352"/>
      <c r="Y240" s="352"/>
      <c r="Z240" s="352"/>
      <c r="AA240" s="352"/>
      <c r="AB240" s="352"/>
      <c r="AC240" s="352"/>
    </row>
    <row r="241" spans="1:29" s="85" customFormat="1" ht="33" hidden="1" outlineLevel="1">
      <c r="A241" s="358"/>
      <c r="B241" s="351"/>
      <c r="C241" s="354"/>
      <c r="D241" s="108" t="s">
        <v>316</v>
      </c>
      <c r="E241" s="201" t="s">
        <v>464</v>
      </c>
      <c r="F241" s="52"/>
      <c r="G241" s="52"/>
      <c r="H241" s="351"/>
      <c r="I241" s="352"/>
      <c r="J241" s="352"/>
      <c r="K241" s="352"/>
      <c r="L241" s="86"/>
      <c r="M241" s="86"/>
      <c r="N241" s="86"/>
      <c r="O241" s="352"/>
      <c r="P241" s="352"/>
      <c r="Q241" s="352"/>
      <c r="R241" s="352"/>
      <c r="S241" s="352"/>
      <c r="T241" s="352"/>
      <c r="U241" s="352"/>
      <c r="V241" s="352"/>
      <c r="W241" s="352"/>
      <c r="X241" s="352"/>
      <c r="Y241" s="352"/>
      <c r="Z241" s="352"/>
      <c r="AA241" s="352"/>
      <c r="AB241" s="352"/>
      <c r="AC241" s="352"/>
    </row>
    <row r="242" spans="1:29" s="85" customFormat="1" ht="24.75" hidden="1" outlineLevel="1">
      <c r="A242" s="358"/>
      <c r="B242" s="351"/>
      <c r="C242" s="354"/>
      <c r="D242" s="108" t="s">
        <v>317</v>
      </c>
      <c r="E242" s="201" t="s">
        <v>954</v>
      </c>
      <c r="F242" s="52"/>
      <c r="G242" s="52"/>
      <c r="H242" s="351"/>
      <c r="I242" s="352"/>
      <c r="J242" s="352"/>
      <c r="K242" s="352"/>
      <c r="L242" s="86"/>
      <c r="M242" s="86"/>
      <c r="N242" s="86"/>
      <c r="O242" s="352"/>
      <c r="P242" s="352"/>
      <c r="Q242" s="352"/>
      <c r="R242" s="352"/>
      <c r="S242" s="352"/>
      <c r="T242" s="352"/>
      <c r="U242" s="352"/>
      <c r="V242" s="352"/>
      <c r="W242" s="352"/>
      <c r="X242" s="352"/>
      <c r="Y242" s="352"/>
      <c r="Z242" s="352"/>
      <c r="AA242" s="352"/>
      <c r="AB242" s="352"/>
      <c r="AC242" s="352"/>
    </row>
    <row r="243" spans="1:29" s="85" customFormat="1" ht="16.5" hidden="1" outlineLevel="1">
      <c r="A243" s="358"/>
      <c r="B243" s="351"/>
      <c r="C243" s="354"/>
      <c r="D243" s="108" t="s">
        <v>325</v>
      </c>
      <c r="E243" s="201" t="s">
        <v>958</v>
      </c>
      <c r="F243" s="52"/>
      <c r="G243" s="52"/>
      <c r="H243" s="351"/>
      <c r="I243" s="352"/>
      <c r="J243" s="352"/>
      <c r="K243" s="352"/>
      <c r="L243" s="86"/>
      <c r="M243" s="86"/>
      <c r="N243" s="86"/>
      <c r="O243" s="352"/>
      <c r="P243" s="352"/>
      <c r="Q243" s="352"/>
      <c r="R243" s="352"/>
      <c r="S243" s="352"/>
      <c r="T243" s="352"/>
      <c r="U243" s="352"/>
      <c r="V243" s="352"/>
      <c r="W243" s="352"/>
      <c r="X243" s="352"/>
      <c r="Y243" s="352"/>
      <c r="Z243" s="352"/>
      <c r="AA243" s="352"/>
      <c r="AB243" s="352"/>
      <c r="AC243" s="352"/>
    </row>
    <row r="244" spans="1:29" s="85" customFormat="1" ht="33" hidden="1" outlineLevel="1">
      <c r="A244" s="358"/>
      <c r="B244" s="351"/>
      <c r="C244" s="354"/>
      <c r="D244" s="108" t="s">
        <v>475</v>
      </c>
      <c r="E244" s="201" t="s">
        <v>955</v>
      </c>
      <c r="F244" s="52"/>
      <c r="G244" s="52"/>
      <c r="H244" s="351"/>
      <c r="I244" s="352"/>
      <c r="J244" s="352"/>
      <c r="K244" s="352"/>
      <c r="L244" s="86"/>
      <c r="M244" s="86"/>
      <c r="N244" s="86"/>
      <c r="O244" s="352"/>
      <c r="P244" s="352"/>
      <c r="Q244" s="352"/>
      <c r="R244" s="352"/>
      <c r="S244" s="352"/>
      <c r="T244" s="352"/>
      <c r="U244" s="352"/>
      <c r="V244" s="352"/>
      <c r="W244" s="352"/>
      <c r="X244" s="352"/>
      <c r="Y244" s="352"/>
      <c r="Z244" s="352"/>
      <c r="AA244" s="352"/>
      <c r="AB244" s="352"/>
      <c r="AC244" s="352"/>
    </row>
    <row r="245" spans="1:29" s="85" customFormat="1" ht="24.75" hidden="1" outlineLevel="1">
      <c r="A245" s="358"/>
      <c r="B245" s="351"/>
      <c r="C245" s="354"/>
      <c r="D245" s="108" t="s">
        <v>373</v>
      </c>
      <c r="E245" s="201" t="s">
        <v>959</v>
      </c>
      <c r="F245" s="52"/>
      <c r="G245" s="52"/>
      <c r="H245" s="351"/>
      <c r="I245" s="352"/>
      <c r="J245" s="352"/>
      <c r="K245" s="352"/>
      <c r="L245" s="86"/>
      <c r="M245" s="86"/>
      <c r="N245" s="86"/>
      <c r="O245" s="352"/>
      <c r="P245" s="352"/>
      <c r="Q245" s="352"/>
      <c r="R245" s="352"/>
      <c r="S245" s="352"/>
      <c r="T245" s="352"/>
      <c r="U245" s="352"/>
      <c r="V245" s="352"/>
      <c r="W245" s="352"/>
      <c r="X245" s="352"/>
      <c r="Y245" s="352"/>
      <c r="Z245" s="352"/>
      <c r="AA245" s="352"/>
      <c r="AB245" s="352"/>
      <c r="AC245" s="352"/>
    </row>
    <row r="246" spans="1:29" s="85" customFormat="1" ht="41.25" hidden="1" outlineLevel="1">
      <c r="A246" s="358"/>
      <c r="B246" s="351"/>
      <c r="C246" s="354"/>
      <c r="D246" s="108" t="s">
        <v>476</v>
      </c>
      <c r="E246" s="201" t="s">
        <v>468</v>
      </c>
      <c r="F246" s="52"/>
      <c r="G246" s="52"/>
      <c r="H246" s="351"/>
      <c r="I246" s="352"/>
      <c r="J246" s="352"/>
      <c r="K246" s="352"/>
      <c r="L246" s="86"/>
      <c r="M246" s="86"/>
      <c r="N246" s="86"/>
      <c r="O246" s="352"/>
      <c r="P246" s="352"/>
      <c r="Q246" s="352"/>
      <c r="R246" s="352"/>
      <c r="S246" s="352"/>
      <c r="T246" s="352"/>
      <c r="U246" s="352"/>
      <c r="V246" s="352"/>
      <c r="W246" s="352"/>
      <c r="X246" s="352"/>
      <c r="Y246" s="352"/>
      <c r="Z246" s="352"/>
      <c r="AA246" s="352"/>
      <c r="AB246" s="352"/>
      <c r="AC246" s="352"/>
    </row>
    <row r="247" spans="1:29" s="85" customFormat="1" ht="16.5" hidden="1" outlineLevel="1">
      <c r="A247" s="358"/>
      <c r="B247" s="351"/>
      <c r="C247" s="354"/>
      <c r="D247" s="108" t="s">
        <v>477</v>
      </c>
      <c r="E247" s="201" t="s">
        <v>469</v>
      </c>
      <c r="F247" s="52"/>
      <c r="G247" s="52"/>
      <c r="H247" s="351"/>
      <c r="I247" s="352"/>
      <c r="J247" s="352"/>
      <c r="K247" s="352"/>
      <c r="L247" s="86"/>
      <c r="M247" s="86"/>
      <c r="N247" s="86"/>
      <c r="O247" s="352"/>
      <c r="P247" s="352"/>
      <c r="Q247" s="352"/>
      <c r="R247" s="352"/>
      <c r="S247" s="352"/>
      <c r="T247" s="352"/>
      <c r="U247" s="352"/>
      <c r="V247" s="352"/>
      <c r="W247" s="352"/>
      <c r="X247" s="352"/>
      <c r="Y247" s="352"/>
      <c r="Z247" s="352"/>
      <c r="AA247" s="352"/>
      <c r="AB247" s="352"/>
      <c r="AC247" s="352"/>
    </row>
    <row r="248" spans="1:29" s="85" customFormat="1" hidden="1" outlineLevel="1">
      <c r="A248" s="358"/>
      <c r="B248" s="351"/>
      <c r="C248" s="354"/>
      <c r="D248" s="108" t="s">
        <v>307</v>
      </c>
      <c r="E248" s="201" t="s">
        <v>481</v>
      </c>
      <c r="F248" s="52"/>
      <c r="G248" s="52"/>
      <c r="H248" s="351"/>
      <c r="I248" s="352"/>
      <c r="J248" s="352"/>
      <c r="K248" s="352"/>
      <c r="L248" s="86"/>
      <c r="M248" s="86"/>
      <c r="N248" s="86"/>
      <c r="O248" s="352"/>
      <c r="P248" s="352"/>
      <c r="Q248" s="352"/>
      <c r="R248" s="352"/>
      <c r="S248" s="352"/>
      <c r="T248" s="352"/>
      <c r="U248" s="352"/>
      <c r="V248" s="352"/>
      <c r="W248" s="352"/>
      <c r="X248" s="352"/>
      <c r="Y248" s="352"/>
      <c r="Z248" s="352"/>
      <c r="AA248" s="352"/>
      <c r="AB248" s="352"/>
      <c r="AC248" s="352"/>
    </row>
    <row r="249" spans="1:29" s="85" customFormat="1" ht="33" hidden="1" outlineLevel="1">
      <c r="A249" s="358"/>
      <c r="B249" s="351"/>
      <c r="C249" s="354"/>
      <c r="D249" s="108" t="s">
        <v>318</v>
      </c>
      <c r="E249" s="201" t="s">
        <v>470</v>
      </c>
      <c r="F249" s="52"/>
      <c r="G249" s="52"/>
      <c r="H249" s="351"/>
      <c r="I249" s="352"/>
      <c r="J249" s="352"/>
      <c r="K249" s="352"/>
      <c r="L249" s="86"/>
      <c r="M249" s="86"/>
      <c r="N249" s="86"/>
      <c r="O249" s="352"/>
      <c r="P249" s="352"/>
      <c r="Q249" s="352"/>
      <c r="R249" s="352"/>
      <c r="S249" s="352"/>
      <c r="T249" s="352"/>
      <c r="U249" s="352"/>
      <c r="V249" s="352"/>
      <c r="W249" s="352"/>
      <c r="X249" s="352"/>
      <c r="Y249" s="352"/>
      <c r="Z249" s="352"/>
      <c r="AA249" s="352"/>
      <c r="AB249" s="352"/>
      <c r="AC249" s="352"/>
    </row>
    <row r="250" spans="1:29" s="85" customFormat="1" ht="49.5" hidden="1" outlineLevel="1">
      <c r="A250" s="358"/>
      <c r="B250" s="351"/>
      <c r="C250" s="354"/>
      <c r="D250" s="108" t="s">
        <v>319</v>
      </c>
      <c r="E250" s="201" t="s">
        <v>960</v>
      </c>
      <c r="F250" s="52"/>
      <c r="G250" s="52"/>
      <c r="H250" s="351"/>
      <c r="I250" s="352"/>
      <c r="J250" s="352"/>
      <c r="K250" s="352"/>
      <c r="L250" s="86"/>
      <c r="M250" s="86"/>
      <c r="N250" s="86"/>
      <c r="O250" s="352"/>
      <c r="P250" s="352"/>
      <c r="Q250" s="352"/>
      <c r="R250" s="352"/>
      <c r="S250" s="352"/>
      <c r="T250" s="352"/>
      <c r="U250" s="352"/>
      <c r="V250" s="352"/>
      <c r="W250" s="352"/>
      <c r="X250" s="352"/>
      <c r="Y250" s="352"/>
      <c r="Z250" s="352"/>
      <c r="AA250" s="352"/>
      <c r="AB250" s="352"/>
      <c r="AC250" s="352"/>
    </row>
    <row r="251" spans="1:29" s="85" customFormat="1" ht="16.5" hidden="1" outlineLevel="1">
      <c r="A251" s="358"/>
      <c r="B251" s="351"/>
      <c r="C251" s="354"/>
      <c r="D251" s="108" t="s">
        <v>308</v>
      </c>
      <c r="E251" s="201" t="s">
        <v>482</v>
      </c>
      <c r="F251" s="52"/>
      <c r="G251" s="52"/>
      <c r="H251" s="351"/>
      <c r="I251" s="352"/>
      <c r="J251" s="352"/>
      <c r="K251" s="352"/>
      <c r="L251" s="86"/>
      <c r="M251" s="86"/>
      <c r="N251" s="86"/>
      <c r="O251" s="352"/>
      <c r="P251" s="352"/>
      <c r="Q251" s="352"/>
      <c r="R251" s="352"/>
      <c r="S251" s="352"/>
      <c r="T251" s="352"/>
      <c r="U251" s="352"/>
      <c r="V251" s="352"/>
      <c r="W251" s="352"/>
      <c r="X251" s="352"/>
      <c r="Y251" s="352"/>
      <c r="Z251" s="352"/>
      <c r="AA251" s="352"/>
      <c r="AB251" s="352"/>
      <c r="AC251" s="352"/>
    </row>
    <row r="252" spans="1:29" s="85" customFormat="1" ht="24.75" hidden="1" outlineLevel="1">
      <c r="A252" s="358"/>
      <c r="B252" s="351"/>
      <c r="C252" s="354"/>
      <c r="D252" s="108" t="s">
        <v>320</v>
      </c>
      <c r="E252" s="201" t="s">
        <v>956</v>
      </c>
      <c r="F252" s="52"/>
      <c r="G252" s="52"/>
      <c r="H252" s="351"/>
      <c r="I252" s="352"/>
      <c r="J252" s="352"/>
      <c r="K252" s="352"/>
      <c r="L252" s="86"/>
      <c r="M252" s="86"/>
      <c r="N252" s="86"/>
      <c r="O252" s="352"/>
      <c r="P252" s="352"/>
      <c r="Q252" s="352"/>
      <c r="R252" s="352"/>
      <c r="S252" s="352"/>
      <c r="T252" s="352"/>
      <c r="U252" s="352"/>
      <c r="V252" s="352"/>
      <c r="W252" s="352"/>
      <c r="X252" s="352"/>
      <c r="Y252" s="352"/>
      <c r="Z252" s="352"/>
      <c r="AA252" s="352"/>
      <c r="AB252" s="352"/>
      <c r="AC252" s="352"/>
    </row>
    <row r="253" spans="1:29" s="85" customFormat="1" ht="24.75" hidden="1" outlineLevel="1">
      <c r="A253" s="358"/>
      <c r="B253" s="351"/>
      <c r="C253" s="354"/>
      <c r="D253" s="108" t="s">
        <v>322</v>
      </c>
      <c r="E253" s="201" t="s">
        <v>957</v>
      </c>
      <c r="F253" s="52"/>
      <c r="G253" s="52"/>
      <c r="H253" s="351"/>
      <c r="I253" s="352"/>
      <c r="J253" s="352"/>
      <c r="K253" s="352"/>
      <c r="L253" s="86"/>
      <c r="M253" s="86"/>
      <c r="N253" s="86"/>
      <c r="O253" s="352"/>
      <c r="P253" s="352"/>
      <c r="Q253" s="352"/>
      <c r="R253" s="352"/>
      <c r="S253" s="352"/>
      <c r="T253" s="352"/>
      <c r="U253" s="352"/>
      <c r="V253" s="352"/>
      <c r="W253" s="352"/>
      <c r="X253" s="352"/>
      <c r="Y253" s="352"/>
      <c r="Z253" s="352"/>
      <c r="AA253" s="352"/>
      <c r="AB253" s="352"/>
      <c r="AC253" s="352"/>
    </row>
    <row r="254" spans="1:29" s="85" customFormat="1" ht="33" hidden="1" outlineLevel="1">
      <c r="A254" s="358"/>
      <c r="B254" s="351"/>
      <c r="C254" s="354"/>
      <c r="D254" s="108" t="s">
        <v>478</v>
      </c>
      <c r="E254" s="201" t="s">
        <v>474</v>
      </c>
      <c r="F254" s="52"/>
      <c r="G254" s="52"/>
      <c r="H254" s="351"/>
      <c r="I254" s="352"/>
      <c r="J254" s="352"/>
      <c r="K254" s="352"/>
      <c r="L254" s="86"/>
      <c r="M254" s="86"/>
      <c r="N254" s="86"/>
      <c r="O254" s="352"/>
      <c r="P254" s="352"/>
      <c r="Q254" s="352"/>
      <c r="R254" s="352"/>
      <c r="S254" s="352"/>
      <c r="T254" s="352"/>
      <c r="U254" s="352"/>
      <c r="V254" s="352"/>
      <c r="W254" s="352"/>
      <c r="X254" s="352"/>
      <c r="Y254" s="352"/>
      <c r="Z254" s="352"/>
      <c r="AA254" s="352"/>
      <c r="AB254" s="352"/>
      <c r="AC254" s="352"/>
    </row>
    <row r="255" spans="1:29" s="136" customFormat="1" ht="10.5" collapsed="1" thickBot="1">
      <c r="A255" s="359"/>
      <c r="B255" s="351"/>
      <c r="C255" s="354"/>
      <c r="D255" s="374" t="s">
        <v>483</v>
      </c>
      <c r="E255" s="375"/>
      <c r="F255" s="375"/>
      <c r="G255" s="375"/>
      <c r="H255" s="376"/>
      <c r="I255" s="173">
        <f>J255+K255</f>
        <v>1700</v>
      </c>
      <c r="J255" s="173">
        <v>1700</v>
      </c>
      <c r="K255" s="173"/>
      <c r="L255" s="173"/>
      <c r="M255" s="173"/>
      <c r="N255" s="173"/>
      <c r="O255" s="173">
        <f>P255+Q255</f>
        <v>0</v>
      </c>
      <c r="P255" s="173"/>
      <c r="Q255" s="173"/>
      <c r="R255" s="173">
        <f>S255+T255</f>
        <v>0</v>
      </c>
      <c r="S255" s="173"/>
      <c r="T255" s="173"/>
      <c r="U255" s="173">
        <f>-O255+R255</f>
        <v>0</v>
      </c>
      <c r="V255" s="173">
        <f>-P255+S255</f>
        <v>0</v>
      </c>
      <c r="W255" s="173">
        <f>-Q255+T255</f>
        <v>0</v>
      </c>
      <c r="X255" s="179">
        <f>O255/I255*100</f>
        <v>0</v>
      </c>
      <c r="Y255" s="179">
        <f>P255/J255*100</f>
        <v>0</v>
      </c>
      <c r="Z255" s="179" t="e">
        <f>Q255/K255*100</f>
        <v>#DIV/0!</v>
      </c>
      <c r="AA255" s="179">
        <f>R255/I255*100</f>
        <v>0</v>
      </c>
      <c r="AB255" s="179">
        <f>S255/J255*100</f>
        <v>0</v>
      </c>
      <c r="AC255" s="179" t="e">
        <f>T255/K255*100</f>
        <v>#DIV/0!</v>
      </c>
    </row>
    <row r="256" spans="1:29" s="85" customFormat="1" ht="16.5" hidden="1" outlineLevel="1">
      <c r="A256" s="356" t="s">
        <v>349</v>
      </c>
      <c r="B256" s="351">
        <v>18</v>
      </c>
      <c r="C256" s="354"/>
      <c r="D256" s="108" t="s">
        <v>324</v>
      </c>
      <c r="E256" s="10" t="s">
        <v>847</v>
      </c>
      <c r="F256" s="52"/>
      <c r="G256" s="52"/>
      <c r="H256" s="52" t="s">
        <v>512</v>
      </c>
      <c r="I256" s="86">
        <f t="shared" ref="I256:I263" si="79">SUM(J256:K256)</f>
        <v>63.098999999999997</v>
      </c>
      <c r="J256" s="86">
        <f>J257</f>
        <v>63.098999999999997</v>
      </c>
      <c r="K256" s="86">
        <f>K257</f>
        <v>0</v>
      </c>
      <c r="L256" s="86">
        <f>SUM(M256:N256)</f>
        <v>0</v>
      </c>
      <c r="M256" s="86">
        <f>M257</f>
        <v>0</v>
      </c>
      <c r="N256" s="86">
        <f>N257</f>
        <v>0</v>
      </c>
      <c r="O256" s="86">
        <f>SUM(P256:Q256)</f>
        <v>0</v>
      </c>
      <c r="P256" s="86">
        <f>P257</f>
        <v>0</v>
      </c>
      <c r="Q256" s="86">
        <f>Q257</f>
        <v>0</v>
      </c>
      <c r="R256" s="86">
        <f>SUM(S256:T256)</f>
        <v>0</v>
      </c>
      <c r="S256" s="86">
        <f>S257</f>
        <v>0</v>
      </c>
      <c r="T256" s="86">
        <f>T257</f>
        <v>0</v>
      </c>
      <c r="U256" s="86">
        <f t="shared" ref="U256:W263" si="80">-O256+R256</f>
        <v>0</v>
      </c>
      <c r="V256" s="86">
        <f t="shared" si="80"/>
        <v>0</v>
      </c>
      <c r="W256" s="86">
        <f t="shared" si="80"/>
        <v>0</v>
      </c>
      <c r="X256" s="89">
        <f t="shared" ref="X256:Z265" si="81">O256/I256*100</f>
        <v>0</v>
      </c>
      <c r="Y256" s="89">
        <f t="shared" si="81"/>
        <v>0</v>
      </c>
      <c r="Z256" s="89" t="e">
        <f t="shared" si="81"/>
        <v>#DIV/0!</v>
      </c>
      <c r="AA256" s="89">
        <f t="shared" ref="AA256:AC265" si="82">R256/I256*100</f>
        <v>0</v>
      </c>
      <c r="AB256" s="89">
        <f t="shared" si="82"/>
        <v>0</v>
      </c>
      <c r="AC256" s="89" t="e">
        <f t="shared" si="82"/>
        <v>#DIV/0!</v>
      </c>
    </row>
    <row r="257" spans="1:29" s="85" customFormat="1" hidden="1" outlineLevel="1">
      <c r="A257" s="357"/>
      <c r="B257" s="351"/>
      <c r="C257" s="354"/>
      <c r="D257" s="108" t="s">
        <v>303</v>
      </c>
      <c r="E257" s="201" t="s">
        <v>851</v>
      </c>
      <c r="F257" s="52"/>
      <c r="G257" s="52"/>
      <c r="H257" s="52" t="s">
        <v>275</v>
      </c>
      <c r="I257" s="86">
        <f t="shared" si="79"/>
        <v>63.098999999999997</v>
      </c>
      <c r="J257" s="203">
        <v>63.098999999999997</v>
      </c>
      <c r="K257" s="89"/>
      <c r="L257" s="86">
        <f t="shared" ref="L257:L263" si="83">SUM(M257:N257)</f>
        <v>0</v>
      </c>
      <c r="M257" s="86"/>
      <c r="N257" s="89"/>
      <c r="O257" s="86">
        <f t="shared" ref="O257:O263" si="84">SUM(P257:Q257)</f>
        <v>0</v>
      </c>
      <c r="P257" s="86"/>
      <c r="Q257" s="86"/>
      <c r="R257" s="86">
        <f t="shared" ref="R257:R263" si="85">SUM(S257:T257)</f>
        <v>0</v>
      </c>
      <c r="S257" s="86"/>
      <c r="T257" s="89"/>
      <c r="U257" s="86">
        <f t="shared" si="80"/>
        <v>0</v>
      </c>
      <c r="V257" s="86">
        <f t="shared" si="80"/>
        <v>0</v>
      </c>
      <c r="W257" s="86">
        <f t="shared" si="80"/>
        <v>0</v>
      </c>
      <c r="X257" s="89">
        <f t="shared" si="81"/>
        <v>0</v>
      </c>
      <c r="Y257" s="89">
        <f t="shared" si="81"/>
        <v>0</v>
      </c>
      <c r="Z257" s="89" t="e">
        <f t="shared" si="81"/>
        <v>#DIV/0!</v>
      </c>
      <c r="AA257" s="89">
        <f t="shared" si="82"/>
        <v>0</v>
      </c>
      <c r="AB257" s="89">
        <f t="shared" si="82"/>
        <v>0</v>
      </c>
      <c r="AC257" s="89" t="e">
        <f t="shared" si="82"/>
        <v>#DIV/0!</v>
      </c>
    </row>
    <row r="258" spans="1:29" s="85" customFormat="1" ht="24.75" hidden="1" outlineLevel="1">
      <c r="A258" s="357"/>
      <c r="B258" s="351"/>
      <c r="C258" s="354"/>
      <c r="D258" s="108" t="s">
        <v>325</v>
      </c>
      <c r="E258" s="10" t="s">
        <v>848</v>
      </c>
      <c r="F258" s="52"/>
      <c r="G258" s="52"/>
      <c r="H258" s="52"/>
      <c r="I258" s="86">
        <f t="shared" si="79"/>
        <v>4.0049999999999999</v>
      </c>
      <c r="J258" s="86">
        <f>J259+J260</f>
        <v>4.0049999999999999</v>
      </c>
      <c r="K258" s="86">
        <f>K259+K260</f>
        <v>0</v>
      </c>
      <c r="L258" s="86">
        <f t="shared" si="83"/>
        <v>0</v>
      </c>
      <c r="M258" s="86">
        <f>M259+M260</f>
        <v>0</v>
      </c>
      <c r="N258" s="86">
        <f>N259+N260</f>
        <v>0</v>
      </c>
      <c r="O258" s="86">
        <f t="shared" si="84"/>
        <v>0</v>
      </c>
      <c r="P258" s="86">
        <f>P259+P260</f>
        <v>0</v>
      </c>
      <c r="Q258" s="86">
        <f>Q259+Q260</f>
        <v>0</v>
      </c>
      <c r="R258" s="86">
        <f t="shared" si="85"/>
        <v>0</v>
      </c>
      <c r="S258" s="86">
        <f>S259+S260</f>
        <v>0</v>
      </c>
      <c r="T258" s="86">
        <f>T259+T260</f>
        <v>0</v>
      </c>
      <c r="U258" s="86">
        <f t="shared" si="80"/>
        <v>0</v>
      </c>
      <c r="V258" s="86">
        <f t="shared" si="80"/>
        <v>0</v>
      </c>
      <c r="W258" s="86">
        <f t="shared" si="80"/>
        <v>0</v>
      </c>
      <c r="X258" s="89">
        <f t="shared" si="81"/>
        <v>0</v>
      </c>
      <c r="Y258" s="89">
        <f t="shared" si="81"/>
        <v>0</v>
      </c>
      <c r="Z258" s="89" t="e">
        <f t="shared" si="81"/>
        <v>#DIV/0!</v>
      </c>
      <c r="AA258" s="89">
        <f t="shared" si="82"/>
        <v>0</v>
      </c>
      <c r="AB258" s="89">
        <f t="shared" si="82"/>
        <v>0</v>
      </c>
      <c r="AC258" s="89" t="e">
        <f t="shared" si="82"/>
        <v>#DIV/0!</v>
      </c>
    </row>
    <row r="259" spans="1:29" s="85" customFormat="1" hidden="1" outlineLevel="1">
      <c r="A259" s="357"/>
      <c r="B259" s="351"/>
      <c r="C259" s="354"/>
      <c r="D259" s="108" t="s">
        <v>475</v>
      </c>
      <c r="E259" s="201" t="s">
        <v>851</v>
      </c>
      <c r="F259" s="52"/>
      <c r="G259" s="52"/>
      <c r="H259" s="52"/>
      <c r="I259" s="86">
        <f t="shared" si="79"/>
        <v>3.24</v>
      </c>
      <c r="J259" s="203">
        <v>3.24</v>
      </c>
      <c r="K259" s="89"/>
      <c r="L259" s="86">
        <f t="shared" si="83"/>
        <v>0</v>
      </c>
      <c r="M259" s="86"/>
      <c r="N259" s="89"/>
      <c r="O259" s="86">
        <f t="shared" si="84"/>
        <v>0</v>
      </c>
      <c r="P259" s="86"/>
      <c r="Q259" s="86"/>
      <c r="R259" s="86">
        <f t="shared" si="85"/>
        <v>0</v>
      </c>
      <c r="S259" s="86"/>
      <c r="T259" s="89"/>
      <c r="U259" s="86">
        <f t="shared" si="80"/>
        <v>0</v>
      </c>
      <c r="V259" s="86">
        <f t="shared" si="80"/>
        <v>0</v>
      </c>
      <c r="W259" s="86">
        <f t="shared" si="80"/>
        <v>0</v>
      </c>
      <c r="X259" s="89">
        <f t="shared" si="81"/>
        <v>0</v>
      </c>
      <c r="Y259" s="89">
        <f t="shared" si="81"/>
        <v>0</v>
      </c>
      <c r="Z259" s="89" t="e">
        <f t="shared" si="81"/>
        <v>#DIV/0!</v>
      </c>
      <c r="AA259" s="89">
        <f t="shared" si="82"/>
        <v>0</v>
      </c>
      <c r="AB259" s="89">
        <f t="shared" si="82"/>
        <v>0</v>
      </c>
      <c r="AC259" s="89" t="e">
        <f t="shared" si="82"/>
        <v>#DIV/0!</v>
      </c>
    </row>
    <row r="260" spans="1:29" s="85" customFormat="1" hidden="1" outlineLevel="1">
      <c r="A260" s="357"/>
      <c r="B260" s="351"/>
      <c r="C260" s="354"/>
      <c r="D260" s="108" t="s">
        <v>476</v>
      </c>
      <c r="E260" s="201" t="s">
        <v>850</v>
      </c>
      <c r="F260" s="52"/>
      <c r="G260" s="52"/>
      <c r="H260" s="52"/>
      <c r="I260" s="86">
        <f t="shared" si="79"/>
        <v>0.76500000000000001</v>
      </c>
      <c r="J260" s="203">
        <v>0.76500000000000001</v>
      </c>
      <c r="K260" s="89"/>
      <c r="L260" s="86">
        <f t="shared" si="83"/>
        <v>0</v>
      </c>
      <c r="M260" s="86"/>
      <c r="N260" s="89"/>
      <c r="O260" s="86">
        <f t="shared" si="84"/>
        <v>0</v>
      </c>
      <c r="P260" s="86"/>
      <c r="Q260" s="86"/>
      <c r="R260" s="86">
        <f t="shared" si="85"/>
        <v>0</v>
      </c>
      <c r="S260" s="86"/>
      <c r="T260" s="89"/>
      <c r="U260" s="86">
        <f t="shared" si="80"/>
        <v>0</v>
      </c>
      <c r="V260" s="86">
        <f t="shared" si="80"/>
        <v>0</v>
      </c>
      <c r="W260" s="86">
        <f t="shared" si="80"/>
        <v>0</v>
      </c>
      <c r="X260" s="89">
        <f t="shared" si="81"/>
        <v>0</v>
      </c>
      <c r="Y260" s="89">
        <f t="shared" si="81"/>
        <v>0</v>
      </c>
      <c r="Z260" s="89" t="e">
        <f t="shared" si="81"/>
        <v>#DIV/0!</v>
      </c>
      <c r="AA260" s="89">
        <f t="shared" si="82"/>
        <v>0</v>
      </c>
      <c r="AB260" s="89">
        <f t="shared" si="82"/>
        <v>0</v>
      </c>
      <c r="AC260" s="89" t="e">
        <f t="shared" si="82"/>
        <v>#DIV/0!</v>
      </c>
    </row>
    <row r="261" spans="1:29" s="85" customFormat="1" ht="16.5" hidden="1" outlineLevel="1">
      <c r="A261" s="358"/>
      <c r="B261" s="351"/>
      <c r="C261" s="354"/>
      <c r="D261" s="108" t="s">
        <v>307</v>
      </c>
      <c r="E261" s="10" t="s">
        <v>849</v>
      </c>
      <c r="F261" s="52"/>
      <c r="G261" s="52"/>
      <c r="H261" s="52"/>
      <c r="I261" s="86">
        <f t="shared" si="79"/>
        <v>1.335</v>
      </c>
      <c r="J261" s="86">
        <f>J262+J263</f>
        <v>1.335</v>
      </c>
      <c r="K261" s="86">
        <f>K262+K263</f>
        <v>0</v>
      </c>
      <c r="L261" s="86">
        <f t="shared" si="83"/>
        <v>0</v>
      </c>
      <c r="M261" s="86">
        <f>M262+M263</f>
        <v>0</v>
      </c>
      <c r="N261" s="86">
        <f>N262+N263</f>
        <v>0</v>
      </c>
      <c r="O261" s="86">
        <f t="shared" si="84"/>
        <v>0</v>
      </c>
      <c r="P261" s="86">
        <f>P262+P263</f>
        <v>0</v>
      </c>
      <c r="Q261" s="86">
        <f>Q262+Q263</f>
        <v>0</v>
      </c>
      <c r="R261" s="86">
        <f t="shared" si="85"/>
        <v>0</v>
      </c>
      <c r="S261" s="86">
        <f>S262+S263</f>
        <v>0</v>
      </c>
      <c r="T261" s="86">
        <f>T262+T263</f>
        <v>0</v>
      </c>
      <c r="U261" s="86">
        <f t="shared" si="80"/>
        <v>0</v>
      </c>
      <c r="V261" s="86">
        <f t="shared" si="80"/>
        <v>0</v>
      </c>
      <c r="W261" s="86">
        <f t="shared" si="80"/>
        <v>0</v>
      </c>
      <c r="X261" s="89">
        <f t="shared" si="81"/>
        <v>0</v>
      </c>
      <c r="Y261" s="89">
        <f t="shared" si="81"/>
        <v>0</v>
      </c>
      <c r="Z261" s="89" t="e">
        <f t="shared" si="81"/>
        <v>#DIV/0!</v>
      </c>
      <c r="AA261" s="89">
        <f t="shared" si="82"/>
        <v>0</v>
      </c>
      <c r="AB261" s="89">
        <f t="shared" si="82"/>
        <v>0</v>
      </c>
      <c r="AC261" s="89" t="e">
        <f t="shared" si="82"/>
        <v>#DIV/0!</v>
      </c>
    </row>
    <row r="262" spans="1:29" s="85" customFormat="1" hidden="1" outlineLevel="1">
      <c r="A262" s="358"/>
      <c r="B262" s="351"/>
      <c r="C262" s="354"/>
      <c r="D262" s="108" t="s">
        <v>318</v>
      </c>
      <c r="E262" s="201" t="s">
        <v>851</v>
      </c>
      <c r="F262" s="52"/>
      <c r="G262" s="52"/>
      <c r="H262" s="52"/>
      <c r="I262" s="86">
        <f t="shared" si="79"/>
        <v>1.08</v>
      </c>
      <c r="J262" s="203">
        <v>1.08</v>
      </c>
      <c r="K262" s="89"/>
      <c r="L262" s="86">
        <f t="shared" si="83"/>
        <v>0</v>
      </c>
      <c r="M262" s="86"/>
      <c r="N262" s="89"/>
      <c r="O262" s="86">
        <f t="shared" si="84"/>
        <v>0</v>
      </c>
      <c r="P262" s="86"/>
      <c r="Q262" s="86"/>
      <c r="R262" s="86">
        <f t="shared" si="85"/>
        <v>0</v>
      </c>
      <c r="S262" s="86"/>
      <c r="T262" s="89"/>
      <c r="U262" s="86">
        <f t="shared" si="80"/>
        <v>0</v>
      </c>
      <c r="V262" s="86">
        <f t="shared" si="80"/>
        <v>0</v>
      </c>
      <c r="W262" s="86">
        <f t="shared" si="80"/>
        <v>0</v>
      </c>
      <c r="X262" s="89">
        <f t="shared" si="81"/>
        <v>0</v>
      </c>
      <c r="Y262" s="89">
        <f t="shared" si="81"/>
        <v>0</v>
      </c>
      <c r="Z262" s="89" t="e">
        <f t="shared" si="81"/>
        <v>#DIV/0!</v>
      </c>
      <c r="AA262" s="89">
        <f t="shared" si="82"/>
        <v>0</v>
      </c>
      <c r="AB262" s="89">
        <f t="shared" si="82"/>
        <v>0</v>
      </c>
      <c r="AC262" s="89" t="e">
        <f t="shared" si="82"/>
        <v>#DIV/0!</v>
      </c>
    </row>
    <row r="263" spans="1:29" s="85" customFormat="1" hidden="1" outlineLevel="1">
      <c r="A263" s="358"/>
      <c r="B263" s="351"/>
      <c r="C263" s="354"/>
      <c r="D263" s="108" t="s">
        <v>319</v>
      </c>
      <c r="E263" s="201" t="s">
        <v>850</v>
      </c>
      <c r="F263" s="52"/>
      <c r="G263" s="52"/>
      <c r="H263" s="52"/>
      <c r="I263" s="86">
        <f t="shared" si="79"/>
        <v>0.255</v>
      </c>
      <c r="J263" s="203">
        <v>0.255</v>
      </c>
      <c r="K263" s="89"/>
      <c r="L263" s="86">
        <f t="shared" si="83"/>
        <v>0</v>
      </c>
      <c r="M263" s="86"/>
      <c r="N263" s="89"/>
      <c r="O263" s="86">
        <f t="shared" si="84"/>
        <v>0</v>
      </c>
      <c r="P263" s="86"/>
      <c r="Q263" s="86"/>
      <c r="R263" s="86">
        <f t="shared" si="85"/>
        <v>0</v>
      </c>
      <c r="S263" s="86"/>
      <c r="T263" s="89"/>
      <c r="U263" s="86">
        <f t="shared" si="80"/>
        <v>0</v>
      </c>
      <c r="V263" s="86">
        <f t="shared" si="80"/>
        <v>0</v>
      </c>
      <c r="W263" s="86">
        <f t="shared" si="80"/>
        <v>0</v>
      </c>
      <c r="X263" s="89">
        <f t="shared" si="81"/>
        <v>0</v>
      </c>
      <c r="Y263" s="89">
        <f t="shared" si="81"/>
        <v>0</v>
      </c>
      <c r="Z263" s="89" t="e">
        <f t="shared" si="81"/>
        <v>#DIV/0!</v>
      </c>
      <c r="AA263" s="89">
        <f t="shared" si="82"/>
        <v>0</v>
      </c>
      <c r="AB263" s="89">
        <f t="shared" si="82"/>
        <v>0</v>
      </c>
      <c r="AC263" s="89" t="e">
        <f t="shared" si="82"/>
        <v>#DIV/0!</v>
      </c>
    </row>
    <row r="264" spans="1:29" s="136" customFormat="1" ht="10.5" thickBot="1">
      <c r="A264" s="359"/>
      <c r="B264" s="351"/>
      <c r="C264" s="354"/>
      <c r="D264" s="374" t="s">
        <v>846</v>
      </c>
      <c r="E264" s="375"/>
      <c r="F264" s="375"/>
      <c r="G264" s="375"/>
      <c r="H264" s="376"/>
      <c r="I264" s="173">
        <f>I256+I258+I261</f>
        <v>68.438999999999993</v>
      </c>
      <c r="J264" s="173">
        <f>J256+J258+J261</f>
        <v>68.438999999999993</v>
      </c>
      <c r="K264" s="173">
        <f>K256+K258+K261</f>
        <v>0</v>
      </c>
      <c r="L264" s="173">
        <f>SUM(L256:L263)</f>
        <v>0</v>
      </c>
      <c r="M264" s="173">
        <f>M256+M258+M261</f>
        <v>0</v>
      </c>
      <c r="N264" s="173">
        <f>N256+N258+N261</f>
        <v>0</v>
      </c>
      <c r="O264" s="173">
        <f>SUM(O256:O263)</f>
        <v>0</v>
      </c>
      <c r="P264" s="173">
        <f>SUM(P256:P263)</f>
        <v>0</v>
      </c>
      <c r="Q264" s="173">
        <f>SUM(Q256:Q263)</f>
        <v>0</v>
      </c>
      <c r="R264" s="173">
        <f>SUM(R256:R263)</f>
        <v>0</v>
      </c>
      <c r="S264" s="173">
        <f>S256+S258+S261</f>
        <v>0</v>
      </c>
      <c r="T264" s="173">
        <f>T256+T258+T261</f>
        <v>0</v>
      </c>
      <c r="U264" s="173">
        <f>-O264+R264</f>
        <v>0</v>
      </c>
      <c r="V264" s="173">
        <f>-P264+S264</f>
        <v>0</v>
      </c>
      <c r="W264" s="173">
        <f>-Q264+T264</f>
        <v>0</v>
      </c>
      <c r="X264" s="179">
        <f t="shared" si="81"/>
        <v>0</v>
      </c>
      <c r="Y264" s="179">
        <f t="shared" si="81"/>
        <v>0</v>
      </c>
      <c r="Z264" s="179" t="e">
        <f t="shared" si="81"/>
        <v>#DIV/0!</v>
      </c>
      <c r="AA264" s="179">
        <f t="shared" si="82"/>
        <v>0</v>
      </c>
      <c r="AB264" s="179">
        <f t="shared" si="82"/>
        <v>0</v>
      </c>
      <c r="AC264" s="179" t="e">
        <f t="shared" si="82"/>
        <v>#DIV/0!</v>
      </c>
    </row>
    <row r="265" spans="1:29" s="176" customFormat="1" ht="10.5" thickBot="1">
      <c r="A265" s="174"/>
      <c r="B265" s="175" t="s">
        <v>921</v>
      </c>
      <c r="C265" s="208"/>
      <c r="D265" s="350" t="s">
        <v>338</v>
      </c>
      <c r="E265" s="350"/>
      <c r="F265" s="350"/>
      <c r="G265" s="350"/>
      <c r="H265" s="350"/>
      <c r="I265" s="173">
        <f>I264+I234+I222+I179+I153+I139+I115+I111+I103+I73+I61+I53+I43+I39+I177+I220+I232</f>
        <v>347226.36399999994</v>
      </c>
      <c r="J265" s="173">
        <f>J264+J234+J222+J179+J153+J139+J115+J111+J103+J73+J61+J53+J43+J39+J177+J220+J232</f>
        <v>40464.344000000005</v>
      </c>
      <c r="K265" s="173">
        <f>K264+K234+K222+K179+K153+K139+K115+K111+K103+K73+K61+K53+K43+K39+K177+K220+K232</f>
        <v>306762.01999999996</v>
      </c>
      <c r="L265" s="173">
        <f>L39+L43+L139+L53+L73+L232+L61+L103+L111+L115+L153+L222+L179+L220+L177</f>
        <v>2547.5736500000003</v>
      </c>
      <c r="M265" s="173">
        <f>M39+M43+M139+M53+M73+M232+M61+M103+M111+M115+M153+M222+M179+M220+M177</f>
        <v>2547.5736500000003</v>
      </c>
      <c r="N265" s="173">
        <f>N39+N43+N139+N53+N73+N232+N61+N103+N111+N115+N153+N222+N179+N220+N177</f>
        <v>0</v>
      </c>
      <c r="O265" s="173">
        <f t="shared" ref="O265:W265" si="86">O264+O234+O222+O179+O153+O139+O115+O111+O103+O73+O61+O53+O43+O39+O177+O220</f>
        <v>570.71272999999997</v>
      </c>
      <c r="P265" s="173">
        <f t="shared" si="86"/>
        <v>570.71272999999997</v>
      </c>
      <c r="Q265" s="173">
        <f t="shared" si="86"/>
        <v>0</v>
      </c>
      <c r="R265" s="173">
        <f t="shared" si="86"/>
        <v>807.24996999999996</v>
      </c>
      <c r="S265" s="173">
        <f t="shared" si="86"/>
        <v>715.64996999999994</v>
      </c>
      <c r="T265" s="173">
        <f t="shared" si="86"/>
        <v>0</v>
      </c>
      <c r="U265" s="173">
        <f t="shared" si="86"/>
        <v>236.53724000000003</v>
      </c>
      <c r="V265" s="173">
        <f t="shared" si="86"/>
        <v>144.93724000000003</v>
      </c>
      <c r="W265" s="173">
        <f t="shared" si="86"/>
        <v>0</v>
      </c>
      <c r="X265" s="179">
        <f t="shared" si="81"/>
        <v>0.16436330566189383</v>
      </c>
      <c r="Y265" s="179">
        <f t="shared" si="81"/>
        <v>1.410408951643946</v>
      </c>
      <c r="Z265" s="179">
        <f t="shared" si="81"/>
        <v>0</v>
      </c>
      <c r="AA265" s="179">
        <f t="shared" si="82"/>
        <v>0.23248521820192206</v>
      </c>
      <c r="AB265" s="179">
        <f t="shared" si="82"/>
        <v>1.7685940244082539</v>
      </c>
      <c r="AC265" s="179">
        <f t="shared" si="82"/>
        <v>0</v>
      </c>
    </row>
    <row r="266" spans="1:29">
      <c r="B266" s="355" t="s">
        <v>334</v>
      </c>
      <c r="C266" s="355"/>
      <c r="D266" s="355"/>
      <c r="E266" s="355"/>
      <c r="F266" s="355"/>
      <c r="G266" s="355"/>
      <c r="H266" s="355"/>
      <c r="I266" s="355"/>
      <c r="J266" s="355"/>
      <c r="K266" s="355"/>
      <c r="L266" s="355"/>
      <c r="M266" s="355"/>
      <c r="N266" s="355"/>
      <c r="O266" s="355"/>
      <c r="P266" s="355"/>
      <c r="Q266" s="355"/>
      <c r="R266" s="355"/>
      <c r="S266" s="355"/>
      <c r="T266" s="355"/>
      <c r="U266" s="355"/>
      <c r="V266" s="355"/>
      <c r="W266" s="355"/>
      <c r="X266" s="355"/>
      <c r="Y266" s="355"/>
      <c r="Z266" s="355"/>
      <c r="AA266" s="355"/>
      <c r="AB266" s="355"/>
      <c r="AC266" s="355"/>
    </row>
    <row r="267" spans="1:29">
      <c r="A267" s="120"/>
      <c r="B267" s="111">
        <v>1</v>
      </c>
      <c r="C267" s="11" t="s">
        <v>335</v>
      </c>
      <c r="D267" s="183">
        <v>3</v>
      </c>
      <c r="E267" s="207"/>
      <c r="F267" s="11"/>
      <c r="G267" s="52"/>
      <c r="H267" s="52"/>
      <c r="I267" s="86">
        <f>I43+I53+I61</f>
        <v>34481.283000000003</v>
      </c>
      <c r="J267" s="86">
        <f t="shared" ref="J267:T267" si="87">J43+J53+J61</f>
        <v>14618.683000000001</v>
      </c>
      <c r="K267" s="86">
        <f t="shared" si="87"/>
        <v>19862.599999999999</v>
      </c>
      <c r="L267" s="86">
        <f t="shared" si="87"/>
        <v>2129.7736500000001</v>
      </c>
      <c r="M267" s="86">
        <f t="shared" si="87"/>
        <v>2129.7736500000001</v>
      </c>
      <c r="N267" s="86">
        <f t="shared" si="87"/>
        <v>0</v>
      </c>
      <c r="O267" s="86">
        <f t="shared" si="87"/>
        <v>8.6999999999999993</v>
      </c>
      <c r="P267" s="86">
        <f t="shared" si="87"/>
        <v>8.6999999999999993</v>
      </c>
      <c r="Q267" s="86">
        <f t="shared" si="87"/>
        <v>0</v>
      </c>
      <c r="R267" s="86">
        <f t="shared" si="87"/>
        <v>0</v>
      </c>
      <c r="S267" s="86">
        <f t="shared" si="87"/>
        <v>0</v>
      </c>
      <c r="T267" s="86">
        <f t="shared" si="87"/>
        <v>0</v>
      </c>
      <c r="U267" s="86">
        <f t="shared" ref="U267:W271" si="88">-O267+R267</f>
        <v>-8.6999999999999993</v>
      </c>
      <c r="V267" s="86">
        <f t="shared" si="88"/>
        <v>-8.6999999999999993</v>
      </c>
      <c r="W267" s="86">
        <f t="shared" si="88"/>
        <v>0</v>
      </c>
      <c r="X267" s="89">
        <f>O267/I267*100</f>
        <v>2.5231079713594177E-2</v>
      </c>
      <c r="Y267" s="89">
        <f>P267/J267*100</f>
        <v>5.9512884984235577E-2</v>
      </c>
      <c r="Z267" s="89">
        <f>Q267/K267*100</f>
        <v>0</v>
      </c>
      <c r="AA267" s="89">
        <f>R267/I267*100</f>
        <v>0</v>
      </c>
      <c r="AB267" s="89">
        <f>S267/J267*100</f>
        <v>0</v>
      </c>
      <c r="AC267" s="90">
        <f>T267/K267*100</f>
        <v>0</v>
      </c>
    </row>
    <row r="268" spans="1:29">
      <c r="A268" s="120"/>
      <c r="B268" s="111">
        <v>2</v>
      </c>
      <c r="C268" s="11" t="s">
        <v>336</v>
      </c>
      <c r="D268" s="183">
        <v>9</v>
      </c>
      <c r="E268" s="207"/>
      <c r="F268" s="11"/>
      <c r="G268" s="52"/>
      <c r="H268" s="52"/>
      <c r="I268" s="86">
        <f t="shared" ref="I268:T268" si="89">I103+I111+I115+I153+I177+I179+I220+I222+I232</f>
        <v>16905.601999999999</v>
      </c>
      <c r="J268" s="86">
        <f t="shared" si="89"/>
        <v>16905.601999999999</v>
      </c>
      <c r="K268" s="86">
        <f t="shared" si="89"/>
        <v>0</v>
      </c>
      <c r="L268" s="86">
        <f t="shared" si="89"/>
        <v>0</v>
      </c>
      <c r="M268" s="86">
        <f t="shared" si="89"/>
        <v>0</v>
      </c>
      <c r="N268" s="86">
        <f t="shared" si="89"/>
        <v>0</v>
      </c>
      <c r="O268" s="86">
        <f t="shared" si="89"/>
        <v>22</v>
      </c>
      <c r="P268" s="86">
        <f t="shared" si="89"/>
        <v>22</v>
      </c>
      <c r="Q268" s="86">
        <f t="shared" si="89"/>
        <v>0</v>
      </c>
      <c r="R268" s="86">
        <f t="shared" si="89"/>
        <v>107.6</v>
      </c>
      <c r="S268" s="86">
        <f t="shared" si="89"/>
        <v>16</v>
      </c>
      <c r="T268" s="86">
        <f t="shared" si="89"/>
        <v>0</v>
      </c>
      <c r="U268" s="86">
        <f t="shared" si="88"/>
        <v>85.6</v>
      </c>
      <c r="V268" s="86">
        <f t="shared" si="88"/>
        <v>-6</v>
      </c>
      <c r="W268" s="86">
        <f t="shared" si="88"/>
        <v>0</v>
      </c>
      <c r="X268" s="89">
        <f t="shared" ref="X268:Y271" si="90">O268/I268*100</f>
        <v>0.13013437794170241</v>
      </c>
      <c r="Y268" s="89">
        <f t="shared" si="90"/>
        <v>0.13013437794170241</v>
      </c>
      <c r="Z268" s="89"/>
      <c r="AA268" s="89">
        <f t="shared" ref="AA268:AB271" si="91">R268/I268*100</f>
        <v>0.63647541211487169</v>
      </c>
      <c r="AB268" s="89">
        <f t="shared" si="91"/>
        <v>9.4643183957601754E-2</v>
      </c>
      <c r="AC268" s="90"/>
    </row>
    <row r="269" spans="1:29" ht="16.5">
      <c r="A269" s="120"/>
      <c r="B269" s="111">
        <v>3</v>
      </c>
      <c r="C269" s="11" t="s">
        <v>347</v>
      </c>
      <c r="D269" s="183">
        <v>3</v>
      </c>
      <c r="E269" s="207"/>
      <c r="F269" s="11"/>
      <c r="G269" s="52"/>
      <c r="H269" s="52"/>
      <c r="I269" s="86">
        <f t="shared" ref="I269:T269" si="92">I39</f>
        <v>290018.71999999997</v>
      </c>
      <c r="J269" s="86">
        <f t="shared" si="92"/>
        <v>5501.62</v>
      </c>
      <c r="K269" s="86">
        <f t="shared" si="92"/>
        <v>284517.09999999998</v>
      </c>
      <c r="L269" s="86">
        <f t="shared" si="92"/>
        <v>0</v>
      </c>
      <c r="M269" s="86">
        <f t="shared" si="92"/>
        <v>0</v>
      </c>
      <c r="N269" s="86">
        <f t="shared" si="92"/>
        <v>0</v>
      </c>
      <c r="O269" s="86">
        <f t="shared" si="92"/>
        <v>500.01272999999998</v>
      </c>
      <c r="P269" s="86">
        <f t="shared" si="92"/>
        <v>500.01272999999998</v>
      </c>
      <c r="Q269" s="86">
        <f t="shared" si="92"/>
        <v>0</v>
      </c>
      <c r="R269" s="86">
        <f t="shared" si="92"/>
        <v>589</v>
      </c>
      <c r="S269" s="86">
        <f t="shared" si="92"/>
        <v>589</v>
      </c>
      <c r="T269" s="86">
        <f t="shared" si="92"/>
        <v>0</v>
      </c>
      <c r="U269" s="86">
        <f t="shared" si="88"/>
        <v>88.987270000000024</v>
      </c>
      <c r="V269" s="86">
        <f t="shared" si="88"/>
        <v>88.987270000000024</v>
      </c>
      <c r="W269" s="86">
        <f t="shared" si="88"/>
        <v>0</v>
      </c>
      <c r="X269" s="89">
        <f t="shared" si="90"/>
        <v>0.17240705358605818</v>
      </c>
      <c r="Y269" s="89">
        <f t="shared" si="90"/>
        <v>9.088463579818308</v>
      </c>
      <c r="Z269" s="89">
        <f>Q269/K269*100</f>
        <v>0</v>
      </c>
      <c r="AA269" s="89">
        <f t="shared" si="91"/>
        <v>0.20309033844435972</v>
      </c>
      <c r="AB269" s="89">
        <f t="shared" si="91"/>
        <v>10.70593752385661</v>
      </c>
      <c r="AC269" s="90">
        <f>T269/K269*100</f>
        <v>0</v>
      </c>
    </row>
    <row r="270" spans="1:29" ht="23.25" customHeight="1">
      <c r="A270" s="120"/>
      <c r="B270" s="111">
        <v>4</v>
      </c>
      <c r="C270" s="11" t="s">
        <v>376</v>
      </c>
      <c r="D270" s="183">
        <v>1</v>
      </c>
      <c r="E270" s="207"/>
      <c r="F270" s="11"/>
      <c r="G270" s="52"/>
      <c r="H270" s="52"/>
      <c r="I270" s="86">
        <f>I139</f>
        <v>460</v>
      </c>
      <c r="J270" s="86">
        <f t="shared" ref="J270:T270" si="93">J139</f>
        <v>460</v>
      </c>
      <c r="K270" s="86">
        <f t="shared" si="93"/>
        <v>0</v>
      </c>
      <c r="L270" s="86">
        <f t="shared" si="93"/>
        <v>0</v>
      </c>
      <c r="M270" s="86">
        <f t="shared" si="93"/>
        <v>0</v>
      </c>
      <c r="N270" s="86">
        <f t="shared" si="93"/>
        <v>0</v>
      </c>
      <c r="O270" s="86">
        <f t="shared" si="93"/>
        <v>0</v>
      </c>
      <c r="P270" s="86">
        <f t="shared" si="93"/>
        <v>0</v>
      </c>
      <c r="Q270" s="86">
        <f t="shared" si="93"/>
        <v>0</v>
      </c>
      <c r="R270" s="86">
        <f t="shared" si="93"/>
        <v>0.68</v>
      </c>
      <c r="S270" s="86">
        <f t="shared" si="93"/>
        <v>0.68</v>
      </c>
      <c r="T270" s="86">
        <f t="shared" si="93"/>
        <v>0</v>
      </c>
      <c r="U270" s="86">
        <f t="shared" si="88"/>
        <v>0.68</v>
      </c>
      <c r="V270" s="86">
        <f t="shared" si="88"/>
        <v>0.68</v>
      </c>
      <c r="W270" s="86">
        <f t="shared" si="88"/>
        <v>0</v>
      </c>
      <c r="X270" s="89">
        <f t="shared" si="90"/>
        <v>0</v>
      </c>
      <c r="Y270" s="89">
        <f t="shared" si="90"/>
        <v>0</v>
      </c>
      <c r="Z270" s="89"/>
      <c r="AA270" s="89">
        <f t="shared" si="91"/>
        <v>0.14782608695652175</v>
      </c>
      <c r="AB270" s="89">
        <f t="shared" si="91"/>
        <v>0.14782608695652175</v>
      </c>
      <c r="AC270" s="90"/>
    </row>
    <row r="271" spans="1:29" ht="23.25" customHeight="1">
      <c r="A271" s="120"/>
      <c r="B271" s="111">
        <v>5</v>
      </c>
      <c r="C271" s="11" t="s">
        <v>337</v>
      </c>
      <c r="D271" s="183">
        <v>1</v>
      </c>
      <c r="E271" s="207"/>
      <c r="F271" s="11"/>
      <c r="G271" s="52"/>
      <c r="H271" s="52"/>
      <c r="I271" s="86">
        <f>I73</f>
        <v>4967.32</v>
      </c>
      <c r="J271" s="86">
        <f t="shared" ref="J271:T271" si="94">J73</f>
        <v>2585</v>
      </c>
      <c r="K271" s="86">
        <f t="shared" si="94"/>
        <v>2382.3200000000002</v>
      </c>
      <c r="L271" s="86">
        <f t="shared" si="94"/>
        <v>417.8</v>
      </c>
      <c r="M271" s="86">
        <f t="shared" si="94"/>
        <v>417.8</v>
      </c>
      <c r="N271" s="86">
        <f t="shared" si="94"/>
        <v>0</v>
      </c>
      <c r="O271" s="86">
        <f t="shared" si="94"/>
        <v>40</v>
      </c>
      <c r="P271" s="86">
        <f t="shared" si="94"/>
        <v>40</v>
      </c>
      <c r="Q271" s="86">
        <f t="shared" si="94"/>
        <v>0</v>
      </c>
      <c r="R271" s="86">
        <f t="shared" si="94"/>
        <v>109.96996999999999</v>
      </c>
      <c r="S271" s="86">
        <f t="shared" si="94"/>
        <v>109.96996999999999</v>
      </c>
      <c r="T271" s="86">
        <f t="shared" si="94"/>
        <v>0</v>
      </c>
      <c r="U271" s="86">
        <f t="shared" si="88"/>
        <v>69.969969999999989</v>
      </c>
      <c r="V271" s="86">
        <f t="shared" si="88"/>
        <v>69.969969999999989</v>
      </c>
      <c r="W271" s="86">
        <f t="shared" si="88"/>
        <v>0</v>
      </c>
      <c r="X271" s="89">
        <f t="shared" si="90"/>
        <v>0.80526320027701059</v>
      </c>
      <c r="Y271" s="89">
        <f t="shared" si="90"/>
        <v>1.5473887814313347</v>
      </c>
      <c r="Z271" s="89">
        <f>Q271/K271*100</f>
        <v>0</v>
      </c>
      <c r="AA271" s="89">
        <f t="shared" si="91"/>
        <v>2.213869249414171</v>
      </c>
      <c r="AB271" s="89">
        <f t="shared" si="91"/>
        <v>4.2541574468085104</v>
      </c>
      <c r="AC271" s="90">
        <f>T271/K271*100</f>
        <v>0</v>
      </c>
    </row>
    <row r="272" spans="1:29" ht="23.25" customHeight="1">
      <c r="A272" s="120"/>
      <c r="B272" s="111">
        <v>6</v>
      </c>
      <c r="C272" s="11" t="s">
        <v>488</v>
      </c>
      <c r="D272" s="183">
        <v>1</v>
      </c>
      <c r="E272" s="207"/>
      <c r="F272" s="11"/>
      <c r="G272" s="52"/>
      <c r="H272" s="52"/>
      <c r="I272" s="86"/>
      <c r="J272" s="86"/>
      <c r="K272" s="86"/>
      <c r="L272" s="86"/>
      <c r="M272" s="86"/>
      <c r="N272" s="86"/>
      <c r="O272" s="86"/>
      <c r="P272" s="86"/>
      <c r="Q272" s="86"/>
      <c r="R272" s="86"/>
      <c r="S272" s="86"/>
      <c r="T272" s="86"/>
      <c r="U272" s="86"/>
      <c r="V272" s="86"/>
      <c r="W272" s="86"/>
      <c r="X272" s="89"/>
      <c r="Y272" s="89"/>
      <c r="Z272" s="89"/>
      <c r="AA272" s="89"/>
      <c r="AB272" s="89"/>
      <c r="AC272" s="90"/>
    </row>
    <row r="273" spans="1:29" ht="23.25" customHeight="1">
      <c r="B273" s="176" t="s">
        <v>922</v>
      </c>
    </row>
    <row r="274" spans="1:29" ht="23.25" customHeight="1">
      <c r="A274" s="120"/>
      <c r="B274" s="111">
        <v>1</v>
      </c>
      <c r="C274" s="11" t="s">
        <v>923</v>
      </c>
      <c r="D274" s="183"/>
      <c r="E274" s="207" t="s">
        <v>927</v>
      </c>
      <c r="F274" s="11"/>
      <c r="G274" s="52"/>
      <c r="H274" s="52"/>
      <c r="I274" s="86">
        <f>SUM(J274:K274)</f>
        <v>75.963800000000006</v>
      </c>
      <c r="J274" s="86">
        <v>75.963800000000006</v>
      </c>
      <c r="K274" s="86"/>
      <c r="L274" s="86"/>
      <c r="M274" s="86"/>
      <c r="N274" s="86"/>
      <c r="O274" s="86">
        <f>SUM(P274:Q274)</f>
        <v>75.963800000000006</v>
      </c>
      <c r="P274" s="86">
        <f>J274</f>
        <v>75.963800000000006</v>
      </c>
      <c r="Q274" s="86"/>
      <c r="R274" s="86">
        <f>SUM(S274:T274)</f>
        <v>0</v>
      </c>
      <c r="S274" s="86"/>
      <c r="T274" s="86"/>
      <c r="U274" s="86">
        <v>0</v>
      </c>
      <c r="V274" s="86">
        <v>0</v>
      </c>
      <c r="W274" s="86">
        <f>-Q274+T274</f>
        <v>0</v>
      </c>
      <c r="X274" s="89">
        <f>O274/I274*100</f>
        <v>100</v>
      </c>
      <c r="Y274" s="89">
        <f>P274/J274*100</f>
        <v>100</v>
      </c>
      <c r="Z274" s="89"/>
      <c r="AA274" s="89">
        <f>R274/I274*100</f>
        <v>0</v>
      </c>
      <c r="AB274" s="89">
        <f>S274/J274*100</f>
        <v>0</v>
      </c>
      <c r="AC274" s="89"/>
    </row>
    <row r="275" spans="1:29" ht="23.25" customHeight="1">
      <c r="B275" s="176" t="s">
        <v>924</v>
      </c>
    </row>
    <row r="276" spans="1:29" ht="23.25" customHeight="1">
      <c r="A276" s="120"/>
      <c r="B276" s="111">
        <v>1</v>
      </c>
      <c r="C276" s="11" t="s">
        <v>572</v>
      </c>
      <c r="D276" s="183"/>
      <c r="E276" s="207" t="s">
        <v>928</v>
      </c>
      <c r="F276" s="11"/>
      <c r="G276" s="52"/>
      <c r="H276" s="52"/>
      <c r="I276" s="86">
        <f>SUM(J276:K276)</f>
        <v>0</v>
      </c>
      <c r="J276" s="86"/>
      <c r="K276" s="86"/>
      <c r="L276" s="86"/>
      <c r="M276" s="86"/>
      <c r="N276" s="86"/>
      <c r="O276" s="86">
        <f>SUM(P276:Q276)</f>
        <v>0</v>
      </c>
      <c r="P276" s="86"/>
      <c r="Q276" s="86"/>
      <c r="R276" s="86">
        <f>SUM(S276:T276)</f>
        <v>90</v>
      </c>
      <c r="S276" s="86">
        <v>90</v>
      </c>
      <c r="T276" s="86"/>
      <c r="U276" s="86">
        <v>0</v>
      </c>
      <c r="V276" s="86">
        <v>0</v>
      </c>
      <c r="W276" s="86">
        <f>-Q276+T276</f>
        <v>0</v>
      </c>
      <c r="X276" s="89" t="e">
        <f t="shared" ref="X276:Z278" si="95">O276/I276*100</f>
        <v>#DIV/0!</v>
      </c>
      <c r="Y276" s="89" t="e">
        <f t="shared" si="95"/>
        <v>#DIV/0!</v>
      </c>
      <c r="Z276" s="89" t="e">
        <f t="shared" si="95"/>
        <v>#DIV/0!</v>
      </c>
      <c r="AA276" s="89" t="e">
        <f t="shared" ref="AA276:AC278" si="96">R276/I276*100</f>
        <v>#DIV/0!</v>
      </c>
      <c r="AB276" s="89" t="e">
        <f t="shared" si="96"/>
        <v>#DIV/0!</v>
      </c>
      <c r="AC276" s="89" t="e">
        <f t="shared" si="96"/>
        <v>#DIV/0!</v>
      </c>
    </row>
    <row r="277" spans="1:29" ht="23.25" customHeight="1" thickBot="1">
      <c r="A277" s="120"/>
      <c r="B277" s="111">
        <v>2</v>
      </c>
      <c r="C277" s="11" t="s">
        <v>277</v>
      </c>
      <c r="D277" s="183"/>
      <c r="E277" s="207" t="s">
        <v>929</v>
      </c>
      <c r="F277" s="11"/>
      <c r="G277" s="52"/>
      <c r="H277" s="52"/>
      <c r="I277" s="86">
        <f>SUM(J277:K277)</f>
        <v>0</v>
      </c>
      <c r="J277" s="86"/>
      <c r="K277" s="86"/>
      <c r="L277" s="86"/>
      <c r="M277" s="86"/>
      <c r="N277" s="86"/>
      <c r="O277" s="86">
        <f>SUM(P277:Q277)</f>
        <v>0</v>
      </c>
      <c r="P277" s="86"/>
      <c r="Q277" s="86"/>
      <c r="R277" s="86">
        <f>SUM(S277:T277)</f>
        <v>19.8</v>
      </c>
      <c r="S277" s="86">
        <v>19.8</v>
      </c>
      <c r="T277" s="86"/>
      <c r="U277" s="86">
        <v>0</v>
      </c>
      <c r="V277" s="86">
        <v>0</v>
      </c>
      <c r="W277" s="86">
        <f>-Q277+T277</f>
        <v>0</v>
      </c>
      <c r="X277" s="89" t="e">
        <f t="shared" si="95"/>
        <v>#DIV/0!</v>
      </c>
      <c r="Y277" s="89" t="e">
        <f t="shared" si="95"/>
        <v>#DIV/0!</v>
      </c>
      <c r="Z277" s="89" t="e">
        <f t="shared" si="95"/>
        <v>#DIV/0!</v>
      </c>
      <c r="AA277" s="89" t="e">
        <f t="shared" si="96"/>
        <v>#DIV/0!</v>
      </c>
      <c r="AB277" s="89" t="e">
        <f t="shared" si="96"/>
        <v>#DIV/0!</v>
      </c>
      <c r="AC277" s="89" t="e">
        <f t="shared" si="96"/>
        <v>#DIV/0!</v>
      </c>
    </row>
    <row r="278" spans="1:29" s="176" customFormat="1" ht="23.25" customHeight="1" thickBot="1">
      <c r="A278" s="174"/>
      <c r="B278" s="175" t="s">
        <v>930</v>
      </c>
      <c r="C278" s="208"/>
      <c r="D278" s="350" t="s">
        <v>338</v>
      </c>
      <c r="E278" s="350"/>
      <c r="F278" s="350"/>
      <c r="G278" s="350"/>
      <c r="H278" s="350"/>
      <c r="I278" s="173">
        <f t="shared" ref="I278:W278" si="97">I265+I274+I276+I277</f>
        <v>347302.32779999997</v>
      </c>
      <c r="J278" s="173">
        <f t="shared" si="97"/>
        <v>40540.307800000002</v>
      </c>
      <c r="K278" s="173">
        <f t="shared" si="97"/>
        <v>306762.01999999996</v>
      </c>
      <c r="L278" s="173">
        <f t="shared" si="97"/>
        <v>2547.5736500000003</v>
      </c>
      <c r="M278" s="173">
        <f t="shared" si="97"/>
        <v>2547.5736500000003</v>
      </c>
      <c r="N278" s="173">
        <f t="shared" si="97"/>
        <v>0</v>
      </c>
      <c r="O278" s="173">
        <f t="shared" si="97"/>
        <v>646.67652999999996</v>
      </c>
      <c r="P278" s="173">
        <f t="shared" si="97"/>
        <v>646.67652999999996</v>
      </c>
      <c r="Q278" s="173">
        <f t="shared" si="97"/>
        <v>0</v>
      </c>
      <c r="R278" s="173">
        <f t="shared" si="97"/>
        <v>917.04996999999992</v>
      </c>
      <c r="S278" s="173">
        <f t="shared" si="97"/>
        <v>825.44996999999989</v>
      </c>
      <c r="T278" s="173">
        <f t="shared" si="97"/>
        <v>0</v>
      </c>
      <c r="U278" s="173">
        <f t="shared" si="97"/>
        <v>236.53724000000003</v>
      </c>
      <c r="V278" s="173">
        <f t="shared" si="97"/>
        <v>144.93724000000003</v>
      </c>
      <c r="W278" s="173">
        <f t="shared" si="97"/>
        <v>0</v>
      </c>
      <c r="X278" s="179">
        <f t="shared" si="95"/>
        <v>0.18619988357014405</v>
      </c>
      <c r="Y278" s="179">
        <f t="shared" si="95"/>
        <v>1.5951445982854622</v>
      </c>
      <c r="Z278" s="179">
        <f t="shared" si="95"/>
        <v>0</v>
      </c>
      <c r="AA278" s="179">
        <f t="shared" si="96"/>
        <v>0.26404947407323426</v>
      </c>
      <c r="AB278" s="179">
        <f t="shared" si="96"/>
        <v>2.0361216152384514</v>
      </c>
      <c r="AC278" s="179">
        <f t="shared" si="96"/>
        <v>0</v>
      </c>
    </row>
    <row r="279" spans="1:29" ht="23.25" customHeight="1"/>
    <row r="280" spans="1:29" ht="23.25" customHeight="1"/>
    <row r="281" spans="1:29" ht="23.25" customHeight="1"/>
    <row r="282" spans="1:29" s="149" customFormat="1" ht="23.25" customHeight="1">
      <c r="B282" s="149" t="s">
        <v>578</v>
      </c>
      <c r="C282" s="194"/>
      <c r="D282" s="193"/>
      <c r="E282" s="192"/>
      <c r="F282" s="194"/>
      <c r="G282" s="195"/>
      <c r="H282" s="195"/>
      <c r="I282" s="196"/>
      <c r="J282" s="196"/>
      <c r="K282" s="197"/>
      <c r="L282" s="198"/>
      <c r="M282" s="198"/>
      <c r="N282" s="199"/>
      <c r="O282" s="198"/>
      <c r="P282" s="198"/>
      <c r="Q282" s="198"/>
      <c r="R282" s="198"/>
      <c r="S282" s="198"/>
      <c r="T282" s="199"/>
      <c r="U282" s="198"/>
      <c r="V282" s="198"/>
      <c r="W282" s="198"/>
      <c r="X282" s="199"/>
      <c r="Y282" s="199"/>
      <c r="Z282" s="199"/>
      <c r="AA282" s="199"/>
      <c r="AB282" s="199"/>
      <c r="AC282" s="200" t="s">
        <v>579</v>
      </c>
    </row>
    <row r="283" spans="1:29" ht="23.25" customHeight="1"/>
    <row r="286" spans="1:29">
      <c r="B286" s="57" t="s">
        <v>580</v>
      </c>
    </row>
    <row r="287" spans="1:29">
      <c r="B287" s="57" t="s">
        <v>581</v>
      </c>
    </row>
  </sheetData>
  <mergeCells count="110">
    <mergeCell ref="X235:Z254"/>
    <mergeCell ref="AA235:AC254"/>
    <mergeCell ref="D278:H278"/>
    <mergeCell ref="A256:A264"/>
    <mergeCell ref="B256:B264"/>
    <mergeCell ref="C256:C264"/>
    <mergeCell ref="D264:H264"/>
    <mergeCell ref="D265:H265"/>
    <mergeCell ref="B266:AC266"/>
    <mergeCell ref="A235:A255"/>
    <mergeCell ref="B235:B255"/>
    <mergeCell ref="C235:C255"/>
    <mergeCell ref="H235:H254"/>
    <mergeCell ref="D255:H255"/>
    <mergeCell ref="I235:K254"/>
    <mergeCell ref="O235:Q254"/>
    <mergeCell ref="R235:T254"/>
    <mergeCell ref="U235:W254"/>
    <mergeCell ref="A221:A222"/>
    <mergeCell ref="B221:B222"/>
    <mergeCell ref="C221:C222"/>
    <mergeCell ref="D222:H222"/>
    <mergeCell ref="A223:A232"/>
    <mergeCell ref="B223:B232"/>
    <mergeCell ref="C223:C232"/>
    <mergeCell ref="D232:H232"/>
    <mergeCell ref="A233:A234"/>
    <mergeCell ref="B233:B234"/>
    <mergeCell ref="C233:C234"/>
    <mergeCell ref="D234:H234"/>
    <mergeCell ref="D179:H179"/>
    <mergeCell ref="A180:A220"/>
    <mergeCell ref="B180:B220"/>
    <mergeCell ref="C180:C220"/>
    <mergeCell ref="F198:F200"/>
    <mergeCell ref="F202:F211"/>
    <mergeCell ref="F213:F214"/>
    <mergeCell ref="D219:H219"/>
    <mergeCell ref="D220:H220"/>
    <mergeCell ref="A178:A179"/>
    <mergeCell ref="B178:B179"/>
    <mergeCell ref="C178:C179"/>
    <mergeCell ref="A62:A73"/>
    <mergeCell ref="B62:B73"/>
    <mergeCell ref="C62:C73"/>
    <mergeCell ref="D73:H73"/>
    <mergeCell ref="C104:C111"/>
    <mergeCell ref="D111:H111"/>
    <mergeCell ref="A112:A115"/>
    <mergeCell ref="B112:B115"/>
    <mergeCell ref="C112:C115"/>
    <mergeCell ref="D115:H115"/>
    <mergeCell ref="D35:H35"/>
    <mergeCell ref="D36:H36"/>
    <mergeCell ref="D37:H37"/>
    <mergeCell ref="D38:H38"/>
    <mergeCell ref="D39:H39"/>
    <mergeCell ref="A40:A43"/>
    <mergeCell ref="B40:B43"/>
    <mergeCell ref="C40:C43"/>
    <mergeCell ref="D43:H43"/>
    <mergeCell ref="A4:A39"/>
    <mergeCell ref="B4:B39"/>
    <mergeCell ref="C4:C39"/>
    <mergeCell ref="D44:D49"/>
    <mergeCell ref="E44:E49"/>
    <mergeCell ref="D50:D52"/>
    <mergeCell ref="E50:E52"/>
    <mergeCell ref="D53:H53"/>
    <mergeCell ref="A54:A61"/>
    <mergeCell ref="B54:B61"/>
    <mergeCell ref="C54:C61"/>
    <mergeCell ref="D55:D57"/>
    <mergeCell ref="E55:E57"/>
    <mergeCell ref="D59:D60"/>
    <mergeCell ref="E59:E60"/>
    <mergeCell ref="A44:A53"/>
    <mergeCell ref="B44:B53"/>
    <mergeCell ref="C44:C53"/>
    <mergeCell ref="D61:H61"/>
    <mergeCell ref="D153:H153"/>
    <mergeCell ref="A74:A103"/>
    <mergeCell ref="B74:B103"/>
    <mergeCell ref="C74:C103"/>
    <mergeCell ref="D103:H103"/>
    <mergeCell ref="A104:A111"/>
    <mergeCell ref="B104:B111"/>
    <mergeCell ref="B154:B177"/>
    <mergeCell ref="C154:C177"/>
    <mergeCell ref="D177:H177"/>
    <mergeCell ref="A154:A177"/>
    <mergeCell ref="A116:A139"/>
    <mergeCell ref="B116:B139"/>
    <mergeCell ref="C116:C139"/>
    <mergeCell ref="D139:H139"/>
    <mergeCell ref="A140:A153"/>
    <mergeCell ref="B140:B153"/>
    <mergeCell ref="C140:C153"/>
    <mergeCell ref="X2:Z2"/>
    <mergeCell ref="AA2:AC2"/>
    <mergeCell ref="B2:B3"/>
    <mergeCell ref="C2:C3"/>
    <mergeCell ref="D2:H2"/>
    <mergeCell ref="B1:AC1"/>
    <mergeCell ref="A2:A3"/>
    <mergeCell ref="I2:K2"/>
    <mergeCell ref="L2:N2"/>
    <mergeCell ref="O2:Q2"/>
    <mergeCell ref="R2:T2"/>
    <mergeCell ref="U2:W2"/>
  </mergeCells>
  <phoneticPr fontId="1" type="noConversion"/>
  <pageMargins left="0.15748031496062992" right="0.15748031496062992" top="0.39370078740157483" bottom="0.15748031496062992" header="0" footer="0"/>
  <pageSetup paperSize="9" orientation="landscape" errors="dash" r:id="rId1"/>
  <headerFooter alignWithMargins="0"/>
</worksheet>
</file>

<file path=xl/worksheets/sheet3.xml><?xml version="1.0" encoding="utf-8"?>
<worksheet xmlns="http://schemas.openxmlformats.org/spreadsheetml/2006/main" xmlns:r="http://schemas.openxmlformats.org/officeDocument/2006/relationships">
  <dimension ref="A1:AC207"/>
  <sheetViews>
    <sheetView topLeftCell="B1" zoomScale="150" zoomScaleNormal="150" zoomScaleSheetLayoutView="70" workbookViewId="0">
      <pane xSplit="2" ySplit="3" topLeftCell="D4" activePane="bottomRight" state="frozen"/>
      <selection activeCell="B1" sqref="B1"/>
      <selection pane="topRight" activeCell="D1" sqref="D1"/>
      <selection pane="bottomLeft" activeCell="B4" sqref="B4"/>
      <selection pane="bottomRight" activeCell="C63" sqref="C63:C75"/>
    </sheetView>
  </sheetViews>
  <sheetFormatPr defaultRowHeight="8.25" outlineLevelRow="1" outlineLevelCol="2"/>
  <cols>
    <col min="1" max="1" width="6.5703125" style="57" hidden="1" customWidth="1"/>
    <col min="2" max="2" width="2" style="57" customWidth="1"/>
    <col min="3" max="3" width="11.5703125" style="1" customWidth="1"/>
    <col min="4" max="4" width="3.5703125" style="117" bestFit="1" customWidth="1"/>
    <col min="5" max="5" width="25.5703125" style="1" customWidth="1"/>
    <col min="6" max="6" width="24.7109375" style="7" customWidth="1" outlineLevel="1"/>
    <col min="7" max="7" width="4.28515625" style="28" customWidth="1" outlineLevel="1"/>
    <col min="8" max="8" width="8.28515625" style="28" hidden="1" customWidth="1" outlineLevel="1"/>
    <col min="9" max="9" width="5.42578125" style="58" customWidth="1" collapsed="1"/>
    <col min="10" max="10" width="4.140625" style="58" customWidth="1"/>
    <col min="11" max="11" width="5.140625" style="59" customWidth="1"/>
    <col min="12" max="13" width="7.7109375" style="60" hidden="1" customWidth="1"/>
    <col min="14" max="14" width="7.7109375" style="61" hidden="1" customWidth="1"/>
    <col min="15" max="15" width="4.42578125" style="60" customWidth="1"/>
    <col min="16" max="16" width="4.85546875" style="60" bestFit="1" customWidth="1"/>
    <col min="17" max="18" width="4.5703125" style="60" customWidth="1"/>
    <col min="19" max="19" width="4.140625" style="60" customWidth="1"/>
    <col min="20" max="20" width="4.5703125" style="61" customWidth="1"/>
    <col min="21" max="21" width="4.5703125" style="60" customWidth="1" outlineLevel="2"/>
    <col min="22" max="22" width="4" style="60" customWidth="1" outlineLevel="2"/>
    <col min="23" max="23" width="4.140625" style="60" customWidth="1" outlineLevel="2"/>
    <col min="24" max="25" width="3" style="61" customWidth="1" outlineLevel="1"/>
    <col min="26" max="26" width="3.140625" style="61" customWidth="1" outlineLevel="1"/>
    <col min="27" max="28" width="3" style="61" customWidth="1" outlineLevel="1"/>
    <col min="29" max="29" width="3.140625" style="61" customWidth="1" outlineLevel="1"/>
    <col min="30" max="16384" width="9.140625" style="19"/>
  </cols>
  <sheetData>
    <row r="1" spans="1:29" ht="19.5" thickBot="1">
      <c r="A1" s="19"/>
      <c r="B1" s="437" t="s">
        <v>973</v>
      </c>
      <c r="C1" s="437"/>
      <c r="D1" s="437"/>
      <c r="E1" s="437"/>
      <c r="F1" s="437"/>
      <c r="G1" s="437"/>
      <c r="H1" s="437"/>
      <c r="I1" s="437"/>
      <c r="J1" s="437"/>
      <c r="K1" s="437"/>
      <c r="L1" s="437"/>
      <c r="M1" s="437"/>
      <c r="N1" s="437"/>
      <c r="O1" s="437"/>
      <c r="P1" s="437"/>
      <c r="Q1" s="437"/>
      <c r="R1" s="437"/>
      <c r="S1" s="437"/>
      <c r="T1" s="437"/>
      <c r="U1" s="437"/>
      <c r="V1" s="437"/>
      <c r="W1" s="437"/>
      <c r="X1" s="437"/>
      <c r="Y1" s="437"/>
      <c r="Z1" s="437"/>
      <c r="AA1" s="437"/>
      <c r="AB1" s="437"/>
      <c r="AC1" s="437"/>
    </row>
    <row r="2" spans="1:29" s="62" customFormat="1" ht="15" customHeight="1">
      <c r="A2" s="422"/>
      <c r="B2" s="422" t="s">
        <v>291</v>
      </c>
      <c r="C2" s="406" t="s">
        <v>289</v>
      </c>
      <c r="D2" s="406" t="s">
        <v>288</v>
      </c>
      <c r="E2" s="406"/>
      <c r="F2" s="406"/>
      <c r="G2" s="406"/>
      <c r="H2" s="406"/>
      <c r="I2" s="438" t="s">
        <v>225</v>
      </c>
      <c r="J2" s="438"/>
      <c r="K2" s="438"/>
      <c r="L2" s="438" t="s">
        <v>346</v>
      </c>
      <c r="M2" s="438"/>
      <c r="N2" s="438"/>
      <c r="O2" s="438" t="s">
        <v>343</v>
      </c>
      <c r="P2" s="438"/>
      <c r="Q2" s="438"/>
      <c r="R2" s="438" t="s">
        <v>344</v>
      </c>
      <c r="S2" s="438"/>
      <c r="T2" s="438"/>
      <c r="U2" s="438" t="s">
        <v>345</v>
      </c>
      <c r="V2" s="438"/>
      <c r="W2" s="438"/>
      <c r="X2" s="428" t="s">
        <v>352</v>
      </c>
      <c r="Y2" s="428"/>
      <c r="Z2" s="428"/>
      <c r="AA2" s="428" t="s">
        <v>353</v>
      </c>
      <c r="AB2" s="428"/>
      <c r="AC2" s="429"/>
    </row>
    <row r="3" spans="1:29" s="62" customFormat="1" ht="17.25" thickBot="1">
      <c r="A3" s="424"/>
      <c r="B3" s="424"/>
      <c r="C3" s="408"/>
      <c r="D3" s="66" t="s">
        <v>291</v>
      </c>
      <c r="E3" s="2" t="s">
        <v>295</v>
      </c>
      <c r="F3" s="2" t="s">
        <v>294</v>
      </c>
      <c r="G3" s="2" t="s">
        <v>296</v>
      </c>
      <c r="H3" s="2" t="s">
        <v>297</v>
      </c>
      <c r="I3" s="67" t="s">
        <v>290</v>
      </c>
      <c r="J3" s="67" t="s">
        <v>354</v>
      </c>
      <c r="K3" s="68" t="s">
        <v>355</v>
      </c>
      <c r="L3" s="67" t="s">
        <v>290</v>
      </c>
      <c r="M3" s="67" t="s">
        <v>354</v>
      </c>
      <c r="N3" s="67" t="s">
        <v>355</v>
      </c>
      <c r="O3" s="67" t="s">
        <v>290</v>
      </c>
      <c r="P3" s="67" t="s">
        <v>354</v>
      </c>
      <c r="Q3" s="67" t="s">
        <v>355</v>
      </c>
      <c r="R3" s="67" t="s">
        <v>290</v>
      </c>
      <c r="S3" s="67" t="s">
        <v>354</v>
      </c>
      <c r="T3" s="67" t="s">
        <v>355</v>
      </c>
      <c r="U3" s="67" t="s">
        <v>290</v>
      </c>
      <c r="V3" s="67" t="s">
        <v>354</v>
      </c>
      <c r="W3" s="67" t="s">
        <v>355</v>
      </c>
      <c r="X3" s="68" t="s">
        <v>290</v>
      </c>
      <c r="Y3" s="67" t="s">
        <v>354</v>
      </c>
      <c r="Z3" s="67" t="s">
        <v>355</v>
      </c>
      <c r="AA3" s="68" t="s">
        <v>290</v>
      </c>
      <c r="AB3" s="67" t="s">
        <v>354</v>
      </c>
      <c r="AC3" s="69" t="s">
        <v>355</v>
      </c>
    </row>
    <row r="4" spans="1:29" s="70" customFormat="1" ht="41.25" hidden="1" outlineLevel="1">
      <c r="A4" s="398" t="s">
        <v>351</v>
      </c>
      <c r="B4" s="397"/>
      <c r="C4" s="406" t="s">
        <v>112</v>
      </c>
      <c r="D4" s="122" t="s">
        <v>304</v>
      </c>
      <c r="E4" s="13" t="s">
        <v>404</v>
      </c>
      <c r="F4" s="13"/>
      <c r="G4" s="123"/>
      <c r="H4" s="123"/>
      <c r="I4" s="71">
        <f>SUM(J4:K4)</f>
        <v>91849.729730000006</v>
      </c>
      <c r="J4" s="124">
        <f>J5+J6+J7</f>
        <v>1239.2</v>
      </c>
      <c r="K4" s="124">
        <f>K5+K6+K7</f>
        <v>90610.529730000009</v>
      </c>
      <c r="L4" s="124">
        <f>SUM(M4:N4)</f>
        <v>588.01199999999994</v>
      </c>
      <c r="M4" s="124">
        <f>142.236+196.776+249</f>
        <v>588.01199999999994</v>
      </c>
      <c r="N4" s="125"/>
      <c r="O4" s="71">
        <f>SUM(P4:Q4)</f>
        <v>54285.129649999988</v>
      </c>
      <c r="P4" s="124">
        <f>P5+P6+P7</f>
        <v>1239.2</v>
      </c>
      <c r="Q4" s="124">
        <f>Q5+Q6+Q7</f>
        <v>53045.929649999991</v>
      </c>
      <c r="R4" s="71">
        <f>SUM(S4:T4)</f>
        <v>48740.388330000002</v>
      </c>
      <c r="S4" s="124">
        <f>S5+S6+S7</f>
        <v>1239.2</v>
      </c>
      <c r="T4" s="124">
        <f>T5+T6+T7</f>
        <v>47501.188330000004</v>
      </c>
      <c r="U4" s="63">
        <f>-O4+R4</f>
        <v>-5544.7413199999864</v>
      </c>
      <c r="V4" s="63">
        <f>-P4+S4</f>
        <v>0</v>
      </c>
      <c r="W4" s="63">
        <f>-Q4+T4</f>
        <v>-5544.7413199999864</v>
      </c>
      <c r="X4" s="72">
        <f>O4/I4*100</f>
        <v>59.1021114700889</v>
      </c>
      <c r="Y4" s="72">
        <f>P4/J4*100</f>
        <v>100</v>
      </c>
      <c r="Z4" s="72">
        <f>Q4/K4*100</f>
        <v>58.542787254489639</v>
      </c>
      <c r="AA4" s="72">
        <f>R4/I4*100</f>
        <v>53.065358464610036</v>
      </c>
      <c r="AB4" s="72">
        <f>S4/J4*100</f>
        <v>100</v>
      </c>
      <c r="AC4" s="112">
        <f>T4/K4*100</f>
        <v>52.423474922333405</v>
      </c>
    </row>
    <row r="5" spans="1:29" s="78" customFormat="1" ht="24.75" hidden="1" outlineLevel="1">
      <c r="A5" s="398"/>
      <c r="B5" s="398"/>
      <c r="C5" s="407"/>
      <c r="D5" s="79" t="s">
        <v>327</v>
      </c>
      <c r="E5" s="12" t="s">
        <v>510</v>
      </c>
      <c r="F5" s="17" t="s">
        <v>509</v>
      </c>
      <c r="G5" s="25">
        <v>2630.88</v>
      </c>
      <c r="H5" s="25" t="s">
        <v>358</v>
      </c>
      <c r="I5" s="80">
        <f>SUM(J5:K5)</f>
        <v>21120.281080000001</v>
      </c>
      <c r="J5" s="81"/>
      <c r="K5" s="82">
        <v>21120.281080000001</v>
      </c>
      <c r="L5" s="81"/>
      <c r="M5" s="81"/>
      <c r="N5" s="82"/>
      <c r="O5" s="80">
        <f>SUM(P5:Q5)</f>
        <v>21120.280999999999</v>
      </c>
      <c r="P5" s="81"/>
      <c r="Q5" s="81">
        <v>21120.280999999999</v>
      </c>
      <c r="R5" s="80">
        <f>SUM(S5:T5)</f>
        <v>21120.280999999999</v>
      </c>
      <c r="S5" s="80"/>
      <c r="T5" s="81">
        <v>21120.280999999999</v>
      </c>
      <c r="U5" s="92">
        <f t="shared" ref="U5:W21" si="0">-O5+R5</f>
        <v>0</v>
      </c>
      <c r="V5" s="92">
        <f t="shared" si="0"/>
        <v>0</v>
      </c>
      <c r="W5" s="92">
        <f t="shared" si="0"/>
        <v>0</v>
      </c>
      <c r="X5" s="83">
        <f>O5/I5*100</f>
        <v>99.999999621217157</v>
      </c>
      <c r="Y5" s="83"/>
      <c r="Z5" s="83">
        <f>Q5/K5*100</f>
        <v>99.999999621217157</v>
      </c>
      <c r="AA5" s="83">
        <f>R5/I5*100</f>
        <v>99.999999621217157</v>
      </c>
      <c r="AB5" s="83"/>
      <c r="AC5" s="84">
        <f>T5/K5*100</f>
        <v>99.999999621217157</v>
      </c>
    </row>
    <row r="6" spans="1:29" s="78" customFormat="1" ht="16.5" hidden="1" customHeight="1" outlineLevel="1">
      <c r="A6" s="398"/>
      <c r="B6" s="398"/>
      <c r="C6" s="407"/>
      <c r="D6" s="431" t="s">
        <v>328</v>
      </c>
      <c r="E6" s="432" t="s">
        <v>508</v>
      </c>
      <c r="F6" s="17" t="s">
        <v>511</v>
      </c>
      <c r="G6" s="427">
        <v>2630.88</v>
      </c>
      <c r="H6" s="427" t="s">
        <v>356</v>
      </c>
      <c r="I6" s="80">
        <f>SUM(J6:K6)</f>
        <v>24783.3</v>
      </c>
      <c r="J6" s="81">
        <v>1239.2</v>
      </c>
      <c r="K6" s="82">
        <f>23544.1</f>
        <v>23544.1</v>
      </c>
      <c r="L6" s="81"/>
      <c r="M6" s="81"/>
      <c r="N6" s="82"/>
      <c r="O6" s="80">
        <f>SUM(P6:Q6)</f>
        <v>24783.3</v>
      </c>
      <c r="P6" s="81">
        <v>1239.2</v>
      </c>
      <c r="Q6" s="81">
        <v>23544.1</v>
      </c>
      <c r="R6" s="80">
        <f>SUM(S6:T6)</f>
        <v>19238.558680000002</v>
      </c>
      <c r="S6" s="80">
        <v>1239.2</v>
      </c>
      <c r="T6" s="80">
        <v>17999.358680000001</v>
      </c>
      <c r="U6" s="92">
        <f t="shared" si="0"/>
        <v>-5544.7413199999974</v>
      </c>
      <c r="V6" s="92">
        <f t="shared" si="0"/>
        <v>0</v>
      </c>
      <c r="W6" s="92">
        <f t="shared" si="0"/>
        <v>-5544.7413199999974</v>
      </c>
      <c r="X6" s="83">
        <f>O6/I6*100</f>
        <v>100</v>
      </c>
      <c r="Y6" s="83">
        <f>P6/J6*100</f>
        <v>100</v>
      </c>
      <c r="Z6" s="83">
        <f>Q6/K6*100</f>
        <v>100</v>
      </c>
      <c r="AA6" s="83">
        <f>R6/I6*100</f>
        <v>77.627106478959632</v>
      </c>
      <c r="AB6" s="83">
        <f>S6/J6*100</f>
        <v>100</v>
      </c>
      <c r="AC6" s="84">
        <f>T6/K6*100</f>
        <v>76.449550757939363</v>
      </c>
    </row>
    <row r="7" spans="1:29" s="78" customFormat="1" hidden="1" outlineLevel="1">
      <c r="A7" s="398"/>
      <c r="B7" s="398"/>
      <c r="C7" s="407"/>
      <c r="D7" s="431"/>
      <c r="E7" s="433"/>
      <c r="F7" s="17" t="s">
        <v>509</v>
      </c>
      <c r="G7" s="427"/>
      <c r="H7" s="427"/>
      <c r="I7" s="80">
        <f>SUM(J7:K7)</f>
        <v>45946.148650000003</v>
      </c>
      <c r="J7" s="81"/>
      <c r="K7" s="82">
        <v>45946.148650000003</v>
      </c>
      <c r="L7" s="81"/>
      <c r="M7" s="81"/>
      <c r="N7" s="82"/>
      <c r="O7" s="80">
        <f>SUM(P7:Q7)</f>
        <v>8381.5486500000006</v>
      </c>
      <c r="P7" s="81"/>
      <c r="Q7" s="81">
        <v>8381.5486500000006</v>
      </c>
      <c r="R7" s="80">
        <f>SUM(S7:T7)</f>
        <v>8381.5486500000006</v>
      </c>
      <c r="S7" s="80"/>
      <c r="T7" s="80">
        <v>8381.5486500000006</v>
      </c>
      <c r="U7" s="92">
        <f t="shared" si="0"/>
        <v>0</v>
      </c>
      <c r="V7" s="92">
        <f t="shared" si="0"/>
        <v>0</v>
      </c>
      <c r="W7" s="92">
        <f t="shared" si="0"/>
        <v>0</v>
      </c>
      <c r="X7" s="83">
        <f>O7/I7*100</f>
        <v>18.242113640138584</v>
      </c>
      <c r="Y7" s="83"/>
      <c r="Z7" s="83">
        <f>Q7/K7*100</f>
        <v>18.242113640138584</v>
      </c>
      <c r="AA7" s="83">
        <f>R7/I7*100</f>
        <v>18.242113640138584</v>
      </c>
      <c r="AB7" s="83"/>
      <c r="AC7" s="84">
        <f>T7/K7*100</f>
        <v>18.242113640138584</v>
      </c>
    </row>
    <row r="8" spans="1:29" s="70" customFormat="1" hidden="1" outlineLevel="1">
      <c r="A8" s="398" t="s">
        <v>351</v>
      </c>
      <c r="B8" s="398"/>
      <c r="C8" s="407"/>
      <c r="D8" s="73" t="s">
        <v>305</v>
      </c>
      <c r="E8" s="14" t="s">
        <v>359</v>
      </c>
      <c r="F8" s="18"/>
      <c r="G8" s="56">
        <v>928.6</v>
      </c>
      <c r="H8" s="56" t="s">
        <v>357</v>
      </c>
      <c r="I8" s="74">
        <f>I9</f>
        <v>16621.900000000001</v>
      </c>
      <c r="J8" s="74">
        <f>J9</f>
        <v>0</v>
      </c>
      <c r="K8" s="74">
        <f>K9</f>
        <v>16621.900000000001</v>
      </c>
      <c r="L8" s="75">
        <f>SUM(M8:N8)</f>
        <v>0</v>
      </c>
      <c r="M8" s="75"/>
      <c r="N8" s="76"/>
      <c r="O8" s="74">
        <f t="shared" ref="O8:T8" si="1">O9</f>
        <v>0</v>
      </c>
      <c r="P8" s="74">
        <f t="shared" si="1"/>
        <v>0</v>
      </c>
      <c r="Q8" s="74">
        <f t="shared" si="1"/>
        <v>0</v>
      </c>
      <c r="R8" s="74">
        <f t="shared" si="1"/>
        <v>0</v>
      </c>
      <c r="S8" s="74">
        <f t="shared" si="1"/>
        <v>0</v>
      </c>
      <c r="T8" s="74">
        <f t="shared" si="1"/>
        <v>0</v>
      </c>
      <c r="U8" s="92">
        <f t="shared" si="0"/>
        <v>0</v>
      </c>
      <c r="V8" s="92">
        <f t="shared" si="0"/>
        <v>0</v>
      </c>
      <c r="W8" s="92">
        <f t="shared" si="0"/>
        <v>0</v>
      </c>
      <c r="X8" s="77">
        <f t="shared" ref="X8:Z25" si="2">O8/I8*100</f>
        <v>0</v>
      </c>
      <c r="Y8" s="77"/>
      <c r="Z8" s="83">
        <f t="shared" si="2"/>
        <v>0</v>
      </c>
      <c r="AA8" s="77">
        <f t="shared" ref="AA8:AC25" si="3">R8/I8*100</f>
        <v>0</v>
      </c>
      <c r="AB8" s="77"/>
      <c r="AC8" s="84">
        <f t="shared" si="3"/>
        <v>0</v>
      </c>
    </row>
    <row r="9" spans="1:29" s="78" customFormat="1" ht="16.5" hidden="1" customHeight="1" outlineLevel="1">
      <c r="A9" s="398"/>
      <c r="B9" s="398"/>
      <c r="C9" s="407"/>
      <c r="D9" s="79" t="s">
        <v>306</v>
      </c>
      <c r="E9" s="12" t="s">
        <v>491</v>
      </c>
      <c r="F9" s="17" t="s">
        <v>560</v>
      </c>
      <c r="G9" s="25">
        <v>928.6</v>
      </c>
      <c r="H9" s="25" t="s">
        <v>357</v>
      </c>
      <c r="I9" s="80">
        <f>SUM(J9:K9)</f>
        <v>16621.900000000001</v>
      </c>
      <c r="J9" s="81"/>
      <c r="K9" s="81">
        <v>16621.900000000001</v>
      </c>
      <c r="L9" s="75">
        <f>SUM(M9:N9)</f>
        <v>16950.7</v>
      </c>
      <c r="M9" s="81">
        <v>328.8</v>
      </c>
      <c r="N9" s="82">
        <v>16621.900000000001</v>
      </c>
      <c r="O9" s="80">
        <f>SUM(P9:Q9)</f>
        <v>0</v>
      </c>
      <c r="P9" s="81"/>
      <c r="Q9" s="81"/>
      <c r="R9" s="80">
        <f>SUM(S9:T9)</f>
        <v>0</v>
      </c>
      <c r="S9" s="80"/>
      <c r="T9" s="80"/>
      <c r="U9" s="92">
        <f t="shared" si="0"/>
        <v>0</v>
      </c>
      <c r="V9" s="92">
        <f t="shared" si="0"/>
        <v>0</v>
      </c>
      <c r="W9" s="92">
        <f t="shared" si="0"/>
        <v>0</v>
      </c>
      <c r="X9" s="83">
        <f t="shared" si="2"/>
        <v>0</v>
      </c>
      <c r="Y9" s="83"/>
      <c r="Z9" s="83">
        <f t="shared" si="2"/>
        <v>0</v>
      </c>
      <c r="AA9" s="83">
        <f t="shared" si="3"/>
        <v>0</v>
      </c>
      <c r="AB9" s="83"/>
      <c r="AC9" s="84">
        <f t="shared" si="3"/>
        <v>0</v>
      </c>
    </row>
    <row r="10" spans="1:29" s="70" customFormat="1" hidden="1" outlineLevel="1">
      <c r="A10" s="398"/>
      <c r="B10" s="398"/>
      <c r="C10" s="407"/>
      <c r="D10" s="73" t="s">
        <v>370</v>
      </c>
      <c r="E10" s="14" t="s">
        <v>564</v>
      </c>
      <c r="F10" s="18"/>
      <c r="G10" s="56"/>
      <c r="H10" s="56" t="s">
        <v>357</v>
      </c>
      <c r="I10" s="74">
        <f>J10+K10</f>
        <v>0</v>
      </c>
      <c r="J10" s="74"/>
      <c r="K10" s="74"/>
      <c r="L10" s="75">
        <f>SUM(M10:N10)</f>
        <v>0</v>
      </c>
      <c r="M10" s="75"/>
      <c r="N10" s="76"/>
      <c r="O10" s="74">
        <f>P10+Q10</f>
        <v>0</v>
      </c>
      <c r="P10" s="74"/>
      <c r="Q10" s="74"/>
      <c r="R10" s="74">
        <f>S10+T10</f>
        <v>0</v>
      </c>
      <c r="S10" s="74"/>
      <c r="T10" s="74"/>
      <c r="U10" s="92">
        <f>-O10+R10</f>
        <v>0</v>
      </c>
      <c r="V10" s="92">
        <f>-P10+S10</f>
        <v>0</v>
      </c>
      <c r="W10" s="92">
        <f>-Q10+T10</f>
        <v>0</v>
      </c>
      <c r="X10" s="77" t="e">
        <f>O10/I10*100</f>
        <v>#DIV/0!</v>
      </c>
      <c r="Y10" s="77"/>
      <c r="Z10" s="83" t="e">
        <f>Q10/K10*100</f>
        <v>#DIV/0!</v>
      </c>
      <c r="AA10" s="77" t="e">
        <f>R10/I10*100</f>
        <v>#DIV/0!</v>
      </c>
      <c r="AB10" s="77"/>
      <c r="AC10" s="84" t="e">
        <f>T10/K10*100</f>
        <v>#DIV/0!</v>
      </c>
    </row>
    <row r="11" spans="1:29" s="70" customFormat="1" hidden="1" outlineLevel="1">
      <c r="A11" s="398"/>
      <c r="B11" s="398"/>
      <c r="C11" s="407"/>
      <c r="D11" s="351" t="s">
        <v>377</v>
      </c>
      <c r="E11" s="351"/>
      <c r="F11" s="351"/>
      <c r="G11" s="351"/>
      <c r="H11" s="351"/>
      <c r="I11" s="86">
        <f>I6+I9</f>
        <v>41405.199999999997</v>
      </c>
      <c r="J11" s="86">
        <f>J6+J9+J10</f>
        <v>1239.2</v>
      </c>
      <c r="K11" s="86">
        <f>K6+K9+K10</f>
        <v>40166</v>
      </c>
      <c r="L11" s="86">
        <f t="shared" ref="L11:T11" si="4">L6+L9</f>
        <v>16950.7</v>
      </c>
      <c r="M11" s="86">
        <f t="shared" si="4"/>
        <v>328.8</v>
      </c>
      <c r="N11" s="86">
        <f t="shared" si="4"/>
        <v>16621.900000000001</v>
      </c>
      <c r="O11" s="86">
        <f t="shared" si="4"/>
        <v>24783.3</v>
      </c>
      <c r="P11" s="86">
        <f t="shared" si="4"/>
        <v>1239.2</v>
      </c>
      <c r="Q11" s="86">
        <f t="shared" si="4"/>
        <v>23544.1</v>
      </c>
      <c r="R11" s="86">
        <f t="shared" si="4"/>
        <v>19238.558680000002</v>
      </c>
      <c r="S11" s="86">
        <f t="shared" si="4"/>
        <v>1239.2</v>
      </c>
      <c r="T11" s="86">
        <f t="shared" si="4"/>
        <v>17999.358680000001</v>
      </c>
      <c r="U11" s="92">
        <f t="shared" si="0"/>
        <v>-5544.7413199999974</v>
      </c>
      <c r="V11" s="92">
        <f t="shared" si="0"/>
        <v>0</v>
      </c>
      <c r="W11" s="92">
        <f t="shared" si="0"/>
        <v>-5544.7413199999974</v>
      </c>
      <c r="X11" s="89">
        <f t="shared" si="2"/>
        <v>59.855525392945822</v>
      </c>
      <c r="Y11" s="77">
        <f t="shared" si="2"/>
        <v>100</v>
      </c>
      <c r="Z11" s="89">
        <f t="shared" si="2"/>
        <v>58.616989493601544</v>
      </c>
      <c r="AA11" s="77">
        <f t="shared" si="3"/>
        <v>46.464112430322771</v>
      </c>
      <c r="AB11" s="77">
        <f t="shared" si="3"/>
        <v>100</v>
      </c>
      <c r="AC11" s="90">
        <f t="shared" si="3"/>
        <v>44.812425135686901</v>
      </c>
    </row>
    <row r="12" spans="1:29" s="70" customFormat="1" hidden="1" outlineLevel="1">
      <c r="A12" s="398"/>
      <c r="B12" s="398"/>
      <c r="C12" s="407"/>
      <c r="D12" s="351" t="s">
        <v>378</v>
      </c>
      <c r="E12" s="351"/>
      <c r="F12" s="351"/>
      <c r="G12" s="351"/>
      <c r="H12" s="351"/>
      <c r="I12" s="86">
        <f>I7+I5</f>
        <v>67066.429730000003</v>
      </c>
      <c r="J12" s="86">
        <f>J7+J5</f>
        <v>0</v>
      </c>
      <c r="K12" s="86">
        <f>K7+K5</f>
        <v>67066.429730000003</v>
      </c>
      <c r="L12" s="86" t="e">
        <f>#REF!</f>
        <v>#REF!</v>
      </c>
      <c r="M12" s="86" t="e">
        <f>#REF!</f>
        <v>#REF!</v>
      </c>
      <c r="N12" s="86" t="e">
        <f>#REF!</f>
        <v>#REF!</v>
      </c>
      <c r="O12" s="86">
        <f t="shared" ref="O12:T12" si="5">O7+O5</f>
        <v>29501.82965</v>
      </c>
      <c r="P12" s="86">
        <f t="shared" si="5"/>
        <v>0</v>
      </c>
      <c r="Q12" s="86">
        <f t="shared" si="5"/>
        <v>29501.82965</v>
      </c>
      <c r="R12" s="86">
        <f t="shared" si="5"/>
        <v>29501.82965</v>
      </c>
      <c r="S12" s="86">
        <f t="shared" si="5"/>
        <v>0</v>
      </c>
      <c r="T12" s="86">
        <f t="shared" si="5"/>
        <v>29501.82965</v>
      </c>
      <c r="U12" s="92">
        <f t="shared" si="0"/>
        <v>0</v>
      </c>
      <c r="V12" s="92">
        <f t="shared" si="0"/>
        <v>0</v>
      </c>
      <c r="W12" s="92">
        <f t="shared" si="0"/>
        <v>0</v>
      </c>
      <c r="X12" s="89">
        <f t="shared" si="2"/>
        <v>43.988967011916706</v>
      </c>
      <c r="Y12" s="77"/>
      <c r="Z12" s="89">
        <f>Q12/K12*100</f>
        <v>43.988967011916706</v>
      </c>
      <c r="AA12" s="77">
        <f t="shared" si="3"/>
        <v>43.988967011916706</v>
      </c>
      <c r="AB12" s="77"/>
      <c r="AC12" s="90">
        <f>T12/K12*100</f>
        <v>43.988967011916706</v>
      </c>
    </row>
    <row r="13" spans="1:29" s="136" customFormat="1" ht="10.5" collapsed="1" thickBot="1">
      <c r="A13" s="399" t="s">
        <v>351</v>
      </c>
      <c r="B13" s="399"/>
      <c r="C13" s="430"/>
      <c r="D13" s="402" t="s">
        <v>298</v>
      </c>
      <c r="E13" s="402"/>
      <c r="F13" s="402"/>
      <c r="G13" s="402"/>
      <c r="H13" s="402"/>
      <c r="I13" s="131">
        <f>I11+I12</f>
        <v>108471.62973</v>
      </c>
      <c r="J13" s="131">
        <f>J11+J12</f>
        <v>1239.2</v>
      </c>
      <c r="K13" s="131">
        <f>K11+K12</f>
        <v>107232.42973</v>
      </c>
      <c r="L13" s="131" t="e">
        <f>#REF!+L11+L12</f>
        <v>#REF!</v>
      </c>
      <c r="M13" s="131" t="e">
        <f>#REF!+M11+M12</f>
        <v>#REF!</v>
      </c>
      <c r="N13" s="131" t="e">
        <f>#REF!+N11+N12</f>
        <v>#REF!</v>
      </c>
      <c r="O13" s="131">
        <f t="shared" ref="O13:T13" si="6">O11+O12</f>
        <v>54285.129650000003</v>
      </c>
      <c r="P13" s="131">
        <f t="shared" si="6"/>
        <v>1239.2</v>
      </c>
      <c r="Q13" s="131">
        <f t="shared" si="6"/>
        <v>53045.929649999998</v>
      </c>
      <c r="R13" s="131">
        <f t="shared" si="6"/>
        <v>48740.388330000002</v>
      </c>
      <c r="S13" s="131">
        <f t="shared" si="6"/>
        <v>1239.2</v>
      </c>
      <c r="T13" s="131">
        <f t="shared" si="6"/>
        <v>47501.188330000004</v>
      </c>
      <c r="U13" s="132">
        <f t="shared" si="0"/>
        <v>-5544.741320000001</v>
      </c>
      <c r="V13" s="132">
        <f t="shared" si="0"/>
        <v>0</v>
      </c>
      <c r="W13" s="132">
        <f t="shared" si="0"/>
        <v>-5544.7413199999937</v>
      </c>
      <c r="X13" s="133">
        <f t="shared" si="2"/>
        <v>50.04546330236095</v>
      </c>
      <c r="Y13" s="134">
        <f t="shared" si="2"/>
        <v>100</v>
      </c>
      <c r="Z13" s="133">
        <f>Q13/K13*100</f>
        <v>49.468178407935056</v>
      </c>
      <c r="AA13" s="134">
        <f t="shared" si="3"/>
        <v>44.933766046772938</v>
      </c>
      <c r="AB13" s="134">
        <f t="shared" si="3"/>
        <v>100</v>
      </c>
      <c r="AC13" s="135">
        <f>T13/K13*100</f>
        <v>44.297409328132368</v>
      </c>
    </row>
    <row r="14" spans="1:29" s="85" customFormat="1" ht="24.75" hidden="1" customHeight="1" outlineLevel="1">
      <c r="A14" s="397" t="s">
        <v>335</v>
      </c>
      <c r="B14" s="397">
        <v>2</v>
      </c>
      <c r="C14" s="400" t="s">
        <v>550</v>
      </c>
      <c r="D14" s="109" t="s">
        <v>324</v>
      </c>
      <c r="E14" s="8" t="s">
        <v>226</v>
      </c>
      <c r="F14" s="9" t="s">
        <v>561</v>
      </c>
      <c r="G14" s="54" t="s">
        <v>565</v>
      </c>
      <c r="H14" s="54">
        <v>2009</v>
      </c>
      <c r="I14" s="87">
        <f>SUM(J14:K14)</f>
        <v>3072.34</v>
      </c>
      <c r="J14" s="87">
        <v>100</v>
      </c>
      <c r="K14" s="88">
        <v>2972.34</v>
      </c>
      <c r="L14" s="87">
        <f>SUM(M14:N14)</f>
        <v>0</v>
      </c>
      <c r="M14" s="87"/>
      <c r="N14" s="88"/>
      <c r="O14" s="87">
        <f t="shared" ref="O14:O51" si="7">SUM(P14:Q14)</f>
        <v>3072.34</v>
      </c>
      <c r="P14" s="87">
        <v>100</v>
      </c>
      <c r="Q14" s="87">
        <v>2972.34</v>
      </c>
      <c r="R14" s="87">
        <f t="shared" ref="R14:R51" si="8">SUM(S14:T14)</f>
        <v>3072.34</v>
      </c>
      <c r="S14" s="87">
        <v>100</v>
      </c>
      <c r="T14" s="87">
        <v>2972.34</v>
      </c>
      <c r="U14" s="63">
        <f t="shared" si="0"/>
        <v>0</v>
      </c>
      <c r="V14" s="63">
        <f t="shared" si="0"/>
        <v>0</v>
      </c>
      <c r="W14" s="63">
        <f t="shared" si="0"/>
        <v>0</v>
      </c>
      <c r="X14" s="88">
        <f t="shared" si="2"/>
        <v>100</v>
      </c>
      <c r="Y14" s="88">
        <f t="shared" si="2"/>
        <v>100</v>
      </c>
      <c r="Z14" s="88">
        <f>Q14/K14*100</f>
        <v>100</v>
      </c>
      <c r="AA14" s="88">
        <f t="shared" si="3"/>
        <v>100</v>
      </c>
      <c r="AB14" s="88">
        <f t="shared" si="3"/>
        <v>100</v>
      </c>
      <c r="AC14" s="102">
        <f>T14/K14*100</f>
        <v>100</v>
      </c>
    </row>
    <row r="15" spans="1:29" s="85" customFormat="1" ht="27" hidden="1" customHeight="1" outlineLevel="1">
      <c r="A15" s="398" t="s">
        <v>348</v>
      </c>
      <c r="B15" s="398"/>
      <c r="C15" s="351"/>
      <c r="D15" s="108" t="s">
        <v>325</v>
      </c>
      <c r="E15" s="10" t="s">
        <v>360</v>
      </c>
      <c r="F15" s="11"/>
      <c r="G15" s="52" t="s">
        <v>566</v>
      </c>
      <c r="H15" s="52">
        <v>2009</v>
      </c>
      <c r="I15" s="86">
        <f>SUM(J15:K15)</f>
        <v>7177</v>
      </c>
      <c r="J15" s="86">
        <v>77</v>
      </c>
      <c r="K15" s="89">
        <v>7100</v>
      </c>
      <c r="L15" s="86">
        <f>SUM(M15:N15)</f>
        <v>0</v>
      </c>
      <c r="M15" s="86"/>
      <c r="N15" s="89"/>
      <c r="O15" s="86">
        <f t="shared" si="7"/>
        <v>7177</v>
      </c>
      <c r="P15" s="86">
        <v>77</v>
      </c>
      <c r="Q15" s="86">
        <v>7100</v>
      </c>
      <c r="R15" s="86">
        <f t="shared" si="8"/>
        <v>7177</v>
      </c>
      <c r="S15" s="86">
        <v>77</v>
      </c>
      <c r="T15" s="86">
        <v>7100</v>
      </c>
      <c r="U15" s="92">
        <f t="shared" si="0"/>
        <v>0</v>
      </c>
      <c r="V15" s="92">
        <f t="shared" si="0"/>
        <v>0</v>
      </c>
      <c r="W15" s="92">
        <f t="shared" si="0"/>
        <v>0</v>
      </c>
      <c r="X15" s="89">
        <f t="shared" si="2"/>
        <v>100</v>
      </c>
      <c r="Y15" s="89">
        <f t="shared" si="2"/>
        <v>100</v>
      </c>
      <c r="Z15" s="89">
        <f>Q15/K15*100</f>
        <v>100</v>
      </c>
      <c r="AA15" s="89">
        <f t="shared" si="3"/>
        <v>100</v>
      </c>
      <c r="AB15" s="89">
        <f t="shared" si="3"/>
        <v>100</v>
      </c>
      <c r="AC15" s="90">
        <f>T15/K15*100</f>
        <v>100</v>
      </c>
    </row>
    <row r="16" spans="1:29" s="85" customFormat="1" ht="24.75" hidden="1" customHeight="1" outlineLevel="1">
      <c r="A16" s="398" t="s">
        <v>348</v>
      </c>
      <c r="B16" s="398"/>
      <c r="C16" s="351"/>
      <c r="D16" s="108" t="s">
        <v>307</v>
      </c>
      <c r="E16" s="10" t="s">
        <v>326</v>
      </c>
      <c r="F16" s="11"/>
      <c r="G16" s="52"/>
      <c r="H16" s="52"/>
      <c r="I16" s="86">
        <f>SUM(J16:K16)</f>
        <v>0</v>
      </c>
      <c r="J16" s="86"/>
      <c r="K16" s="89"/>
      <c r="L16" s="86">
        <f>SUM(M16:N16)</f>
        <v>0</v>
      </c>
      <c r="M16" s="86"/>
      <c r="N16" s="89"/>
      <c r="O16" s="86">
        <f t="shared" si="7"/>
        <v>0</v>
      </c>
      <c r="P16" s="86"/>
      <c r="Q16" s="86"/>
      <c r="R16" s="86">
        <f t="shared" si="8"/>
        <v>0</v>
      </c>
      <c r="S16" s="86"/>
      <c r="T16" s="89"/>
      <c r="U16" s="92">
        <f t="shared" si="0"/>
        <v>0</v>
      </c>
      <c r="V16" s="92">
        <f t="shared" si="0"/>
        <v>0</v>
      </c>
      <c r="W16" s="92">
        <f t="shared" si="0"/>
        <v>0</v>
      </c>
      <c r="X16" s="89"/>
      <c r="Y16" s="89"/>
      <c r="Z16" s="89"/>
      <c r="AA16" s="89"/>
      <c r="AB16" s="89"/>
      <c r="AC16" s="90"/>
    </row>
    <row r="17" spans="1:29" s="136" customFormat="1" ht="10.5" collapsed="1" thickBot="1">
      <c r="A17" s="399" t="s">
        <v>348</v>
      </c>
      <c r="B17" s="399"/>
      <c r="C17" s="401"/>
      <c r="D17" s="402" t="s">
        <v>298</v>
      </c>
      <c r="E17" s="402"/>
      <c r="F17" s="402"/>
      <c r="G17" s="402"/>
      <c r="H17" s="402"/>
      <c r="I17" s="131">
        <f>SUM(I14:I16)</f>
        <v>10249.34</v>
      </c>
      <c r="J17" s="131">
        <f>SUM(J14:J16)</f>
        <v>177</v>
      </c>
      <c r="K17" s="133">
        <f>SUM(K14:K16)</f>
        <v>10072.34</v>
      </c>
      <c r="L17" s="131">
        <f>SUM(M17:N17)</f>
        <v>0</v>
      </c>
      <c r="M17" s="131">
        <f>SUM(M14:M16)</f>
        <v>0</v>
      </c>
      <c r="N17" s="133">
        <f>SUM(N14:N16)</f>
        <v>0</v>
      </c>
      <c r="O17" s="131">
        <f t="shared" si="7"/>
        <v>10249.34</v>
      </c>
      <c r="P17" s="131">
        <f>SUM(P14:P16)</f>
        <v>177</v>
      </c>
      <c r="Q17" s="131">
        <f>SUM(Q14:Q16)</f>
        <v>10072.34</v>
      </c>
      <c r="R17" s="131">
        <f t="shared" si="8"/>
        <v>10249.34</v>
      </c>
      <c r="S17" s="131">
        <f>SUM(S14:S16)</f>
        <v>177</v>
      </c>
      <c r="T17" s="133">
        <f>SUM(T14:T16)</f>
        <v>10072.34</v>
      </c>
      <c r="U17" s="132">
        <f t="shared" si="0"/>
        <v>0</v>
      </c>
      <c r="V17" s="132">
        <f t="shared" si="0"/>
        <v>0</v>
      </c>
      <c r="W17" s="132">
        <f t="shared" si="0"/>
        <v>0</v>
      </c>
      <c r="X17" s="133">
        <f t="shared" si="2"/>
        <v>100</v>
      </c>
      <c r="Y17" s="133">
        <f t="shared" si="2"/>
        <v>100</v>
      </c>
      <c r="Z17" s="133">
        <f>Q17/K17*100</f>
        <v>100</v>
      </c>
      <c r="AA17" s="133">
        <f t="shared" si="3"/>
        <v>100</v>
      </c>
      <c r="AB17" s="133">
        <f t="shared" si="3"/>
        <v>100</v>
      </c>
      <c r="AC17" s="135">
        <f>T17/K17*100</f>
        <v>100</v>
      </c>
    </row>
    <row r="18" spans="1:29" s="85" customFormat="1" ht="8.25" hidden="1" customHeight="1" outlineLevel="1">
      <c r="A18" s="397" t="s">
        <v>348</v>
      </c>
      <c r="B18" s="397">
        <v>3</v>
      </c>
      <c r="C18" s="400" t="s">
        <v>229</v>
      </c>
      <c r="D18" s="109" t="s">
        <v>324</v>
      </c>
      <c r="E18" s="9" t="s">
        <v>227</v>
      </c>
      <c r="F18" s="9" t="s">
        <v>500</v>
      </c>
      <c r="G18" s="54">
        <v>1</v>
      </c>
      <c r="H18" s="54">
        <v>2009</v>
      </c>
      <c r="I18" s="87">
        <f t="shared" ref="I18:I51" si="9">SUM(J18:K18)</f>
        <v>0</v>
      </c>
      <c r="J18" s="87"/>
      <c r="K18" s="88"/>
      <c r="L18" s="87">
        <f>SUM(M18:N18)</f>
        <v>0</v>
      </c>
      <c r="M18" s="87"/>
      <c r="N18" s="88"/>
      <c r="O18" s="87">
        <f t="shared" si="7"/>
        <v>0</v>
      </c>
      <c r="P18" s="87"/>
      <c r="Q18" s="87"/>
      <c r="R18" s="87">
        <f t="shared" si="8"/>
        <v>0</v>
      </c>
      <c r="S18" s="87"/>
      <c r="T18" s="88"/>
      <c r="U18" s="63">
        <f t="shared" si="0"/>
        <v>0</v>
      </c>
      <c r="V18" s="63">
        <f t="shared" si="0"/>
        <v>0</v>
      </c>
      <c r="W18" s="63">
        <f t="shared" si="0"/>
        <v>0</v>
      </c>
      <c r="X18" s="88"/>
      <c r="Y18" s="88"/>
      <c r="Z18" s="88"/>
      <c r="AA18" s="88"/>
      <c r="AB18" s="88"/>
      <c r="AC18" s="102"/>
    </row>
    <row r="19" spans="1:29" s="85" customFormat="1" ht="16.5" hidden="1" outlineLevel="1">
      <c r="A19" s="398"/>
      <c r="B19" s="398"/>
      <c r="C19" s="351"/>
      <c r="D19" s="434" t="s">
        <v>325</v>
      </c>
      <c r="E19" s="372" t="s">
        <v>228</v>
      </c>
      <c r="F19" s="11" t="s">
        <v>519</v>
      </c>
      <c r="G19" s="52">
        <v>34</v>
      </c>
      <c r="H19" s="52" t="s">
        <v>361</v>
      </c>
      <c r="I19" s="86">
        <f t="shared" si="9"/>
        <v>92.075550000000007</v>
      </c>
      <c r="J19" s="86">
        <v>92.075550000000007</v>
      </c>
      <c r="K19" s="89"/>
      <c r="L19" s="86">
        <f t="shared" ref="L19:L51" si="10">SUM(M19:N19)</f>
        <v>92.075500000000005</v>
      </c>
      <c r="M19" s="86">
        <v>92.075500000000005</v>
      </c>
      <c r="N19" s="89"/>
      <c r="O19" s="86">
        <f t="shared" si="7"/>
        <v>92.075550000000007</v>
      </c>
      <c r="P19" s="86">
        <v>92.075550000000007</v>
      </c>
      <c r="Q19" s="86"/>
      <c r="R19" s="86">
        <f t="shared" si="8"/>
        <v>70.1036</v>
      </c>
      <c r="S19" s="86">
        <v>70.1036</v>
      </c>
      <c r="T19" s="89"/>
      <c r="U19" s="92">
        <f t="shared" si="0"/>
        <v>-21.971950000000007</v>
      </c>
      <c r="V19" s="92">
        <f t="shared" si="0"/>
        <v>-21.971950000000007</v>
      </c>
      <c r="W19" s="92">
        <f t="shared" si="0"/>
        <v>0</v>
      </c>
      <c r="X19" s="89">
        <f t="shared" si="2"/>
        <v>100</v>
      </c>
      <c r="Y19" s="89">
        <f t="shared" si="2"/>
        <v>100</v>
      </c>
      <c r="Z19" s="89"/>
      <c r="AA19" s="89">
        <f t="shared" si="3"/>
        <v>76.137041809687801</v>
      </c>
      <c r="AB19" s="89">
        <f t="shared" si="3"/>
        <v>76.137041809687801</v>
      </c>
      <c r="AC19" s="90"/>
    </row>
    <row r="20" spans="1:29" s="85" customFormat="1" ht="25.5" hidden="1" customHeight="1" outlineLevel="1">
      <c r="A20" s="398"/>
      <c r="B20" s="398"/>
      <c r="C20" s="351"/>
      <c r="D20" s="435"/>
      <c r="E20" s="404"/>
      <c r="F20" s="11" t="s">
        <v>516</v>
      </c>
      <c r="G20" s="52">
        <v>54</v>
      </c>
      <c r="H20" s="52" t="s">
        <v>361</v>
      </c>
      <c r="I20" s="86">
        <f t="shared" si="9"/>
        <v>44.423000000000002</v>
      </c>
      <c r="J20" s="86">
        <v>44.423000000000002</v>
      </c>
      <c r="K20" s="89"/>
      <c r="L20" s="86">
        <f t="shared" si="10"/>
        <v>44.423000000000002</v>
      </c>
      <c r="M20" s="86">
        <v>44.423000000000002</v>
      </c>
      <c r="N20" s="89"/>
      <c r="O20" s="86">
        <f t="shared" si="7"/>
        <v>44.423000000000002</v>
      </c>
      <c r="P20" s="86">
        <v>44.423000000000002</v>
      </c>
      <c r="Q20" s="86"/>
      <c r="R20" s="86">
        <f t="shared" si="8"/>
        <v>44.423000000000002</v>
      </c>
      <c r="S20" s="86">
        <v>44.423000000000002</v>
      </c>
      <c r="T20" s="89"/>
      <c r="U20" s="92">
        <f t="shared" si="0"/>
        <v>0</v>
      </c>
      <c r="V20" s="92">
        <f t="shared" si="0"/>
        <v>0</v>
      </c>
      <c r="W20" s="92">
        <f t="shared" si="0"/>
        <v>0</v>
      </c>
      <c r="X20" s="89">
        <f t="shared" si="2"/>
        <v>100</v>
      </c>
      <c r="Y20" s="89">
        <f t="shared" si="2"/>
        <v>100</v>
      </c>
      <c r="Z20" s="89"/>
      <c r="AA20" s="89">
        <f t="shared" si="3"/>
        <v>100</v>
      </c>
      <c r="AB20" s="89">
        <f t="shared" si="3"/>
        <v>100</v>
      </c>
      <c r="AC20" s="90"/>
    </row>
    <row r="21" spans="1:29" s="85" customFormat="1" ht="16.5" hidden="1" outlineLevel="1">
      <c r="A21" s="398"/>
      <c r="B21" s="398"/>
      <c r="C21" s="351"/>
      <c r="D21" s="435"/>
      <c r="E21" s="404"/>
      <c r="F21" s="11" t="s">
        <v>517</v>
      </c>
      <c r="G21" s="52">
        <v>90</v>
      </c>
      <c r="H21" s="52" t="s">
        <v>361</v>
      </c>
      <c r="I21" s="86">
        <f t="shared" si="9"/>
        <v>137.32400000000001</v>
      </c>
      <c r="J21" s="86">
        <v>137.32400000000001</v>
      </c>
      <c r="K21" s="89"/>
      <c r="L21" s="86">
        <f t="shared" si="10"/>
        <v>137.32400000000001</v>
      </c>
      <c r="M21" s="86">
        <v>137.32400000000001</v>
      </c>
      <c r="N21" s="89"/>
      <c r="O21" s="86">
        <f t="shared" si="7"/>
        <v>137.32400000000001</v>
      </c>
      <c r="P21" s="86">
        <v>137.32400000000001</v>
      </c>
      <c r="Q21" s="86"/>
      <c r="R21" s="86">
        <f t="shared" si="8"/>
        <v>137.32400000000001</v>
      </c>
      <c r="S21" s="86">
        <v>137.32400000000001</v>
      </c>
      <c r="T21" s="89"/>
      <c r="U21" s="92">
        <f t="shared" si="0"/>
        <v>0</v>
      </c>
      <c r="V21" s="92">
        <f t="shared" si="0"/>
        <v>0</v>
      </c>
      <c r="W21" s="92">
        <f t="shared" si="0"/>
        <v>0</v>
      </c>
      <c r="X21" s="89">
        <f t="shared" si="2"/>
        <v>100</v>
      </c>
      <c r="Y21" s="89">
        <f t="shared" si="2"/>
        <v>100</v>
      </c>
      <c r="Z21" s="89"/>
      <c r="AA21" s="89">
        <f t="shared" si="3"/>
        <v>100</v>
      </c>
      <c r="AB21" s="89">
        <f t="shared" si="3"/>
        <v>100</v>
      </c>
      <c r="AC21" s="90"/>
    </row>
    <row r="22" spans="1:29" s="85" customFormat="1" ht="16.5" hidden="1" outlineLevel="1">
      <c r="A22" s="398"/>
      <c r="B22" s="398"/>
      <c r="C22" s="351"/>
      <c r="D22" s="435"/>
      <c r="E22" s="404"/>
      <c r="F22" s="11" t="s">
        <v>520</v>
      </c>
      <c r="G22" s="52">
        <v>80</v>
      </c>
      <c r="H22" s="52" t="s">
        <v>361</v>
      </c>
      <c r="I22" s="86">
        <f t="shared" si="9"/>
        <v>132.56299999999999</v>
      </c>
      <c r="J22" s="86">
        <v>132.56299999999999</v>
      </c>
      <c r="K22" s="89"/>
      <c r="L22" s="86">
        <f t="shared" si="10"/>
        <v>132.56299999999999</v>
      </c>
      <c r="M22" s="86">
        <v>132.56299999999999</v>
      </c>
      <c r="N22" s="89"/>
      <c r="O22" s="86">
        <f t="shared" si="7"/>
        <v>132.56299999999999</v>
      </c>
      <c r="P22" s="86">
        <v>132.56299999999999</v>
      </c>
      <c r="Q22" s="86"/>
      <c r="R22" s="86">
        <f t="shared" si="8"/>
        <v>132.56299999999999</v>
      </c>
      <c r="S22" s="86">
        <v>132.56299999999999</v>
      </c>
      <c r="T22" s="89"/>
      <c r="U22" s="92">
        <f t="shared" ref="U22:W89" si="11">-O22+R22</f>
        <v>0</v>
      </c>
      <c r="V22" s="92">
        <f t="shared" si="11"/>
        <v>0</v>
      </c>
      <c r="W22" s="92">
        <f t="shared" si="11"/>
        <v>0</v>
      </c>
      <c r="X22" s="89">
        <f t="shared" si="2"/>
        <v>100</v>
      </c>
      <c r="Y22" s="89">
        <f t="shared" si="2"/>
        <v>100</v>
      </c>
      <c r="Z22" s="89"/>
      <c r="AA22" s="89">
        <f t="shared" si="3"/>
        <v>100</v>
      </c>
      <c r="AB22" s="89">
        <f t="shared" si="3"/>
        <v>100</v>
      </c>
      <c r="AC22" s="90"/>
    </row>
    <row r="23" spans="1:29" s="85" customFormat="1" ht="16.5" hidden="1" outlineLevel="1">
      <c r="A23" s="398"/>
      <c r="B23" s="398"/>
      <c r="C23" s="351"/>
      <c r="D23" s="435"/>
      <c r="E23" s="404"/>
      <c r="F23" s="11" t="s">
        <v>521</v>
      </c>
      <c r="G23" s="52">
        <v>82</v>
      </c>
      <c r="H23" s="52" t="s">
        <v>361</v>
      </c>
      <c r="I23" s="86">
        <f t="shared" si="9"/>
        <v>104.90900000000001</v>
      </c>
      <c r="J23" s="86">
        <v>104.90900000000001</v>
      </c>
      <c r="K23" s="89"/>
      <c r="L23" s="86">
        <f t="shared" si="10"/>
        <v>104.90900000000001</v>
      </c>
      <c r="M23" s="86">
        <v>104.90900000000001</v>
      </c>
      <c r="N23" s="89"/>
      <c r="O23" s="86">
        <f t="shared" si="7"/>
        <v>104.90900000000001</v>
      </c>
      <c r="P23" s="86">
        <v>104.90900000000001</v>
      </c>
      <c r="Q23" s="86"/>
      <c r="R23" s="86">
        <f t="shared" si="8"/>
        <v>104.90900000000001</v>
      </c>
      <c r="S23" s="86">
        <v>104.90900000000001</v>
      </c>
      <c r="T23" s="89"/>
      <c r="U23" s="92">
        <f t="shared" si="11"/>
        <v>0</v>
      </c>
      <c r="V23" s="92">
        <f t="shared" si="11"/>
        <v>0</v>
      </c>
      <c r="W23" s="92">
        <f t="shared" si="11"/>
        <v>0</v>
      </c>
      <c r="X23" s="89">
        <f t="shared" si="2"/>
        <v>100</v>
      </c>
      <c r="Y23" s="89">
        <f t="shared" si="2"/>
        <v>100</v>
      </c>
      <c r="Z23" s="89"/>
      <c r="AA23" s="89">
        <f t="shared" si="3"/>
        <v>100</v>
      </c>
      <c r="AB23" s="89">
        <f t="shared" si="3"/>
        <v>100</v>
      </c>
      <c r="AC23" s="90"/>
    </row>
    <row r="24" spans="1:29" s="85" customFormat="1" ht="16.5" hidden="1" outlineLevel="1">
      <c r="A24" s="398"/>
      <c r="B24" s="398"/>
      <c r="C24" s="351"/>
      <c r="D24" s="435"/>
      <c r="E24" s="404"/>
      <c r="F24" s="11" t="s">
        <v>521</v>
      </c>
      <c r="G24" s="52" t="s">
        <v>570</v>
      </c>
      <c r="H24" s="52" t="s">
        <v>361</v>
      </c>
      <c r="I24" s="86">
        <f>SUM(J24:K24)</f>
        <v>113.173</v>
      </c>
      <c r="J24" s="86">
        <v>113.173</v>
      </c>
      <c r="K24" s="89"/>
      <c r="L24" s="86">
        <f>SUM(M24:N24)</f>
        <v>104.90900000000001</v>
      </c>
      <c r="M24" s="86">
        <v>104.90900000000001</v>
      </c>
      <c r="N24" s="89"/>
      <c r="O24" s="86">
        <f>SUM(P24:Q24)</f>
        <v>100</v>
      </c>
      <c r="P24" s="86">
        <v>100</v>
      </c>
      <c r="Q24" s="86"/>
      <c r="R24" s="86">
        <f>SUM(S24:T24)</f>
        <v>100</v>
      </c>
      <c r="S24" s="86">
        <v>100</v>
      </c>
      <c r="T24" s="89"/>
      <c r="U24" s="92">
        <f>-O24+R24</f>
        <v>0</v>
      </c>
      <c r="V24" s="92">
        <f>-P24+S24</f>
        <v>0</v>
      </c>
      <c r="W24" s="92">
        <f>-Q24+T24</f>
        <v>0</v>
      </c>
      <c r="X24" s="89">
        <f>O24/I24*100</f>
        <v>88.360297950924689</v>
      </c>
      <c r="Y24" s="89">
        <f>P24/J24*100</f>
        <v>88.360297950924689</v>
      </c>
      <c r="Z24" s="89"/>
      <c r="AA24" s="89">
        <f>R24/I24*100</f>
        <v>88.360297950924689</v>
      </c>
      <c r="AB24" s="89">
        <f>S24/J24*100</f>
        <v>88.360297950924689</v>
      </c>
      <c r="AC24" s="90"/>
    </row>
    <row r="25" spans="1:29" s="85" customFormat="1" ht="16.5" hidden="1" outlineLevel="1">
      <c r="A25" s="398"/>
      <c r="B25" s="398"/>
      <c r="C25" s="351"/>
      <c r="D25" s="435"/>
      <c r="E25" s="404"/>
      <c r="F25" s="11" t="s">
        <v>522</v>
      </c>
      <c r="G25" s="52">
        <v>20</v>
      </c>
      <c r="H25" s="52" t="s">
        <v>361</v>
      </c>
      <c r="I25" s="86">
        <f t="shared" si="9"/>
        <v>22.49</v>
      </c>
      <c r="J25" s="86">
        <v>22.49</v>
      </c>
      <c r="K25" s="89"/>
      <c r="L25" s="86">
        <f t="shared" si="10"/>
        <v>22.49</v>
      </c>
      <c r="M25" s="86">
        <v>22.49</v>
      </c>
      <c r="N25" s="89"/>
      <c r="O25" s="86">
        <f t="shared" si="7"/>
        <v>22.49</v>
      </c>
      <c r="P25" s="86">
        <v>22.49</v>
      </c>
      <c r="Q25" s="86"/>
      <c r="R25" s="86">
        <f t="shared" si="8"/>
        <v>22.49</v>
      </c>
      <c r="S25" s="86">
        <v>22.49</v>
      </c>
      <c r="T25" s="89"/>
      <c r="U25" s="92">
        <f t="shared" si="11"/>
        <v>0</v>
      </c>
      <c r="V25" s="92">
        <f t="shared" si="11"/>
        <v>0</v>
      </c>
      <c r="W25" s="92">
        <f t="shared" si="11"/>
        <v>0</v>
      </c>
      <c r="X25" s="89">
        <f t="shared" si="2"/>
        <v>100</v>
      </c>
      <c r="Y25" s="89">
        <f t="shared" si="2"/>
        <v>100</v>
      </c>
      <c r="Z25" s="89"/>
      <c r="AA25" s="89">
        <f t="shared" si="3"/>
        <v>100</v>
      </c>
      <c r="AB25" s="89">
        <f t="shared" si="3"/>
        <v>100</v>
      </c>
      <c r="AC25" s="90"/>
    </row>
    <row r="26" spans="1:29" s="85" customFormat="1" ht="16.5" hidden="1" outlineLevel="1">
      <c r="A26" s="398"/>
      <c r="B26" s="398"/>
      <c r="C26" s="351"/>
      <c r="D26" s="435"/>
      <c r="E26" s="404"/>
      <c r="F26" s="11" t="s">
        <v>518</v>
      </c>
      <c r="G26" s="52">
        <v>40</v>
      </c>
      <c r="H26" s="52" t="s">
        <v>361</v>
      </c>
      <c r="I26" s="86">
        <f t="shared" si="9"/>
        <v>80.042000000000002</v>
      </c>
      <c r="J26" s="86">
        <v>80.042000000000002</v>
      </c>
      <c r="K26" s="89"/>
      <c r="L26" s="86">
        <f t="shared" si="10"/>
        <v>80.042000000000002</v>
      </c>
      <c r="M26" s="86">
        <v>80.042000000000002</v>
      </c>
      <c r="N26" s="89"/>
      <c r="O26" s="86">
        <f t="shared" si="7"/>
        <v>80.042000000000002</v>
      </c>
      <c r="P26" s="86">
        <v>80.042000000000002</v>
      </c>
      <c r="Q26" s="86"/>
      <c r="R26" s="86">
        <f t="shared" si="8"/>
        <v>80.042000000000002</v>
      </c>
      <c r="S26" s="86">
        <v>80.042000000000002</v>
      </c>
      <c r="T26" s="89"/>
      <c r="U26" s="92">
        <f t="shared" si="11"/>
        <v>0</v>
      </c>
      <c r="V26" s="92">
        <f t="shared" si="11"/>
        <v>0</v>
      </c>
      <c r="W26" s="92">
        <f t="shared" si="11"/>
        <v>0</v>
      </c>
      <c r="X26" s="89">
        <f t="shared" ref="X26:Y77" si="12">O26/I26*100</f>
        <v>100</v>
      </c>
      <c r="Y26" s="89">
        <f t="shared" si="12"/>
        <v>100</v>
      </c>
      <c r="Z26" s="89"/>
      <c r="AA26" s="89">
        <f t="shared" ref="AA26:AB77" si="13">R26/I26*100</f>
        <v>100</v>
      </c>
      <c r="AB26" s="89">
        <f t="shared" si="13"/>
        <v>100</v>
      </c>
      <c r="AC26" s="90"/>
    </row>
    <row r="27" spans="1:29" s="85" customFormat="1" ht="16.5" hidden="1" outlineLevel="1">
      <c r="A27" s="398"/>
      <c r="B27" s="398"/>
      <c r="C27" s="351"/>
      <c r="D27" s="435"/>
      <c r="E27" s="404"/>
      <c r="F27" s="11" t="s">
        <v>552</v>
      </c>
      <c r="G27" s="52">
        <v>126</v>
      </c>
      <c r="H27" s="52" t="s">
        <v>361</v>
      </c>
      <c r="I27" s="86">
        <f t="shared" si="9"/>
        <v>417.59899999999999</v>
      </c>
      <c r="J27" s="86">
        <v>417.59899999999999</v>
      </c>
      <c r="K27" s="89"/>
      <c r="L27" s="86">
        <f t="shared" si="10"/>
        <v>417.59899999999999</v>
      </c>
      <c r="M27" s="86">
        <v>417.59899999999999</v>
      </c>
      <c r="N27" s="89"/>
      <c r="O27" s="86">
        <f t="shared" si="7"/>
        <v>417.59899999999999</v>
      </c>
      <c r="P27" s="86">
        <v>417.59899999999999</v>
      </c>
      <c r="Q27" s="86"/>
      <c r="R27" s="86">
        <f t="shared" si="8"/>
        <v>417.59899999999999</v>
      </c>
      <c r="S27" s="86">
        <v>417.59899999999999</v>
      </c>
      <c r="T27" s="89"/>
      <c r="U27" s="92">
        <f t="shared" si="11"/>
        <v>0</v>
      </c>
      <c r="V27" s="92">
        <f t="shared" si="11"/>
        <v>0</v>
      </c>
      <c r="W27" s="92">
        <f t="shared" si="11"/>
        <v>0</v>
      </c>
      <c r="X27" s="89">
        <f t="shared" si="12"/>
        <v>100</v>
      </c>
      <c r="Y27" s="89">
        <f t="shared" si="12"/>
        <v>100</v>
      </c>
      <c r="Z27" s="89"/>
      <c r="AA27" s="89">
        <f t="shared" si="13"/>
        <v>100</v>
      </c>
      <c r="AB27" s="89">
        <f t="shared" si="13"/>
        <v>100</v>
      </c>
      <c r="AC27" s="90"/>
    </row>
    <row r="28" spans="1:29" s="85" customFormat="1" hidden="1" outlineLevel="1">
      <c r="A28" s="398"/>
      <c r="B28" s="398"/>
      <c r="C28" s="351"/>
      <c r="D28" s="435"/>
      <c r="E28" s="404"/>
      <c r="F28" s="11" t="s">
        <v>553</v>
      </c>
      <c r="G28" s="52">
        <v>80</v>
      </c>
      <c r="H28" s="52" t="s">
        <v>361</v>
      </c>
      <c r="I28" s="86">
        <f t="shared" si="9"/>
        <v>131.07380000000001</v>
      </c>
      <c r="J28" s="86">
        <v>131.07380000000001</v>
      </c>
      <c r="K28" s="89"/>
      <c r="L28" s="86">
        <f t="shared" si="10"/>
        <v>131.07380000000001</v>
      </c>
      <c r="M28" s="86">
        <v>131.07380000000001</v>
      </c>
      <c r="N28" s="89"/>
      <c r="O28" s="86">
        <f t="shared" si="7"/>
        <v>131.07380000000001</v>
      </c>
      <c r="P28" s="86">
        <v>131.07380000000001</v>
      </c>
      <c r="Q28" s="86"/>
      <c r="R28" s="86">
        <f t="shared" si="8"/>
        <v>131.07380000000001</v>
      </c>
      <c r="S28" s="86">
        <v>131.07380000000001</v>
      </c>
      <c r="T28" s="89"/>
      <c r="U28" s="92">
        <f t="shared" si="11"/>
        <v>0</v>
      </c>
      <c r="V28" s="92">
        <f t="shared" si="11"/>
        <v>0</v>
      </c>
      <c r="W28" s="92">
        <f t="shared" si="11"/>
        <v>0</v>
      </c>
      <c r="X28" s="89">
        <f t="shared" si="12"/>
        <v>100</v>
      </c>
      <c r="Y28" s="89">
        <f t="shared" si="12"/>
        <v>100</v>
      </c>
      <c r="Z28" s="89"/>
      <c r="AA28" s="89">
        <f t="shared" si="13"/>
        <v>100</v>
      </c>
      <c r="AB28" s="89">
        <f t="shared" si="13"/>
        <v>100</v>
      </c>
      <c r="AC28" s="90"/>
    </row>
    <row r="29" spans="1:29" s="85" customFormat="1" ht="16.5" hidden="1" customHeight="1" outlineLevel="1">
      <c r="A29" s="398"/>
      <c r="B29" s="398"/>
      <c r="C29" s="351"/>
      <c r="D29" s="435"/>
      <c r="E29" s="404"/>
      <c r="F29" s="11" t="s">
        <v>523</v>
      </c>
      <c r="G29" s="52">
        <v>70</v>
      </c>
      <c r="H29" s="52" t="s">
        <v>361</v>
      </c>
      <c r="I29" s="86">
        <f t="shared" si="9"/>
        <v>115.827</v>
      </c>
      <c r="J29" s="86">
        <v>115.827</v>
      </c>
      <c r="K29" s="89"/>
      <c r="L29" s="86">
        <f t="shared" si="10"/>
        <v>115.827</v>
      </c>
      <c r="M29" s="86">
        <v>115.827</v>
      </c>
      <c r="N29" s="89"/>
      <c r="O29" s="86">
        <f t="shared" si="7"/>
        <v>115.827</v>
      </c>
      <c r="P29" s="86">
        <v>115.827</v>
      </c>
      <c r="Q29" s="86"/>
      <c r="R29" s="86">
        <f t="shared" si="8"/>
        <v>115.827</v>
      </c>
      <c r="S29" s="86">
        <v>115.827</v>
      </c>
      <c r="T29" s="89"/>
      <c r="U29" s="92">
        <f t="shared" si="11"/>
        <v>0</v>
      </c>
      <c r="V29" s="92">
        <f t="shared" si="11"/>
        <v>0</v>
      </c>
      <c r="W29" s="92">
        <f t="shared" si="11"/>
        <v>0</v>
      </c>
      <c r="X29" s="89">
        <f t="shared" si="12"/>
        <v>100</v>
      </c>
      <c r="Y29" s="89">
        <f t="shared" si="12"/>
        <v>100</v>
      </c>
      <c r="Z29" s="89"/>
      <c r="AA29" s="89">
        <f t="shared" si="13"/>
        <v>100</v>
      </c>
      <c r="AB29" s="89">
        <f t="shared" si="13"/>
        <v>100</v>
      </c>
      <c r="AC29" s="90"/>
    </row>
    <row r="30" spans="1:29" s="85" customFormat="1" hidden="1" outlineLevel="1">
      <c r="A30" s="398"/>
      <c r="B30" s="398"/>
      <c r="C30" s="351"/>
      <c r="D30" s="435"/>
      <c r="E30" s="404"/>
      <c r="F30" s="11" t="s">
        <v>554</v>
      </c>
      <c r="G30" s="52">
        <v>170</v>
      </c>
      <c r="H30" s="52" t="s">
        <v>361</v>
      </c>
      <c r="I30" s="86">
        <f t="shared" si="9"/>
        <v>293.13783999999998</v>
      </c>
      <c r="J30" s="86">
        <v>293.13783999999998</v>
      </c>
      <c r="K30" s="89"/>
      <c r="L30" s="86">
        <f t="shared" si="10"/>
        <v>293.137</v>
      </c>
      <c r="M30" s="86">
        <v>293.137</v>
      </c>
      <c r="N30" s="89"/>
      <c r="O30" s="86">
        <f t="shared" si="7"/>
        <v>293.13783999999998</v>
      </c>
      <c r="P30" s="86">
        <v>293.13783999999998</v>
      </c>
      <c r="Q30" s="86"/>
      <c r="R30" s="86">
        <f t="shared" si="8"/>
        <v>293.13783999999998</v>
      </c>
      <c r="S30" s="86">
        <v>293.13783999999998</v>
      </c>
      <c r="T30" s="89"/>
      <c r="U30" s="92">
        <f t="shared" si="11"/>
        <v>0</v>
      </c>
      <c r="V30" s="92">
        <f t="shared" si="11"/>
        <v>0</v>
      </c>
      <c r="W30" s="92">
        <f t="shared" si="11"/>
        <v>0</v>
      </c>
      <c r="X30" s="89">
        <f t="shared" si="12"/>
        <v>100</v>
      </c>
      <c r="Y30" s="89">
        <f t="shared" si="12"/>
        <v>100</v>
      </c>
      <c r="Z30" s="89"/>
      <c r="AA30" s="89">
        <f t="shared" si="13"/>
        <v>100</v>
      </c>
      <c r="AB30" s="89">
        <f t="shared" si="13"/>
        <v>100</v>
      </c>
      <c r="AC30" s="90"/>
    </row>
    <row r="31" spans="1:29" s="85" customFormat="1" ht="16.5" hidden="1" outlineLevel="1">
      <c r="A31" s="398"/>
      <c r="B31" s="398"/>
      <c r="C31" s="351"/>
      <c r="D31" s="435"/>
      <c r="E31" s="404"/>
      <c r="F31" s="11" t="s">
        <v>524</v>
      </c>
      <c r="G31" s="52">
        <v>118</v>
      </c>
      <c r="H31" s="52" t="s">
        <v>361</v>
      </c>
      <c r="I31" s="86">
        <f t="shared" si="9"/>
        <v>160.95865000000001</v>
      </c>
      <c r="J31" s="86">
        <v>160.95865000000001</v>
      </c>
      <c r="K31" s="89"/>
      <c r="L31" s="86">
        <f t="shared" si="10"/>
        <v>160.958</v>
      </c>
      <c r="M31" s="86">
        <v>160.958</v>
      </c>
      <c r="N31" s="89"/>
      <c r="O31" s="86">
        <f t="shared" si="7"/>
        <v>160.95865000000001</v>
      </c>
      <c r="P31" s="86">
        <v>160.95865000000001</v>
      </c>
      <c r="Q31" s="86"/>
      <c r="R31" s="86">
        <f t="shared" si="8"/>
        <v>160.95865000000001</v>
      </c>
      <c r="S31" s="86">
        <v>160.95865000000001</v>
      </c>
      <c r="T31" s="89"/>
      <c r="U31" s="92">
        <f t="shared" si="11"/>
        <v>0</v>
      </c>
      <c r="V31" s="92">
        <f t="shared" si="11"/>
        <v>0</v>
      </c>
      <c r="W31" s="92">
        <f t="shared" si="11"/>
        <v>0</v>
      </c>
      <c r="X31" s="89">
        <f t="shared" si="12"/>
        <v>100</v>
      </c>
      <c r="Y31" s="89">
        <f t="shared" si="12"/>
        <v>100</v>
      </c>
      <c r="Z31" s="89"/>
      <c r="AA31" s="89">
        <f t="shared" si="13"/>
        <v>100</v>
      </c>
      <c r="AB31" s="89">
        <f t="shared" si="13"/>
        <v>100</v>
      </c>
      <c r="AC31" s="90"/>
    </row>
    <row r="32" spans="1:29" s="85" customFormat="1" hidden="1" outlineLevel="1">
      <c r="A32" s="398"/>
      <c r="B32" s="398"/>
      <c r="C32" s="351"/>
      <c r="D32" s="435"/>
      <c r="E32" s="404"/>
      <c r="F32" s="11" t="s">
        <v>551</v>
      </c>
      <c r="G32" s="52">
        <v>560</v>
      </c>
      <c r="H32" s="52" t="s">
        <v>361</v>
      </c>
      <c r="I32" s="86">
        <f t="shared" si="9"/>
        <v>635.57124999999996</v>
      </c>
      <c r="J32" s="86">
        <v>635.57124999999996</v>
      </c>
      <c r="K32" s="89"/>
      <c r="L32" s="86">
        <f t="shared" si="10"/>
        <v>635.57100000000003</v>
      </c>
      <c r="M32" s="86">
        <v>635.57100000000003</v>
      </c>
      <c r="N32" s="89"/>
      <c r="O32" s="86">
        <f t="shared" si="7"/>
        <v>635.57124999999996</v>
      </c>
      <c r="P32" s="86">
        <v>635.57124999999996</v>
      </c>
      <c r="Q32" s="86"/>
      <c r="R32" s="86">
        <f t="shared" si="8"/>
        <v>635.57124999999996</v>
      </c>
      <c r="S32" s="86">
        <v>635.57124999999996</v>
      </c>
      <c r="T32" s="89"/>
      <c r="U32" s="92">
        <f t="shared" si="11"/>
        <v>0</v>
      </c>
      <c r="V32" s="92">
        <f t="shared" si="11"/>
        <v>0</v>
      </c>
      <c r="W32" s="92">
        <f t="shared" si="11"/>
        <v>0</v>
      </c>
      <c r="X32" s="89">
        <f t="shared" si="12"/>
        <v>100</v>
      </c>
      <c r="Y32" s="89">
        <f t="shared" si="12"/>
        <v>100</v>
      </c>
      <c r="Z32" s="89"/>
      <c r="AA32" s="89">
        <f t="shared" si="13"/>
        <v>100</v>
      </c>
      <c r="AB32" s="89">
        <f t="shared" si="13"/>
        <v>100</v>
      </c>
      <c r="AC32" s="90"/>
    </row>
    <row r="33" spans="1:29" s="85" customFormat="1" hidden="1" outlineLevel="1">
      <c r="A33" s="398"/>
      <c r="B33" s="398"/>
      <c r="C33" s="351"/>
      <c r="D33" s="435"/>
      <c r="E33" s="404"/>
      <c r="F33" s="11" t="s">
        <v>567</v>
      </c>
      <c r="G33" s="52">
        <v>156</v>
      </c>
      <c r="H33" s="52" t="s">
        <v>361</v>
      </c>
      <c r="I33" s="86">
        <f t="shared" si="9"/>
        <v>375.21800000000002</v>
      </c>
      <c r="J33" s="86">
        <v>375.21800000000002</v>
      </c>
      <c r="K33" s="89"/>
      <c r="L33" s="86">
        <f t="shared" si="10"/>
        <v>635.57100000000003</v>
      </c>
      <c r="M33" s="86">
        <v>635.57100000000003</v>
      </c>
      <c r="N33" s="89"/>
      <c r="O33" s="86">
        <f t="shared" si="7"/>
        <v>375.21800000000002</v>
      </c>
      <c r="P33" s="86">
        <v>375.21800000000002</v>
      </c>
      <c r="Q33" s="86"/>
      <c r="R33" s="86">
        <f t="shared" si="8"/>
        <v>375.21800000000002</v>
      </c>
      <c r="S33" s="86">
        <v>375.21800000000002</v>
      </c>
      <c r="T33" s="89"/>
      <c r="U33" s="92">
        <f t="shared" si="11"/>
        <v>0</v>
      </c>
      <c r="V33" s="92">
        <f t="shared" si="11"/>
        <v>0</v>
      </c>
      <c r="W33" s="92">
        <f t="shared" si="11"/>
        <v>0</v>
      </c>
      <c r="X33" s="89">
        <f>O33/I33*100</f>
        <v>100</v>
      </c>
      <c r="Y33" s="89">
        <f>P33/J33*100</f>
        <v>100</v>
      </c>
      <c r="Z33" s="89"/>
      <c r="AA33" s="89">
        <f>R33/I33*100</f>
        <v>100</v>
      </c>
      <c r="AB33" s="89">
        <f>S33/J33*100</f>
        <v>100</v>
      </c>
      <c r="AC33" s="90"/>
    </row>
    <row r="34" spans="1:29" s="85" customFormat="1" ht="16.5" hidden="1" outlineLevel="1">
      <c r="A34" s="398"/>
      <c r="B34" s="398"/>
      <c r="C34" s="351"/>
      <c r="D34" s="435"/>
      <c r="E34" s="404"/>
      <c r="F34" s="11" t="s">
        <v>525</v>
      </c>
      <c r="G34" s="52">
        <v>120</v>
      </c>
      <c r="H34" s="52" t="s">
        <v>361</v>
      </c>
      <c r="I34" s="86">
        <f t="shared" si="9"/>
        <v>162.37</v>
      </c>
      <c r="J34" s="86">
        <v>162.37</v>
      </c>
      <c r="K34" s="89"/>
      <c r="L34" s="86">
        <f t="shared" si="10"/>
        <v>131.07380000000001</v>
      </c>
      <c r="M34" s="86">
        <v>131.07380000000001</v>
      </c>
      <c r="N34" s="89"/>
      <c r="O34" s="86">
        <f t="shared" si="7"/>
        <v>162.37</v>
      </c>
      <c r="P34" s="86">
        <v>162.37</v>
      </c>
      <c r="Q34" s="86"/>
      <c r="R34" s="86">
        <f t="shared" si="8"/>
        <v>162.37</v>
      </c>
      <c r="S34" s="86">
        <v>162.37</v>
      </c>
      <c r="T34" s="89"/>
      <c r="U34" s="92">
        <f t="shared" si="11"/>
        <v>0</v>
      </c>
      <c r="V34" s="92">
        <f t="shared" si="11"/>
        <v>0</v>
      </c>
      <c r="W34" s="92">
        <f t="shared" si="11"/>
        <v>0</v>
      </c>
      <c r="X34" s="89">
        <f t="shared" si="12"/>
        <v>100</v>
      </c>
      <c r="Y34" s="89">
        <f t="shared" si="12"/>
        <v>100</v>
      </c>
      <c r="Z34" s="89"/>
      <c r="AA34" s="89">
        <f t="shared" si="13"/>
        <v>100</v>
      </c>
      <c r="AB34" s="89">
        <f t="shared" si="13"/>
        <v>100</v>
      </c>
      <c r="AC34" s="90"/>
    </row>
    <row r="35" spans="1:29" s="85" customFormat="1" ht="9" hidden="1" customHeight="1" outlineLevel="1">
      <c r="A35" s="398"/>
      <c r="B35" s="398"/>
      <c r="C35" s="351"/>
      <c r="D35" s="435"/>
      <c r="E35" s="404"/>
      <c r="F35" s="11" t="s">
        <v>526</v>
      </c>
      <c r="G35" s="52">
        <v>292</v>
      </c>
      <c r="H35" s="52" t="s">
        <v>361</v>
      </c>
      <c r="I35" s="86">
        <f t="shared" si="9"/>
        <v>410.73500000000001</v>
      </c>
      <c r="J35" s="86">
        <v>410.73500000000001</v>
      </c>
      <c r="K35" s="89"/>
      <c r="L35" s="86">
        <f t="shared" si="10"/>
        <v>115.827</v>
      </c>
      <c r="M35" s="86">
        <v>115.827</v>
      </c>
      <c r="N35" s="89"/>
      <c r="O35" s="86">
        <f t="shared" si="7"/>
        <v>410.73500000000001</v>
      </c>
      <c r="P35" s="86">
        <v>410.73500000000001</v>
      </c>
      <c r="Q35" s="86"/>
      <c r="R35" s="86">
        <f t="shared" si="8"/>
        <v>410.73500000000001</v>
      </c>
      <c r="S35" s="86">
        <v>410.73500000000001</v>
      </c>
      <c r="T35" s="89"/>
      <c r="U35" s="92">
        <f t="shared" si="11"/>
        <v>0</v>
      </c>
      <c r="V35" s="92">
        <f t="shared" si="11"/>
        <v>0</v>
      </c>
      <c r="W35" s="92">
        <f t="shared" si="11"/>
        <v>0</v>
      </c>
      <c r="X35" s="89">
        <f t="shared" si="12"/>
        <v>100</v>
      </c>
      <c r="Y35" s="89">
        <f t="shared" si="12"/>
        <v>100</v>
      </c>
      <c r="Z35" s="89"/>
      <c r="AA35" s="89">
        <f t="shared" si="13"/>
        <v>100</v>
      </c>
      <c r="AB35" s="89">
        <f t="shared" si="13"/>
        <v>100</v>
      </c>
      <c r="AC35" s="90"/>
    </row>
    <row r="36" spans="1:29" s="85" customFormat="1" hidden="1" outlineLevel="1">
      <c r="A36" s="398"/>
      <c r="B36" s="398"/>
      <c r="C36" s="351"/>
      <c r="D36" s="435"/>
      <c r="E36" s="404"/>
      <c r="F36" s="11" t="s">
        <v>547</v>
      </c>
      <c r="G36" s="52">
        <v>128</v>
      </c>
      <c r="H36" s="52" t="s">
        <v>361</v>
      </c>
      <c r="I36" s="86">
        <f t="shared" si="9"/>
        <v>184.08</v>
      </c>
      <c r="J36" s="86">
        <v>184.08</v>
      </c>
      <c r="K36" s="89"/>
      <c r="L36" s="86">
        <f t="shared" si="10"/>
        <v>293.137</v>
      </c>
      <c r="M36" s="86">
        <v>293.137</v>
      </c>
      <c r="N36" s="89"/>
      <c r="O36" s="86">
        <f t="shared" si="7"/>
        <v>184.08</v>
      </c>
      <c r="P36" s="86">
        <v>184.08</v>
      </c>
      <c r="Q36" s="86"/>
      <c r="R36" s="86">
        <f t="shared" si="8"/>
        <v>184.08</v>
      </c>
      <c r="S36" s="86">
        <v>184.08</v>
      </c>
      <c r="T36" s="89"/>
      <c r="U36" s="92">
        <f t="shared" si="11"/>
        <v>0</v>
      </c>
      <c r="V36" s="92">
        <f t="shared" si="11"/>
        <v>0</v>
      </c>
      <c r="W36" s="92">
        <f t="shared" si="11"/>
        <v>0</v>
      </c>
      <c r="X36" s="89">
        <f t="shared" si="12"/>
        <v>100</v>
      </c>
      <c r="Y36" s="89">
        <f t="shared" si="12"/>
        <v>100</v>
      </c>
      <c r="Z36" s="89"/>
      <c r="AA36" s="89">
        <f t="shared" si="13"/>
        <v>100</v>
      </c>
      <c r="AB36" s="89">
        <f t="shared" si="13"/>
        <v>100</v>
      </c>
      <c r="AC36" s="90"/>
    </row>
    <row r="37" spans="1:29" s="85" customFormat="1" hidden="1" outlineLevel="1">
      <c r="A37" s="398"/>
      <c r="B37" s="398"/>
      <c r="C37" s="351"/>
      <c r="D37" s="435"/>
      <c r="E37" s="404"/>
      <c r="F37" s="11" t="s">
        <v>527</v>
      </c>
      <c r="G37" s="52">
        <v>174</v>
      </c>
      <c r="H37" s="52" t="s">
        <v>361</v>
      </c>
      <c r="I37" s="86">
        <f t="shared" si="9"/>
        <v>302</v>
      </c>
      <c r="J37" s="86">
        <v>302</v>
      </c>
      <c r="K37" s="89"/>
      <c r="L37" s="86">
        <f t="shared" si="10"/>
        <v>160.958</v>
      </c>
      <c r="M37" s="86">
        <v>160.958</v>
      </c>
      <c r="N37" s="89"/>
      <c r="O37" s="86">
        <f t="shared" si="7"/>
        <v>0</v>
      </c>
      <c r="P37" s="86"/>
      <c r="Q37" s="86"/>
      <c r="R37" s="86">
        <f t="shared" si="8"/>
        <v>0</v>
      </c>
      <c r="S37" s="86"/>
      <c r="T37" s="89"/>
      <c r="U37" s="92">
        <f t="shared" si="11"/>
        <v>0</v>
      </c>
      <c r="V37" s="92">
        <f t="shared" si="11"/>
        <v>0</v>
      </c>
      <c r="W37" s="92">
        <f t="shared" si="11"/>
        <v>0</v>
      </c>
      <c r="X37" s="89">
        <f t="shared" si="12"/>
        <v>0</v>
      </c>
      <c r="Y37" s="89">
        <f t="shared" si="12"/>
        <v>0</v>
      </c>
      <c r="Z37" s="89"/>
      <c r="AA37" s="89">
        <f t="shared" si="13"/>
        <v>0</v>
      </c>
      <c r="AB37" s="89">
        <f t="shared" si="13"/>
        <v>0</v>
      </c>
      <c r="AC37" s="90"/>
    </row>
    <row r="38" spans="1:29" s="85" customFormat="1" hidden="1" outlineLevel="1">
      <c r="A38" s="398"/>
      <c r="B38" s="398"/>
      <c r="C38" s="351"/>
      <c r="D38" s="435"/>
      <c r="E38" s="404"/>
      <c r="F38" s="11" t="s">
        <v>528</v>
      </c>
      <c r="G38" s="52">
        <v>168</v>
      </c>
      <c r="H38" s="52" t="s">
        <v>361</v>
      </c>
      <c r="I38" s="86">
        <f t="shared" si="9"/>
        <v>214.5</v>
      </c>
      <c r="J38" s="86">
        <v>214.5</v>
      </c>
      <c r="K38" s="89"/>
      <c r="L38" s="86">
        <f t="shared" si="10"/>
        <v>635.57100000000003</v>
      </c>
      <c r="M38" s="86">
        <v>635.57100000000003</v>
      </c>
      <c r="N38" s="89"/>
      <c r="O38" s="86">
        <f t="shared" si="7"/>
        <v>214.5</v>
      </c>
      <c r="P38" s="86">
        <v>214.5</v>
      </c>
      <c r="Q38" s="86"/>
      <c r="R38" s="86">
        <f t="shared" si="8"/>
        <v>0</v>
      </c>
      <c r="S38" s="86"/>
      <c r="T38" s="89"/>
      <c r="U38" s="92">
        <f t="shared" si="11"/>
        <v>-214.5</v>
      </c>
      <c r="V38" s="92">
        <f t="shared" si="11"/>
        <v>-214.5</v>
      </c>
      <c r="W38" s="92">
        <f t="shared" si="11"/>
        <v>0</v>
      </c>
      <c r="X38" s="89">
        <f t="shared" si="12"/>
        <v>100</v>
      </c>
      <c r="Y38" s="89">
        <f t="shared" si="12"/>
        <v>100</v>
      </c>
      <c r="Z38" s="89"/>
      <c r="AA38" s="89">
        <f t="shared" si="13"/>
        <v>0</v>
      </c>
      <c r="AB38" s="89">
        <f t="shared" si="13"/>
        <v>0</v>
      </c>
      <c r="AC38" s="90"/>
    </row>
    <row r="39" spans="1:29" s="85" customFormat="1" hidden="1" outlineLevel="1">
      <c r="A39" s="398"/>
      <c r="B39" s="398"/>
      <c r="C39" s="351"/>
      <c r="D39" s="435"/>
      <c r="E39" s="404"/>
      <c r="F39" s="11" t="s">
        <v>528</v>
      </c>
      <c r="G39" s="52" t="s">
        <v>571</v>
      </c>
      <c r="H39" s="52" t="s">
        <v>361</v>
      </c>
      <c r="I39" s="86">
        <f>SUM(J39:K39)</f>
        <v>149.804</v>
      </c>
      <c r="J39" s="86">
        <v>149.804</v>
      </c>
      <c r="K39" s="89"/>
      <c r="L39" s="86">
        <f>SUM(M39:N39)</f>
        <v>635.57100000000003</v>
      </c>
      <c r="M39" s="86">
        <v>635.57100000000003</v>
      </c>
      <c r="N39" s="89"/>
      <c r="O39" s="86">
        <f>SUM(P39:Q39)</f>
        <v>149.804</v>
      </c>
      <c r="P39" s="86">
        <v>149.804</v>
      </c>
      <c r="Q39" s="86"/>
      <c r="R39" s="86">
        <f>SUM(S39:T39)</f>
        <v>0</v>
      </c>
      <c r="S39" s="86"/>
      <c r="T39" s="89"/>
      <c r="U39" s="92">
        <f>-O39+R39</f>
        <v>-149.804</v>
      </c>
      <c r="V39" s="92">
        <f>-P39+S39</f>
        <v>-149.804</v>
      </c>
      <c r="W39" s="92">
        <f>-Q39+T39</f>
        <v>0</v>
      </c>
      <c r="X39" s="89">
        <f>O39/I39*100</f>
        <v>100</v>
      </c>
      <c r="Y39" s="89">
        <f>P39/J39*100</f>
        <v>100</v>
      </c>
      <c r="Z39" s="89"/>
      <c r="AA39" s="89">
        <f>R39/I39*100</f>
        <v>0</v>
      </c>
      <c r="AB39" s="89">
        <f>S39/J39*100</f>
        <v>0</v>
      </c>
      <c r="AC39" s="90"/>
    </row>
    <row r="40" spans="1:29" s="85" customFormat="1" hidden="1" outlineLevel="1">
      <c r="A40" s="398"/>
      <c r="B40" s="398"/>
      <c r="C40" s="351"/>
      <c r="D40" s="435"/>
      <c r="E40" s="404"/>
      <c r="F40" s="11" t="s">
        <v>529</v>
      </c>
      <c r="G40" s="52">
        <v>60</v>
      </c>
      <c r="H40" s="52"/>
      <c r="I40" s="86">
        <f t="shared" si="9"/>
        <v>83.784999999999997</v>
      </c>
      <c r="J40" s="86">
        <v>83.784999999999997</v>
      </c>
      <c r="K40" s="89"/>
      <c r="L40" s="86"/>
      <c r="M40" s="86"/>
      <c r="N40" s="89"/>
      <c r="O40" s="86">
        <f>SUM(P40:Q40)</f>
        <v>83.784999999999997</v>
      </c>
      <c r="P40" s="86">
        <v>83.784999999999997</v>
      </c>
      <c r="Q40" s="86"/>
      <c r="R40" s="86">
        <f>SUM(S40:T40)</f>
        <v>0</v>
      </c>
      <c r="S40" s="86"/>
      <c r="T40" s="89"/>
      <c r="U40" s="92">
        <f t="shared" si="11"/>
        <v>-83.784999999999997</v>
      </c>
      <c r="V40" s="92">
        <f t="shared" si="11"/>
        <v>-83.784999999999997</v>
      </c>
      <c r="W40" s="92">
        <f t="shared" si="11"/>
        <v>0</v>
      </c>
      <c r="X40" s="89"/>
      <c r="Y40" s="89">
        <f t="shared" si="12"/>
        <v>100</v>
      </c>
      <c r="Z40" s="89"/>
      <c r="AA40" s="89"/>
      <c r="AB40" s="89">
        <f t="shared" si="13"/>
        <v>0</v>
      </c>
      <c r="AC40" s="90"/>
    </row>
    <row r="41" spans="1:29" s="85" customFormat="1" ht="16.5" hidden="1" outlineLevel="1">
      <c r="A41" s="398"/>
      <c r="B41" s="398"/>
      <c r="C41" s="351"/>
      <c r="D41" s="435"/>
      <c r="E41" s="404"/>
      <c r="F41" s="11" t="s">
        <v>548</v>
      </c>
      <c r="G41" s="52">
        <v>225</v>
      </c>
      <c r="H41" s="52" t="s">
        <v>361</v>
      </c>
      <c r="I41" s="86">
        <f>SUM(J41:K41)</f>
        <v>501.57249999999999</v>
      </c>
      <c r="J41" s="86">
        <v>501.57249999999999</v>
      </c>
      <c r="K41" s="89"/>
      <c r="L41" s="86">
        <f>SUM(M41:N41)</f>
        <v>131.07380000000001</v>
      </c>
      <c r="M41" s="86">
        <v>131.07380000000001</v>
      </c>
      <c r="N41" s="89"/>
      <c r="O41" s="86">
        <f>SUM(P41:Q41)</f>
        <v>501.57249999999999</v>
      </c>
      <c r="P41" s="86">
        <v>501.57249999999999</v>
      </c>
      <c r="Q41" s="86"/>
      <c r="R41" s="86">
        <f>SUM(S41:T41)</f>
        <v>114.53060000000001</v>
      </c>
      <c r="S41" s="86">
        <v>114.53060000000001</v>
      </c>
      <c r="T41" s="89"/>
      <c r="U41" s="92">
        <f t="shared" si="11"/>
        <v>-387.0419</v>
      </c>
      <c r="V41" s="92">
        <f t="shared" si="11"/>
        <v>-387.0419</v>
      </c>
      <c r="W41" s="92">
        <f t="shared" si="11"/>
        <v>0</v>
      </c>
      <c r="X41" s="89">
        <f>O41/I41*100</f>
        <v>100</v>
      </c>
      <c r="Y41" s="89">
        <f>P41/J41*100</f>
        <v>100</v>
      </c>
      <c r="Z41" s="89"/>
      <c r="AA41" s="89">
        <f>R41/I41*100</f>
        <v>22.834306107292569</v>
      </c>
      <c r="AB41" s="89">
        <f>S41/J41*100</f>
        <v>22.834306107292569</v>
      </c>
      <c r="AC41" s="90"/>
    </row>
    <row r="42" spans="1:29" s="85" customFormat="1" hidden="1" outlineLevel="1">
      <c r="A42" s="398"/>
      <c r="B42" s="398"/>
      <c r="C42" s="351"/>
      <c r="D42" s="435"/>
      <c r="E42" s="404"/>
      <c r="F42" s="11" t="s">
        <v>530</v>
      </c>
      <c r="G42" s="52">
        <v>36</v>
      </c>
      <c r="H42" s="52" t="s">
        <v>361</v>
      </c>
      <c r="I42" s="86">
        <f>SUM(J42:K42)</f>
        <v>100</v>
      </c>
      <c r="J42" s="86">
        <v>100</v>
      </c>
      <c r="K42" s="89"/>
      <c r="L42" s="86">
        <f>SUM(M42:N42)</f>
        <v>115.827</v>
      </c>
      <c r="M42" s="86">
        <v>115.827</v>
      </c>
      <c r="N42" s="89"/>
      <c r="O42" s="86">
        <f>SUM(P42:Q42)</f>
        <v>100</v>
      </c>
      <c r="P42" s="86">
        <v>100</v>
      </c>
      <c r="Q42" s="86"/>
      <c r="R42" s="86">
        <f>SUM(S42:T42)</f>
        <v>100</v>
      </c>
      <c r="S42" s="86">
        <v>100</v>
      </c>
      <c r="T42" s="89"/>
      <c r="U42" s="92">
        <f t="shared" si="11"/>
        <v>0</v>
      </c>
      <c r="V42" s="92">
        <f t="shared" si="11"/>
        <v>0</v>
      </c>
      <c r="W42" s="92">
        <f t="shared" si="11"/>
        <v>0</v>
      </c>
      <c r="X42" s="89">
        <f>O42/I42*100</f>
        <v>100</v>
      </c>
      <c r="Y42" s="89">
        <f>P42/J42*100</f>
        <v>100</v>
      </c>
      <c r="Z42" s="89"/>
      <c r="AA42" s="89">
        <f>R42/I42*100</f>
        <v>100</v>
      </c>
      <c r="AB42" s="89">
        <f>S42/J42*100</f>
        <v>100</v>
      </c>
      <c r="AC42" s="90"/>
    </row>
    <row r="43" spans="1:29" s="85" customFormat="1" hidden="1" outlineLevel="1">
      <c r="A43" s="398"/>
      <c r="B43" s="398"/>
      <c r="C43" s="351"/>
      <c r="D43" s="435"/>
      <c r="E43" s="404"/>
      <c r="F43" s="11" t="s">
        <v>531</v>
      </c>
      <c r="G43" s="52">
        <v>12</v>
      </c>
      <c r="H43" s="52" t="s">
        <v>361</v>
      </c>
      <c r="I43" s="86">
        <f t="shared" si="9"/>
        <v>24.782</v>
      </c>
      <c r="J43" s="86">
        <v>24.782</v>
      </c>
      <c r="K43" s="89"/>
      <c r="L43" s="86">
        <f t="shared" si="10"/>
        <v>293.137</v>
      </c>
      <c r="M43" s="86">
        <v>293.137</v>
      </c>
      <c r="N43" s="89"/>
      <c r="O43" s="86">
        <f t="shared" si="7"/>
        <v>24.782</v>
      </c>
      <c r="P43" s="86">
        <v>24.782</v>
      </c>
      <c r="Q43" s="86"/>
      <c r="R43" s="86">
        <f t="shared" si="8"/>
        <v>24.782</v>
      </c>
      <c r="S43" s="86">
        <v>24.782</v>
      </c>
      <c r="T43" s="89"/>
      <c r="U43" s="92">
        <f t="shared" si="11"/>
        <v>0</v>
      </c>
      <c r="V43" s="92">
        <f t="shared" si="11"/>
        <v>0</v>
      </c>
      <c r="W43" s="92">
        <f t="shared" si="11"/>
        <v>0</v>
      </c>
      <c r="X43" s="89">
        <f t="shared" si="12"/>
        <v>100</v>
      </c>
      <c r="Y43" s="89">
        <f t="shared" si="12"/>
        <v>100</v>
      </c>
      <c r="Z43" s="89"/>
      <c r="AA43" s="89">
        <f t="shared" si="13"/>
        <v>100</v>
      </c>
      <c r="AB43" s="89">
        <f t="shared" si="13"/>
        <v>100</v>
      </c>
      <c r="AC43" s="90"/>
    </row>
    <row r="44" spans="1:29" s="85" customFormat="1" ht="16.5" hidden="1" customHeight="1" outlineLevel="1">
      <c r="A44" s="398"/>
      <c r="B44" s="398"/>
      <c r="C44" s="351"/>
      <c r="D44" s="435"/>
      <c r="E44" s="404"/>
      <c r="F44" s="11" t="s">
        <v>532</v>
      </c>
      <c r="G44" s="52">
        <v>50</v>
      </c>
      <c r="H44" s="52" t="s">
        <v>361</v>
      </c>
      <c r="I44" s="86">
        <f t="shared" si="9"/>
        <v>133.9</v>
      </c>
      <c r="J44" s="86">
        <v>133.9</v>
      </c>
      <c r="K44" s="89"/>
      <c r="L44" s="86">
        <f t="shared" si="10"/>
        <v>160.958</v>
      </c>
      <c r="M44" s="86">
        <v>160.958</v>
      </c>
      <c r="N44" s="89"/>
      <c r="O44" s="86">
        <f t="shared" si="7"/>
        <v>0</v>
      </c>
      <c r="P44" s="86"/>
      <c r="Q44" s="86"/>
      <c r="R44" s="86">
        <f t="shared" si="8"/>
        <v>0</v>
      </c>
      <c r="S44" s="86"/>
      <c r="T44" s="89"/>
      <c r="U44" s="92">
        <f t="shared" si="11"/>
        <v>0</v>
      </c>
      <c r="V44" s="92">
        <f t="shared" si="11"/>
        <v>0</v>
      </c>
      <c r="W44" s="92">
        <f t="shared" si="11"/>
        <v>0</v>
      </c>
      <c r="X44" s="89">
        <f t="shared" si="12"/>
        <v>0</v>
      </c>
      <c r="Y44" s="89">
        <f t="shared" si="12"/>
        <v>0</v>
      </c>
      <c r="Z44" s="89"/>
      <c r="AA44" s="89">
        <f t="shared" si="13"/>
        <v>0</v>
      </c>
      <c r="AB44" s="89">
        <f t="shared" si="13"/>
        <v>0</v>
      </c>
      <c r="AC44" s="90"/>
    </row>
    <row r="45" spans="1:29" s="85" customFormat="1" ht="16.5" hidden="1" customHeight="1" outlineLevel="1">
      <c r="A45" s="398"/>
      <c r="B45" s="398"/>
      <c r="C45" s="351"/>
      <c r="D45" s="435"/>
      <c r="E45" s="404"/>
      <c r="F45" s="11" t="s">
        <v>568</v>
      </c>
      <c r="G45" s="52">
        <v>60</v>
      </c>
      <c r="H45" s="52" t="s">
        <v>361</v>
      </c>
      <c r="I45" s="86">
        <f>SUM(J45:K45)</f>
        <v>0</v>
      </c>
      <c r="J45" s="86">
        <v>0</v>
      </c>
      <c r="K45" s="89"/>
      <c r="L45" s="86">
        <f>SUM(M45:N45)</f>
        <v>160.958</v>
      </c>
      <c r="M45" s="86">
        <v>160.958</v>
      </c>
      <c r="N45" s="89"/>
      <c r="O45" s="86">
        <f>SUM(P45:Q45)</f>
        <v>0</v>
      </c>
      <c r="P45" s="86">
        <v>0</v>
      </c>
      <c r="Q45" s="86"/>
      <c r="R45" s="86">
        <f>SUM(S45:T45)</f>
        <v>0</v>
      </c>
      <c r="S45" s="86">
        <v>0</v>
      </c>
      <c r="T45" s="89"/>
      <c r="U45" s="86">
        <f t="shared" ref="U45:W46" si="14">-O45+R45</f>
        <v>0</v>
      </c>
      <c r="V45" s="86">
        <f t="shared" si="14"/>
        <v>0</v>
      </c>
      <c r="W45" s="86">
        <f t="shared" si="14"/>
        <v>0</v>
      </c>
      <c r="X45" s="89" t="e">
        <f>O45/I45*100</f>
        <v>#DIV/0!</v>
      </c>
      <c r="Y45" s="89" t="e">
        <f>P45/J45*100</f>
        <v>#DIV/0!</v>
      </c>
      <c r="Z45" s="89"/>
      <c r="AA45" s="89" t="e">
        <f>R45/I45*100</f>
        <v>#DIV/0!</v>
      </c>
      <c r="AB45" s="89" t="e">
        <f>S45/J45*100</f>
        <v>#DIV/0!</v>
      </c>
      <c r="AC45" s="90"/>
    </row>
    <row r="46" spans="1:29" s="85" customFormat="1" ht="16.5" hidden="1" customHeight="1" outlineLevel="1">
      <c r="A46" s="398"/>
      <c r="B46" s="398"/>
      <c r="C46" s="351"/>
      <c r="D46" s="436"/>
      <c r="E46" s="373"/>
      <c r="F46" s="11" t="s">
        <v>569</v>
      </c>
      <c r="G46" s="52">
        <v>57</v>
      </c>
      <c r="H46" s="52" t="s">
        <v>361</v>
      </c>
      <c r="I46" s="86">
        <f>SUM(J46:K46)</f>
        <v>0</v>
      </c>
      <c r="J46" s="86"/>
      <c r="K46" s="89"/>
      <c r="L46" s="86">
        <f>SUM(M46:N46)</f>
        <v>160.958</v>
      </c>
      <c r="M46" s="86">
        <v>160.958</v>
      </c>
      <c r="N46" s="89"/>
      <c r="O46" s="86">
        <f>SUM(P46:Q46)</f>
        <v>0</v>
      </c>
      <c r="P46" s="86"/>
      <c r="Q46" s="86"/>
      <c r="R46" s="86">
        <f>SUM(S46:T46)</f>
        <v>0</v>
      </c>
      <c r="S46" s="86"/>
      <c r="T46" s="89"/>
      <c r="U46" s="92">
        <f t="shared" si="14"/>
        <v>0</v>
      </c>
      <c r="V46" s="92">
        <f t="shared" si="14"/>
        <v>0</v>
      </c>
      <c r="W46" s="92">
        <f t="shared" si="14"/>
        <v>0</v>
      </c>
      <c r="X46" s="89" t="e">
        <f>O46/I46*100</f>
        <v>#DIV/0!</v>
      </c>
      <c r="Y46" s="89" t="e">
        <f>P46/J46*100</f>
        <v>#DIV/0!</v>
      </c>
      <c r="Z46" s="89"/>
      <c r="AA46" s="89" t="e">
        <f>R46/I46*100</f>
        <v>#DIV/0!</v>
      </c>
      <c r="AB46" s="89" t="e">
        <f>S46/J46*100</f>
        <v>#DIV/0!</v>
      </c>
      <c r="AC46" s="90"/>
    </row>
    <row r="47" spans="1:29" s="85" customFormat="1" ht="13.5" hidden="1" customHeight="1" outlineLevel="1">
      <c r="A47" s="398"/>
      <c r="B47" s="398"/>
      <c r="C47" s="351"/>
      <c r="D47" s="353" t="s">
        <v>307</v>
      </c>
      <c r="E47" s="354" t="s">
        <v>501</v>
      </c>
      <c r="F47" s="11" t="s">
        <v>533</v>
      </c>
      <c r="G47" s="52" t="s">
        <v>230</v>
      </c>
      <c r="H47" s="52" t="s">
        <v>361</v>
      </c>
      <c r="I47" s="86">
        <f t="shared" si="9"/>
        <v>236.26134999999999</v>
      </c>
      <c r="J47" s="86">
        <v>236.26134999999999</v>
      </c>
      <c r="K47" s="89"/>
      <c r="L47" s="86">
        <f t="shared" si="10"/>
        <v>236.261</v>
      </c>
      <c r="M47" s="86">
        <v>236.261</v>
      </c>
      <c r="N47" s="89"/>
      <c r="O47" s="86">
        <f t="shared" si="7"/>
        <v>236.26134999999999</v>
      </c>
      <c r="P47" s="86">
        <v>236.26134999999999</v>
      </c>
      <c r="Q47" s="86"/>
      <c r="R47" s="86">
        <f t="shared" si="8"/>
        <v>236.26134999999999</v>
      </c>
      <c r="S47" s="86">
        <v>236.26134999999999</v>
      </c>
      <c r="T47" s="89"/>
      <c r="U47" s="92">
        <f t="shared" si="11"/>
        <v>0</v>
      </c>
      <c r="V47" s="92">
        <f t="shared" si="11"/>
        <v>0</v>
      </c>
      <c r="W47" s="92">
        <f t="shared" si="11"/>
        <v>0</v>
      </c>
      <c r="X47" s="89">
        <f t="shared" si="12"/>
        <v>100</v>
      </c>
      <c r="Y47" s="89">
        <f t="shared" si="12"/>
        <v>100</v>
      </c>
      <c r="Z47" s="89"/>
      <c r="AA47" s="89">
        <f t="shared" si="13"/>
        <v>100</v>
      </c>
      <c r="AB47" s="89">
        <f t="shared" si="13"/>
        <v>100</v>
      </c>
      <c r="AC47" s="90"/>
    </row>
    <row r="48" spans="1:29" s="85" customFormat="1" ht="7.5" hidden="1" customHeight="1" outlineLevel="1">
      <c r="A48" s="398"/>
      <c r="B48" s="398"/>
      <c r="C48" s="351"/>
      <c r="D48" s="353"/>
      <c r="E48" s="354"/>
      <c r="F48" s="11" t="s">
        <v>549</v>
      </c>
      <c r="G48" s="52" t="s">
        <v>231</v>
      </c>
      <c r="H48" s="52" t="s">
        <v>361</v>
      </c>
      <c r="I48" s="86">
        <f t="shared" si="9"/>
        <v>100.99439</v>
      </c>
      <c r="J48" s="86">
        <v>100.99439</v>
      </c>
      <c r="K48" s="89"/>
      <c r="L48" s="86">
        <f t="shared" si="10"/>
        <v>100.99439</v>
      </c>
      <c r="M48" s="86">
        <v>100.99439</v>
      </c>
      <c r="N48" s="89"/>
      <c r="O48" s="86">
        <f t="shared" si="7"/>
        <v>100.99439</v>
      </c>
      <c r="P48" s="86">
        <v>100.99439</v>
      </c>
      <c r="Q48" s="86"/>
      <c r="R48" s="86">
        <f t="shared" si="8"/>
        <v>100.99439</v>
      </c>
      <c r="S48" s="86">
        <v>100.99439</v>
      </c>
      <c r="T48" s="89"/>
      <c r="U48" s="92">
        <f t="shared" si="11"/>
        <v>0</v>
      </c>
      <c r="V48" s="92">
        <f t="shared" si="11"/>
        <v>0</v>
      </c>
      <c r="W48" s="92">
        <f t="shared" si="11"/>
        <v>0</v>
      </c>
      <c r="X48" s="89">
        <f t="shared" si="12"/>
        <v>100</v>
      </c>
      <c r="Y48" s="89">
        <f t="shared" si="12"/>
        <v>100</v>
      </c>
      <c r="Z48" s="89"/>
      <c r="AA48" s="89">
        <f t="shared" si="13"/>
        <v>100</v>
      </c>
      <c r="AB48" s="89">
        <f t="shared" si="13"/>
        <v>100</v>
      </c>
      <c r="AC48" s="90"/>
    </row>
    <row r="49" spans="1:29" s="85" customFormat="1" hidden="1" outlineLevel="1">
      <c r="A49" s="398"/>
      <c r="B49" s="398"/>
      <c r="C49" s="351"/>
      <c r="D49" s="353" t="s">
        <v>308</v>
      </c>
      <c r="E49" s="354" t="s">
        <v>232</v>
      </c>
      <c r="F49" s="11" t="s">
        <v>233</v>
      </c>
      <c r="G49" s="52">
        <v>72</v>
      </c>
      <c r="H49" s="52" t="s">
        <v>234</v>
      </c>
      <c r="I49" s="86">
        <f t="shared" si="9"/>
        <v>509.11165</v>
      </c>
      <c r="J49" s="86">
        <v>509.11165</v>
      </c>
      <c r="K49" s="89"/>
      <c r="L49" s="86">
        <f t="shared" si="10"/>
        <v>301.5</v>
      </c>
      <c r="M49" s="86">
        <v>301.5</v>
      </c>
      <c r="N49" s="89"/>
      <c r="O49" s="86">
        <f t="shared" si="7"/>
        <v>509.11165</v>
      </c>
      <c r="P49" s="86">
        <v>509.11165</v>
      </c>
      <c r="Q49" s="86"/>
      <c r="R49" s="86">
        <f t="shared" si="8"/>
        <v>382.66505999999998</v>
      </c>
      <c r="S49" s="86">
        <v>382.66505999999998</v>
      </c>
      <c r="T49" s="89"/>
      <c r="U49" s="92">
        <f t="shared" si="11"/>
        <v>-126.44659000000001</v>
      </c>
      <c r="V49" s="92">
        <f t="shared" si="11"/>
        <v>-126.44659000000001</v>
      </c>
      <c r="W49" s="92">
        <f t="shared" si="11"/>
        <v>0</v>
      </c>
      <c r="X49" s="89">
        <f t="shared" si="12"/>
        <v>100</v>
      </c>
      <c r="Y49" s="89">
        <f t="shared" si="12"/>
        <v>100</v>
      </c>
      <c r="Z49" s="89"/>
      <c r="AA49" s="89">
        <f t="shared" si="13"/>
        <v>75.163288838509189</v>
      </c>
      <c r="AB49" s="89">
        <f t="shared" si="13"/>
        <v>75.163288838509189</v>
      </c>
      <c r="AC49" s="90"/>
    </row>
    <row r="50" spans="1:29" s="85" customFormat="1" hidden="1" outlineLevel="1">
      <c r="A50" s="398"/>
      <c r="B50" s="398"/>
      <c r="C50" s="351"/>
      <c r="D50" s="353"/>
      <c r="E50" s="354"/>
      <c r="F50" s="11" t="s">
        <v>235</v>
      </c>
      <c r="G50" s="52">
        <v>292</v>
      </c>
      <c r="H50" s="52" t="s">
        <v>234</v>
      </c>
      <c r="I50" s="86">
        <f t="shared" si="9"/>
        <v>516.74629000000004</v>
      </c>
      <c r="J50" s="86">
        <v>516.74629000000004</v>
      </c>
      <c r="K50" s="89"/>
      <c r="L50" s="86">
        <f t="shared" si="10"/>
        <v>507.42014999999998</v>
      </c>
      <c r="M50" s="86">
        <v>507.42014999999998</v>
      </c>
      <c r="N50" s="89"/>
      <c r="O50" s="86">
        <f t="shared" si="7"/>
        <v>516.74629000000004</v>
      </c>
      <c r="P50" s="86">
        <v>516.74629000000004</v>
      </c>
      <c r="Q50" s="86"/>
      <c r="R50" s="86">
        <f t="shared" si="8"/>
        <v>504.03019</v>
      </c>
      <c r="S50" s="86">
        <v>504.03019</v>
      </c>
      <c r="T50" s="89"/>
      <c r="U50" s="92">
        <f t="shared" si="11"/>
        <v>-12.71610000000004</v>
      </c>
      <c r="V50" s="92">
        <f t="shared" si="11"/>
        <v>-12.71610000000004</v>
      </c>
      <c r="W50" s="92">
        <f t="shared" si="11"/>
        <v>0</v>
      </c>
      <c r="X50" s="89">
        <f t="shared" si="12"/>
        <v>100</v>
      </c>
      <c r="Y50" s="89">
        <f t="shared" si="12"/>
        <v>100</v>
      </c>
      <c r="Z50" s="89"/>
      <c r="AA50" s="89">
        <f t="shared" si="13"/>
        <v>97.539198588150484</v>
      </c>
      <c r="AB50" s="89">
        <f t="shared" si="13"/>
        <v>97.539198588150484</v>
      </c>
      <c r="AC50" s="90"/>
    </row>
    <row r="51" spans="1:29" s="85" customFormat="1" hidden="1" outlineLevel="1">
      <c r="A51" s="398"/>
      <c r="B51" s="398"/>
      <c r="C51" s="351"/>
      <c r="D51" s="353"/>
      <c r="E51" s="354"/>
      <c r="F51" s="11" t="s">
        <v>236</v>
      </c>
      <c r="G51" s="52">
        <v>380</v>
      </c>
      <c r="H51" s="52" t="s">
        <v>234</v>
      </c>
      <c r="I51" s="86">
        <f t="shared" si="9"/>
        <v>570.09321</v>
      </c>
      <c r="J51" s="86">
        <v>570.09321</v>
      </c>
      <c r="K51" s="89"/>
      <c r="L51" s="86">
        <f t="shared" si="10"/>
        <v>787.06899999999996</v>
      </c>
      <c r="M51" s="86">
        <v>787.06899999999996</v>
      </c>
      <c r="N51" s="89"/>
      <c r="O51" s="86">
        <f t="shared" si="7"/>
        <v>570.09321</v>
      </c>
      <c r="P51" s="86">
        <v>570.09321</v>
      </c>
      <c r="Q51" s="86"/>
      <c r="R51" s="86">
        <f t="shared" si="8"/>
        <v>199.50944000000001</v>
      </c>
      <c r="S51" s="86">
        <v>199.50944000000001</v>
      </c>
      <c r="T51" s="89"/>
      <c r="U51" s="92">
        <f t="shared" si="11"/>
        <v>-370.58376999999996</v>
      </c>
      <c r="V51" s="92">
        <f t="shared" si="11"/>
        <v>-370.58376999999996</v>
      </c>
      <c r="W51" s="92">
        <f t="shared" si="11"/>
        <v>0</v>
      </c>
      <c r="X51" s="89">
        <f t="shared" si="12"/>
        <v>100</v>
      </c>
      <c r="Y51" s="89">
        <f t="shared" si="12"/>
        <v>100</v>
      </c>
      <c r="Z51" s="89"/>
      <c r="AA51" s="89">
        <f t="shared" si="13"/>
        <v>34.995933384296926</v>
      </c>
      <c r="AB51" s="89">
        <f t="shared" si="13"/>
        <v>34.995933384296926</v>
      </c>
      <c r="AC51" s="90"/>
    </row>
    <row r="52" spans="1:29" s="136" customFormat="1" ht="10.5" collapsed="1" thickBot="1">
      <c r="A52" s="399" t="s">
        <v>348</v>
      </c>
      <c r="B52" s="399"/>
      <c r="C52" s="401"/>
      <c r="D52" s="402" t="s">
        <v>298</v>
      </c>
      <c r="E52" s="402"/>
      <c r="F52" s="402"/>
      <c r="G52" s="402"/>
      <c r="H52" s="402"/>
      <c r="I52" s="131">
        <f t="shared" ref="I52:T52" si="15">SUM(I18:I51)</f>
        <v>7057.1204799999996</v>
      </c>
      <c r="J52" s="131">
        <f t="shared" si="15"/>
        <v>7057.1204799999996</v>
      </c>
      <c r="K52" s="131">
        <f t="shared" si="15"/>
        <v>0</v>
      </c>
      <c r="L52" s="131">
        <f t="shared" si="15"/>
        <v>8036.7664399999994</v>
      </c>
      <c r="M52" s="131">
        <f t="shared" si="15"/>
        <v>8036.7664399999994</v>
      </c>
      <c r="N52" s="131">
        <f t="shared" si="15"/>
        <v>0</v>
      </c>
      <c r="O52" s="131">
        <f t="shared" si="15"/>
        <v>6608.0474799999993</v>
      </c>
      <c r="P52" s="131">
        <f t="shared" si="15"/>
        <v>6608.0474799999993</v>
      </c>
      <c r="Q52" s="131">
        <f t="shared" si="15"/>
        <v>0</v>
      </c>
      <c r="R52" s="131">
        <f t="shared" si="15"/>
        <v>5241.1981700000006</v>
      </c>
      <c r="S52" s="131">
        <f t="shared" si="15"/>
        <v>5241.1981700000006</v>
      </c>
      <c r="T52" s="131">
        <f t="shared" si="15"/>
        <v>0</v>
      </c>
      <c r="U52" s="132">
        <f t="shared" si="11"/>
        <v>-1366.8493099999987</v>
      </c>
      <c r="V52" s="132">
        <f t="shared" si="11"/>
        <v>-1366.8493099999987</v>
      </c>
      <c r="W52" s="132">
        <f t="shared" si="11"/>
        <v>0</v>
      </c>
      <c r="X52" s="133">
        <f t="shared" si="12"/>
        <v>93.636597231509924</v>
      </c>
      <c r="Y52" s="133">
        <f t="shared" si="12"/>
        <v>93.636597231509924</v>
      </c>
      <c r="Z52" s="133"/>
      <c r="AA52" s="133">
        <f t="shared" si="13"/>
        <v>74.268225756576584</v>
      </c>
      <c r="AB52" s="133">
        <f t="shared" si="13"/>
        <v>74.268225756576584</v>
      </c>
      <c r="AC52" s="135"/>
    </row>
    <row r="53" spans="1:29" s="85" customFormat="1" ht="16.5" hidden="1" outlineLevel="1">
      <c r="A53" s="397" t="s">
        <v>335</v>
      </c>
      <c r="B53" s="397">
        <v>4</v>
      </c>
      <c r="C53" s="400" t="s">
        <v>248</v>
      </c>
      <c r="D53" s="109">
        <v>1</v>
      </c>
      <c r="E53" s="9" t="s">
        <v>329</v>
      </c>
      <c r="F53" s="54" t="s">
        <v>249</v>
      </c>
      <c r="G53" s="54" t="s">
        <v>250</v>
      </c>
      <c r="H53" s="54"/>
      <c r="I53" s="87">
        <f>SUM(J53:K53)</f>
        <v>3186</v>
      </c>
      <c r="J53" s="87">
        <v>3186</v>
      </c>
      <c r="K53" s="88"/>
      <c r="L53" s="87">
        <f>SUM(M53:N53)</f>
        <v>0</v>
      </c>
      <c r="M53" s="87"/>
      <c r="N53" s="88"/>
      <c r="O53" s="87">
        <f>SUM(P53:Q53)</f>
        <v>1855.8</v>
      </c>
      <c r="P53" s="87">
        <v>1855.8</v>
      </c>
      <c r="Q53" s="87"/>
      <c r="R53" s="87">
        <f>SUM(S53:T53)</f>
        <v>0</v>
      </c>
      <c r="S53" s="87"/>
      <c r="T53" s="88"/>
      <c r="U53" s="63">
        <f t="shared" si="11"/>
        <v>-1855.8</v>
      </c>
      <c r="V53" s="63">
        <f t="shared" si="11"/>
        <v>-1855.8</v>
      </c>
      <c r="W53" s="63">
        <f t="shared" si="11"/>
        <v>0</v>
      </c>
      <c r="X53" s="88">
        <f t="shared" si="12"/>
        <v>58.248587570621467</v>
      </c>
      <c r="Y53" s="88">
        <f t="shared" si="12"/>
        <v>58.248587570621467</v>
      </c>
      <c r="Z53" s="88"/>
      <c r="AA53" s="88">
        <f t="shared" si="13"/>
        <v>0</v>
      </c>
      <c r="AB53" s="88">
        <f t="shared" si="13"/>
        <v>0</v>
      </c>
      <c r="AC53" s="102"/>
    </row>
    <row r="54" spans="1:29" s="85" customFormat="1" hidden="1" outlineLevel="1">
      <c r="A54" s="398"/>
      <c r="B54" s="398"/>
      <c r="C54" s="351"/>
      <c r="D54" s="108">
        <v>2</v>
      </c>
      <c r="E54" s="11" t="s">
        <v>534</v>
      </c>
      <c r="F54" s="52"/>
      <c r="G54" s="52" t="s">
        <v>4</v>
      </c>
      <c r="H54" s="52"/>
      <c r="I54" s="86">
        <f>SUM(J54:K54)</f>
        <v>100</v>
      </c>
      <c r="J54" s="86">
        <v>100</v>
      </c>
      <c r="K54" s="89"/>
      <c r="L54" s="86">
        <f>SUM(M54:N54)</f>
        <v>0</v>
      </c>
      <c r="M54" s="86"/>
      <c r="N54" s="89"/>
      <c r="O54" s="86">
        <f>SUM(P54:Q54)</f>
        <v>99.998000000000005</v>
      </c>
      <c r="P54" s="86">
        <v>99.998000000000005</v>
      </c>
      <c r="Q54" s="86"/>
      <c r="R54" s="86">
        <f>SUM(S54:T54)</f>
        <v>99.998000000000005</v>
      </c>
      <c r="S54" s="86">
        <v>99.998000000000005</v>
      </c>
      <c r="T54" s="89"/>
      <c r="U54" s="92">
        <f t="shared" si="11"/>
        <v>0</v>
      </c>
      <c r="V54" s="92">
        <f t="shared" si="11"/>
        <v>0</v>
      </c>
      <c r="W54" s="92">
        <f t="shared" si="11"/>
        <v>0</v>
      </c>
      <c r="X54" s="89">
        <f t="shared" si="12"/>
        <v>99.998000000000005</v>
      </c>
      <c r="Y54" s="89">
        <f t="shared" si="12"/>
        <v>99.998000000000005</v>
      </c>
      <c r="Z54" s="89"/>
      <c r="AA54" s="89">
        <f t="shared" si="13"/>
        <v>99.998000000000005</v>
      </c>
      <c r="AB54" s="89">
        <f t="shared" si="13"/>
        <v>99.998000000000005</v>
      </c>
      <c r="AC54" s="90"/>
    </row>
    <row r="55" spans="1:29" s="85" customFormat="1" ht="16.5" hidden="1" outlineLevel="1">
      <c r="A55" s="398"/>
      <c r="B55" s="398"/>
      <c r="C55" s="351"/>
      <c r="D55" s="108">
        <v>3</v>
      </c>
      <c r="E55" s="11" t="s">
        <v>251</v>
      </c>
      <c r="F55" s="52"/>
      <c r="G55" s="52"/>
      <c r="H55" s="52"/>
      <c r="I55" s="86">
        <f>SUM(J55:K55)</f>
        <v>250</v>
      </c>
      <c r="J55" s="86">
        <v>250</v>
      </c>
      <c r="K55" s="89"/>
      <c r="L55" s="86">
        <f>SUM(M55:N55)</f>
        <v>250</v>
      </c>
      <c r="M55" s="86">
        <v>250</v>
      </c>
      <c r="N55" s="89"/>
      <c r="O55" s="86">
        <f>SUM(P55:Q55)</f>
        <v>250</v>
      </c>
      <c r="P55" s="86">
        <v>250</v>
      </c>
      <c r="Q55" s="86"/>
      <c r="R55" s="86">
        <f>SUM(S55:T55)</f>
        <v>250</v>
      </c>
      <c r="S55" s="86">
        <v>250</v>
      </c>
      <c r="T55" s="89"/>
      <c r="U55" s="92">
        <f t="shared" si="11"/>
        <v>0</v>
      </c>
      <c r="V55" s="92">
        <f t="shared" si="11"/>
        <v>0</v>
      </c>
      <c r="W55" s="92">
        <f t="shared" si="11"/>
        <v>0</v>
      </c>
      <c r="X55" s="89">
        <f t="shared" si="12"/>
        <v>100</v>
      </c>
      <c r="Y55" s="89">
        <f t="shared" si="12"/>
        <v>100</v>
      </c>
      <c r="Z55" s="89"/>
      <c r="AA55" s="89">
        <f t="shared" si="13"/>
        <v>100</v>
      </c>
      <c r="AB55" s="89">
        <f t="shared" si="13"/>
        <v>100</v>
      </c>
      <c r="AC55" s="90"/>
    </row>
    <row r="56" spans="1:29" s="85" customFormat="1" ht="57.75" hidden="1" outlineLevel="1">
      <c r="A56" s="398"/>
      <c r="B56" s="398"/>
      <c r="C56" s="351"/>
      <c r="D56" s="108">
        <v>4</v>
      </c>
      <c r="E56" s="11" t="s">
        <v>252</v>
      </c>
      <c r="F56" s="11" t="s">
        <v>562</v>
      </c>
      <c r="G56" s="52" t="s">
        <v>253</v>
      </c>
      <c r="H56" s="52"/>
      <c r="I56" s="86">
        <f>SUM(J56:K56)</f>
        <v>1253</v>
      </c>
      <c r="J56" s="86">
        <v>1253</v>
      </c>
      <c r="K56" s="89"/>
      <c r="L56" s="86">
        <f>SUM(M56:N56)</f>
        <v>0</v>
      </c>
      <c r="M56" s="86"/>
      <c r="N56" s="89"/>
      <c r="O56" s="86">
        <f>SUM(P56:Q56)</f>
        <v>1253</v>
      </c>
      <c r="P56" s="86">
        <v>1253</v>
      </c>
      <c r="Q56" s="86"/>
      <c r="R56" s="86">
        <f>SUM(S56:T56)</f>
        <v>1253</v>
      </c>
      <c r="S56" s="86">
        <v>1253</v>
      </c>
      <c r="T56" s="89"/>
      <c r="U56" s="92">
        <f t="shared" si="11"/>
        <v>0</v>
      </c>
      <c r="V56" s="92">
        <f t="shared" si="11"/>
        <v>0</v>
      </c>
      <c r="W56" s="92">
        <f t="shared" si="11"/>
        <v>0</v>
      </c>
      <c r="X56" s="89">
        <f t="shared" si="12"/>
        <v>100</v>
      </c>
      <c r="Y56" s="89">
        <f t="shared" si="12"/>
        <v>100</v>
      </c>
      <c r="Z56" s="89"/>
      <c r="AA56" s="89">
        <f t="shared" si="13"/>
        <v>100</v>
      </c>
      <c r="AB56" s="89">
        <f t="shared" si="13"/>
        <v>100</v>
      </c>
      <c r="AC56" s="90"/>
    </row>
    <row r="57" spans="1:29" s="136" customFormat="1" ht="10.5" collapsed="1" thickBot="1">
      <c r="A57" s="399"/>
      <c r="B57" s="399"/>
      <c r="C57" s="401"/>
      <c r="D57" s="402" t="s">
        <v>298</v>
      </c>
      <c r="E57" s="402"/>
      <c r="F57" s="402"/>
      <c r="G57" s="402"/>
      <c r="H57" s="402"/>
      <c r="I57" s="132">
        <f>SUM(I53:I56)</f>
        <v>4789</v>
      </c>
      <c r="J57" s="132">
        <f t="shared" ref="J57:T57" si="16">SUM(J53:J56)</f>
        <v>4789</v>
      </c>
      <c r="K57" s="132">
        <f t="shared" si="16"/>
        <v>0</v>
      </c>
      <c r="L57" s="132">
        <f t="shared" si="16"/>
        <v>250</v>
      </c>
      <c r="M57" s="132">
        <f t="shared" si="16"/>
        <v>250</v>
      </c>
      <c r="N57" s="132">
        <f t="shared" si="16"/>
        <v>0</v>
      </c>
      <c r="O57" s="132">
        <f t="shared" si="16"/>
        <v>3458.7979999999998</v>
      </c>
      <c r="P57" s="132">
        <f t="shared" si="16"/>
        <v>3458.7979999999998</v>
      </c>
      <c r="Q57" s="132">
        <f t="shared" si="16"/>
        <v>0</v>
      </c>
      <c r="R57" s="132">
        <f t="shared" si="16"/>
        <v>1602.998</v>
      </c>
      <c r="S57" s="132">
        <f t="shared" si="16"/>
        <v>1602.998</v>
      </c>
      <c r="T57" s="132">
        <f t="shared" si="16"/>
        <v>0</v>
      </c>
      <c r="U57" s="132">
        <f t="shared" si="11"/>
        <v>-1855.7999999999997</v>
      </c>
      <c r="V57" s="132">
        <f t="shared" si="11"/>
        <v>-1855.7999999999997</v>
      </c>
      <c r="W57" s="132">
        <f t="shared" si="11"/>
        <v>0</v>
      </c>
      <c r="X57" s="133">
        <f t="shared" si="12"/>
        <v>72.223804552098557</v>
      </c>
      <c r="Y57" s="133">
        <f t="shared" si="12"/>
        <v>72.223804552098557</v>
      </c>
      <c r="Z57" s="133"/>
      <c r="AA57" s="133">
        <f t="shared" si="13"/>
        <v>33.472499477970352</v>
      </c>
      <c r="AB57" s="133">
        <f t="shared" si="13"/>
        <v>33.472499477970352</v>
      </c>
      <c r="AC57" s="135"/>
    </row>
    <row r="58" spans="1:29" s="85" customFormat="1" ht="16.5" hidden="1" outlineLevel="1">
      <c r="A58" s="397" t="s">
        <v>485</v>
      </c>
      <c r="B58" s="397">
        <v>5</v>
      </c>
      <c r="C58" s="400" t="s">
        <v>240</v>
      </c>
      <c r="D58" s="109" t="s">
        <v>324</v>
      </c>
      <c r="E58" s="8" t="s">
        <v>408</v>
      </c>
      <c r="F58" s="9" t="s">
        <v>237</v>
      </c>
      <c r="G58" s="54">
        <v>130</v>
      </c>
      <c r="H58" s="54" t="s">
        <v>368</v>
      </c>
      <c r="I58" s="63">
        <f>SUM(J58:K58)</f>
        <v>300</v>
      </c>
      <c r="J58" s="87">
        <f>242+58</f>
        <v>300</v>
      </c>
      <c r="K58" s="88"/>
      <c r="L58" s="87">
        <f>SUM(M58:N58)</f>
        <v>0</v>
      </c>
      <c r="M58" s="87"/>
      <c r="N58" s="88"/>
      <c r="O58" s="87">
        <f>SUM(P58:Q58)</f>
        <v>300</v>
      </c>
      <c r="P58" s="87">
        <f>242+58</f>
        <v>300</v>
      </c>
      <c r="Q58" s="87"/>
      <c r="R58" s="87">
        <f>SUM(S58:T58)</f>
        <v>242</v>
      </c>
      <c r="S58" s="87">
        <v>242</v>
      </c>
      <c r="T58" s="88"/>
      <c r="U58" s="63">
        <f t="shared" si="11"/>
        <v>-58</v>
      </c>
      <c r="V58" s="63">
        <f t="shared" si="11"/>
        <v>-58</v>
      </c>
      <c r="W58" s="63">
        <f t="shared" si="11"/>
        <v>0</v>
      </c>
      <c r="X58" s="88">
        <f t="shared" si="12"/>
        <v>100</v>
      </c>
      <c r="Y58" s="88">
        <f t="shared" si="12"/>
        <v>100</v>
      </c>
      <c r="Z58" s="88"/>
      <c r="AA58" s="88">
        <f t="shared" si="13"/>
        <v>80.666666666666657</v>
      </c>
      <c r="AB58" s="88">
        <f t="shared" si="13"/>
        <v>80.666666666666657</v>
      </c>
      <c r="AC58" s="102"/>
    </row>
    <row r="59" spans="1:29" s="85" customFormat="1" hidden="1" outlineLevel="1">
      <c r="A59" s="398" t="s">
        <v>350</v>
      </c>
      <c r="B59" s="398"/>
      <c r="C59" s="351"/>
      <c r="D59" s="108" t="s">
        <v>307</v>
      </c>
      <c r="E59" s="10" t="s">
        <v>238</v>
      </c>
      <c r="F59" s="11"/>
      <c r="G59" s="52"/>
      <c r="H59" s="52" t="s">
        <v>239</v>
      </c>
      <c r="I59" s="92">
        <f>SUM(J59:K59)</f>
        <v>300</v>
      </c>
      <c r="J59" s="86">
        <f>242+58</f>
        <v>300</v>
      </c>
      <c r="K59" s="89"/>
      <c r="L59" s="86">
        <f>SUM(M59:N59)</f>
        <v>0</v>
      </c>
      <c r="M59" s="86"/>
      <c r="N59" s="89"/>
      <c r="O59" s="86">
        <f>SUM(P59:Q59)</f>
        <v>300</v>
      </c>
      <c r="P59" s="86">
        <f>242+58</f>
        <v>300</v>
      </c>
      <c r="Q59" s="86"/>
      <c r="R59" s="86">
        <f>SUM(S59:T59)</f>
        <v>300</v>
      </c>
      <c r="S59" s="86">
        <f>242+58</f>
        <v>300</v>
      </c>
      <c r="T59" s="89"/>
      <c r="U59" s="92">
        <f t="shared" si="11"/>
        <v>0</v>
      </c>
      <c r="V59" s="92">
        <f t="shared" si="11"/>
        <v>0</v>
      </c>
      <c r="W59" s="92">
        <f t="shared" si="11"/>
        <v>0</v>
      </c>
      <c r="X59" s="89">
        <f t="shared" si="12"/>
        <v>100</v>
      </c>
      <c r="Y59" s="89">
        <f t="shared" si="12"/>
        <v>100</v>
      </c>
      <c r="Z59" s="89"/>
      <c r="AA59" s="89">
        <f t="shared" si="13"/>
        <v>100</v>
      </c>
      <c r="AB59" s="89">
        <f t="shared" si="13"/>
        <v>100</v>
      </c>
      <c r="AC59" s="90"/>
    </row>
    <row r="60" spans="1:29" s="85" customFormat="1" ht="16.5" hidden="1" outlineLevel="1">
      <c r="A60" s="398"/>
      <c r="B60" s="398"/>
      <c r="C60" s="351"/>
      <c r="D60" s="108" t="s">
        <v>308</v>
      </c>
      <c r="E60" s="10" t="s">
        <v>502</v>
      </c>
      <c r="F60" s="11" t="s">
        <v>371</v>
      </c>
      <c r="G60" s="52"/>
      <c r="H60" s="52" t="s">
        <v>369</v>
      </c>
      <c r="I60" s="92">
        <f>SUM(J60:K60)</f>
        <v>30</v>
      </c>
      <c r="J60" s="86">
        <v>30</v>
      </c>
      <c r="K60" s="89"/>
      <c r="L60" s="86"/>
      <c r="M60" s="86"/>
      <c r="N60" s="89"/>
      <c r="O60" s="86">
        <f>SUM(P60:Q60)</f>
        <v>13</v>
      </c>
      <c r="P60" s="86">
        <v>13</v>
      </c>
      <c r="Q60" s="86"/>
      <c r="R60" s="86">
        <f>SUM(S60:T60)</f>
        <v>13</v>
      </c>
      <c r="S60" s="86">
        <v>13</v>
      </c>
      <c r="T60" s="89"/>
      <c r="U60" s="92">
        <f t="shared" si="11"/>
        <v>0</v>
      </c>
      <c r="V60" s="92">
        <f t="shared" si="11"/>
        <v>0</v>
      </c>
      <c r="W60" s="92">
        <f t="shared" si="11"/>
        <v>0</v>
      </c>
      <c r="X60" s="89">
        <f t="shared" si="12"/>
        <v>43.333333333333336</v>
      </c>
      <c r="Y60" s="89">
        <f t="shared" si="12"/>
        <v>43.333333333333336</v>
      </c>
      <c r="Z60" s="89"/>
      <c r="AA60" s="89">
        <f t="shared" si="13"/>
        <v>43.333333333333336</v>
      </c>
      <c r="AB60" s="89">
        <f t="shared" si="13"/>
        <v>43.333333333333336</v>
      </c>
      <c r="AC60" s="90"/>
    </row>
    <row r="61" spans="1:29" s="85" customFormat="1" ht="16.5" hidden="1" outlineLevel="1">
      <c r="A61" s="398" t="s">
        <v>350</v>
      </c>
      <c r="B61" s="398"/>
      <c r="C61" s="351"/>
      <c r="D61" s="108" t="s">
        <v>309</v>
      </c>
      <c r="E61" s="10" t="s">
        <v>323</v>
      </c>
      <c r="F61" s="11"/>
      <c r="G61" s="52">
        <v>7</v>
      </c>
      <c r="H61" s="52" t="s">
        <v>512</v>
      </c>
      <c r="I61" s="92">
        <f>SUM(J61:K61)</f>
        <v>500</v>
      </c>
      <c r="J61" s="86">
        <v>500</v>
      </c>
      <c r="K61" s="89"/>
      <c r="L61" s="86">
        <f t="shared" ref="L61:L74" si="17">SUM(M61:N61)</f>
        <v>417.8</v>
      </c>
      <c r="M61" s="86">
        <v>417.8</v>
      </c>
      <c r="N61" s="89"/>
      <c r="O61" s="86">
        <f t="shared" ref="O61:O74" si="18">SUM(P61:Q61)</f>
        <v>265.87259999999998</v>
      </c>
      <c r="P61" s="86">
        <v>265.87259999999998</v>
      </c>
      <c r="Q61" s="86"/>
      <c r="R61" s="86">
        <f t="shared" ref="R61:R74" si="19">SUM(S61:T61)</f>
        <v>265.87259999999998</v>
      </c>
      <c r="S61" s="86">
        <v>265.87259999999998</v>
      </c>
      <c r="T61" s="89"/>
      <c r="U61" s="92">
        <f t="shared" si="11"/>
        <v>0</v>
      </c>
      <c r="V61" s="92">
        <f t="shared" si="11"/>
        <v>0</v>
      </c>
      <c r="W61" s="92">
        <f t="shared" si="11"/>
        <v>0</v>
      </c>
      <c r="X61" s="89">
        <f t="shared" si="12"/>
        <v>53.174519999999994</v>
      </c>
      <c r="Y61" s="89">
        <f t="shared" si="12"/>
        <v>53.174519999999994</v>
      </c>
      <c r="Z61" s="89"/>
      <c r="AA61" s="89">
        <f t="shared" si="13"/>
        <v>53.174519999999994</v>
      </c>
      <c r="AB61" s="89">
        <f t="shared" si="13"/>
        <v>53.174519999999994</v>
      </c>
      <c r="AC61" s="90"/>
    </row>
    <row r="62" spans="1:29" s="136" customFormat="1" ht="10.5" collapsed="1" thickBot="1">
      <c r="A62" s="399" t="s">
        <v>350</v>
      </c>
      <c r="B62" s="425"/>
      <c r="C62" s="372"/>
      <c r="D62" s="426" t="s">
        <v>298</v>
      </c>
      <c r="E62" s="426"/>
      <c r="F62" s="426"/>
      <c r="G62" s="426"/>
      <c r="H62" s="426"/>
      <c r="I62" s="137">
        <f>SUM(I58:I61)</f>
        <v>1130</v>
      </c>
      <c r="J62" s="137">
        <f>SUM(J58:J61)</f>
        <v>1130</v>
      </c>
      <c r="K62" s="138">
        <f>SUM(K58:K61)</f>
        <v>0</v>
      </c>
      <c r="L62" s="137">
        <f t="shared" si="17"/>
        <v>417.8</v>
      </c>
      <c r="M62" s="137">
        <f>SUM(M58:M61)</f>
        <v>417.8</v>
      </c>
      <c r="N62" s="138">
        <f>SUM(N58:N61)</f>
        <v>0</v>
      </c>
      <c r="O62" s="137">
        <f t="shared" si="18"/>
        <v>878.87259999999992</v>
      </c>
      <c r="P62" s="137">
        <f>SUM(P58:P61)</f>
        <v>878.87259999999992</v>
      </c>
      <c r="Q62" s="137">
        <f>SUM(Q58:Q61)</f>
        <v>0</v>
      </c>
      <c r="R62" s="137">
        <f t="shared" si="19"/>
        <v>820.87259999999992</v>
      </c>
      <c r="S62" s="137">
        <f>SUM(S58:S61)</f>
        <v>820.87259999999992</v>
      </c>
      <c r="T62" s="138">
        <f>SUM(T58:T61)</f>
        <v>0</v>
      </c>
      <c r="U62" s="130">
        <f t="shared" si="11"/>
        <v>-58</v>
      </c>
      <c r="V62" s="130">
        <f t="shared" si="11"/>
        <v>-58</v>
      </c>
      <c r="W62" s="130">
        <f t="shared" si="11"/>
        <v>0</v>
      </c>
      <c r="X62" s="138">
        <f t="shared" si="12"/>
        <v>77.776336283185827</v>
      </c>
      <c r="Y62" s="138">
        <f t="shared" si="12"/>
        <v>77.776336283185827</v>
      </c>
      <c r="Z62" s="138"/>
      <c r="AA62" s="138">
        <f t="shared" si="13"/>
        <v>72.643592920353967</v>
      </c>
      <c r="AB62" s="138">
        <f t="shared" si="13"/>
        <v>72.643592920353967</v>
      </c>
      <c r="AC62" s="139"/>
    </row>
    <row r="63" spans="1:29" s="93" customFormat="1" ht="14.25" customHeight="1" outlineLevel="1">
      <c r="A63" s="356" t="s">
        <v>349</v>
      </c>
      <c r="B63" s="397">
        <v>6</v>
      </c>
      <c r="C63" s="406" t="s">
        <v>109</v>
      </c>
      <c r="D63" s="118" t="s">
        <v>324</v>
      </c>
      <c r="E63" s="4" t="s">
        <v>259</v>
      </c>
      <c r="F63" s="5" t="s">
        <v>260</v>
      </c>
      <c r="G63" s="105"/>
      <c r="H63" s="105"/>
      <c r="I63" s="63">
        <f t="shared" ref="I63:I74" si="20">SUM(J63:K63)</f>
        <v>3125.4</v>
      </c>
      <c r="J63" s="63">
        <v>3125.4</v>
      </c>
      <c r="K63" s="64"/>
      <c r="L63" s="63">
        <f t="shared" si="17"/>
        <v>0</v>
      </c>
      <c r="M63" s="63"/>
      <c r="N63" s="64"/>
      <c r="O63" s="63">
        <f t="shared" si="18"/>
        <v>2814</v>
      </c>
      <c r="P63" s="63">
        <v>2814</v>
      </c>
      <c r="Q63" s="64"/>
      <c r="R63" s="63">
        <f t="shared" si="19"/>
        <v>3125.4</v>
      </c>
      <c r="S63" s="63">
        <v>3125.4</v>
      </c>
      <c r="T63" s="64"/>
      <c r="U63" s="63">
        <f t="shared" si="11"/>
        <v>311.40000000000009</v>
      </c>
      <c r="V63" s="63">
        <f t="shared" si="11"/>
        <v>311.40000000000009</v>
      </c>
      <c r="W63" s="63">
        <f t="shared" si="11"/>
        <v>0</v>
      </c>
      <c r="X63" s="64">
        <f t="shared" si="12"/>
        <v>90.036475331157604</v>
      </c>
      <c r="Y63" s="64">
        <f t="shared" si="12"/>
        <v>90.036475331157604</v>
      </c>
      <c r="Z63" s="64"/>
      <c r="AA63" s="64">
        <f t="shared" si="13"/>
        <v>100</v>
      </c>
      <c r="AB63" s="64">
        <f t="shared" si="13"/>
        <v>100</v>
      </c>
      <c r="AC63" s="65"/>
    </row>
    <row r="64" spans="1:29" s="70" customFormat="1" outlineLevel="1">
      <c r="A64" s="358" t="s">
        <v>349</v>
      </c>
      <c r="B64" s="398"/>
      <c r="C64" s="407"/>
      <c r="D64" s="110" t="s">
        <v>325</v>
      </c>
      <c r="E64" s="3" t="s">
        <v>227</v>
      </c>
      <c r="F64" s="6" t="s">
        <v>261</v>
      </c>
      <c r="G64" s="56"/>
      <c r="H64" s="56"/>
      <c r="I64" s="92">
        <f t="shared" si="20"/>
        <v>2440</v>
      </c>
      <c r="J64" s="92">
        <v>2440</v>
      </c>
      <c r="K64" s="83"/>
      <c r="L64" s="92">
        <f t="shared" si="17"/>
        <v>0</v>
      </c>
      <c r="M64" s="92"/>
      <c r="N64" s="83"/>
      <c r="O64" s="92">
        <f t="shared" si="18"/>
        <v>2217.5</v>
      </c>
      <c r="P64" s="92">
        <v>2217.5</v>
      </c>
      <c r="Q64" s="83"/>
      <c r="R64" s="92">
        <f t="shared" si="19"/>
        <v>2217.5</v>
      </c>
      <c r="S64" s="92">
        <v>2217.5</v>
      </c>
      <c r="T64" s="83"/>
      <c r="U64" s="92">
        <f t="shared" si="11"/>
        <v>0</v>
      </c>
      <c r="V64" s="92">
        <f t="shared" si="11"/>
        <v>0</v>
      </c>
      <c r="W64" s="92">
        <f t="shared" si="11"/>
        <v>0</v>
      </c>
      <c r="X64" s="83">
        <f t="shared" si="12"/>
        <v>90.881147540983605</v>
      </c>
      <c r="Y64" s="83">
        <f t="shared" si="12"/>
        <v>90.881147540983605</v>
      </c>
      <c r="Z64" s="83"/>
      <c r="AA64" s="83">
        <f t="shared" si="13"/>
        <v>90.881147540983605</v>
      </c>
      <c r="AB64" s="83">
        <f t="shared" si="13"/>
        <v>90.881147540983605</v>
      </c>
      <c r="AC64" s="84"/>
    </row>
    <row r="65" spans="1:29" s="78" customFormat="1" outlineLevel="1">
      <c r="A65" s="358"/>
      <c r="B65" s="398"/>
      <c r="C65" s="407"/>
      <c r="D65" s="79" t="s">
        <v>307</v>
      </c>
      <c r="E65" s="15" t="s">
        <v>541</v>
      </c>
      <c r="F65" s="6" t="s">
        <v>543</v>
      </c>
      <c r="G65" s="25"/>
      <c r="H65" s="25"/>
      <c r="I65" s="92">
        <f t="shared" si="20"/>
        <v>127.2</v>
      </c>
      <c r="J65" s="92">
        <f>7.2+120</f>
        <v>127.2</v>
      </c>
      <c r="K65" s="83"/>
      <c r="L65" s="92">
        <f t="shared" si="17"/>
        <v>0</v>
      </c>
      <c r="M65" s="92"/>
      <c r="N65" s="83"/>
      <c r="O65" s="92">
        <f t="shared" si="18"/>
        <v>127.2</v>
      </c>
      <c r="P65" s="92">
        <f>7.2+120</f>
        <v>127.2</v>
      </c>
      <c r="Q65" s="83"/>
      <c r="R65" s="92">
        <f t="shared" si="19"/>
        <v>120</v>
      </c>
      <c r="S65" s="92">
        <v>120</v>
      </c>
      <c r="T65" s="83"/>
      <c r="U65" s="92">
        <f t="shared" si="11"/>
        <v>-7.2000000000000028</v>
      </c>
      <c r="V65" s="92">
        <f t="shared" si="11"/>
        <v>-7.2000000000000028</v>
      </c>
      <c r="W65" s="92">
        <f t="shared" si="11"/>
        <v>0</v>
      </c>
      <c r="X65" s="83">
        <f t="shared" si="12"/>
        <v>100</v>
      </c>
      <c r="Y65" s="83">
        <f t="shared" si="12"/>
        <v>100</v>
      </c>
      <c r="Z65" s="83"/>
      <c r="AA65" s="83">
        <f t="shared" si="13"/>
        <v>94.339622641509436</v>
      </c>
      <c r="AB65" s="83">
        <f t="shared" si="13"/>
        <v>94.339622641509436</v>
      </c>
      <c r="AC65" s="84"/>
    </row>
    <row r="66" spans="1:29" s="78" customFormat="1" ht="16.5" outlineLevel="1">
      <c r="A66" s="358"/>
      <c r="B66" s="398"/>
      <c r="C66" s="407"/>
      <c r="D66" s="79" t="s">
        <v>307</v>
      </c>
      <c r="E66" s="15" t="s">
        <v>556</v>
      </c>
      <c r="F66" s="6" t="s">
        <v>266</v>
      </c>
      <c r="G66" s="25"/>
      <c r="H66" s="25"/>
      <c r="I66" s="92">
        <f t="shared" si="20"/>
        <v>736.3</v>
      </c>
      <c r="J66" s="92">
        <v>736.3</v>
      </c>
      <c r="K66" s="83"/>
      <c r="L66" s="92">
        <f t="shared" si="17"/>
        <v>0</v>
      </c>
      <c r="M66" s="92"/>
      <c r="N66" s="83"/>
      <c r="O66" s="92">
        <f t="shared" si="18"/>
        <v>726.4</v>
      </c>
      <c r="P66" s="92">
        <v>726.4</v>
      </c>
      <c r="Q66" s="83"/>
      <c r="R66" s="92">
        <f t="shared" si="19"/>
        <v>726.4</v>
      </c>
      <c r="S66" s="92">
        <v>726.4</v>
      </c>
      <c r="T66" s="83"/>
      <c r="U66" s="92">
        <f t="shared" si="11"/>
        <v>0</v>
      </c>
      <c r="V66" s="92">
        <f t="shared" si="11"/>
        <v>0</v>
      </c>
      <c r="W66" s="92">
        <f t="shared" si="11"/>
        <v>0</v>
      </c>
      <c r="X66" s="83">
        <f t="shared" si="12"/>
        <v>98.655439358956954</v>
      </c>
      <c r="Y66" s="83">
        <f t="shared" si="12"/>
        <v>98.655439358956954</v>
      </c>
      <c r="Z66" s="83"/>
      <c r="AA66" s="83">
        <f t="shared" si="13"/>
        <v>98.655439358956954</v>
      </c>
      <c r="AB66" s="83">
        <f t="shared" si="13"/>
        <v>98.655439358956954</v>
      </c>
      <c r="AC66" s="84"/>
    </row>
    <row r="67" spans="1:29" s="78" customFormat="1" ht="16.5" outlineLevel="1">
      <c r="A67" s="358"/>
      <c r="B67" s="398"/>
      <c r="C67" s="407"/>
      <c r="D67" s="79" t="s">
        <v>307</v>
      </c>
      <c r="E67" s="15" t="s">
        <v>557</v>
      </c>
      <c r="F67" s="6" t="s">
        <v>544</v>
      </c>
      <c r="G67" s="25"/>
      <c r="H67" s="25"/>
      <c r="I67" s="92">
        <f t="shared" si="20"/>
        <v>368.5</v>
      </c>
      <c r="J67" s="92">
        <v>368.5</v>
      </c>
      <c r="K67" s="83"/>
      <c r="L67" s="92">
        <f t="shared" si="17"/>
        <v>0</v>
      </c>
      <c r="M67" s="92"/>
      <c r="N67" s="83"/>
      <c r="O67" s="92">
        <f t="shared" si="18"/>
        <v>368.5</v>
      </c>
      <c r="P67" s="92">
        <v>368.5</v>
      </c>
      <c r="Q67" s="83"/>
      <c r="R67" s="92">
        <f t="shared" si="19"/>
        <v>368.5</v>
      </c>
      <c r="S67" s="92">
        <v>368.5</v>
      </c>
      <c r="T67" s="83"/>
      <c r="U67" s="92">
        <f t="shared" si="11"/>
        <v>0</v>
      </c>
      <c r="V67" s="92">
        <f t="shared" si="11"/>
        <v>0</v>
      </c>
      <c r="W67" s="92">
        <f t="shared" si="11"/>
        <v>0</v>
      </c>
      <c r="X67" s="83">
        <f t="shared" si="12"/>
        <v>100</v>
      </c>
      <c r="Y67" s="83">
        <f t="shared" si="12"/>
        <v>100</v>
      </c>
      <c r="Z67" s="83"/>
      <c r="AA67" s="83">
        <f t="shared" si="13"/>
        <v>100</v>
      </c>
      <c r="AB67" s="83">
        <f t="shared" si="13"/>
        <v>100</v>
      </c>
      <c r="AC67" s="84"/>
    </row>
    <row r="68" spans="1:29" s="78" customFormat="1" outlineLevel="1">
      <c r="A68" s="358"/>
      <c r="B68" s="398"/>
      <c r="C68" s="407"/>
      <c r="D68" s="79" t="s">
        <v>307</v>
      </c>
      <c r="E68" s="15" t="s">
        <v>542</v>
      </c>
      <c r="F68" s="6" t="s">
        <v>260</v>
      </c>
      <c r="G68" s="25"/>
      <c r="H68" s="25"/>
      <c r="I68" s="92">
        <f t="shared" si="20"/>
        <v>35</v>
      </c>
      <c r="J68" s="92">
        <v>35</v>
      </c>
      <c r="K68" s="83"/>
      <c r="L68" s="92">
        <f t="shared" si="17"/>
        <v>0</v>
      </c>
      <c r="M68" s="92"/>
      <c r="N68" s="83"/>
      <c r="O68" s="92">
        <f t="shared" si="18"/>
        <v>35</v>
      </c>
      <c r="P68" s="92">
        <v>35</v>
      </c>
      <c r="Q68" s="83"/>
      <c r="R68" s="92">
        <f t="shared" si="19"/>
        <v>0</v>
      </c>
      <c r="S68" s="92">
        <v>0</v>
      </c>
      <c r="T68" s="83"/>
      <c r="U68" s="92">
        <f t="shared" si="11"/>
        <v>-35</v>
      </c>
      <c r="V68" s="92">
        <f t="shared" si="11"/>
        <v>-35</v>
      </c>
      <c r="W68" s="92">
        <f t="shared" si="11"/>
        <v>0</v>
      </c>
      <c r="X68" s="83">
        <f t="shared" si="12"/>
        <v>100</v>
      </c>
      <c r="Y68" s="83">
        <f t="shared" si="12"/>
        <v>100</v>
      </c>
      <c r="Z68" s="83"/>
      <c r="AA68" s="83">
        <f t="shared" si="13"/>
        <v>0</v>
      </c>
      <c r="AB68" s="83">
        <f t="shared" si="13"/>
        <v>0</v>
      </c>
      <c r="AC68" s="84"/>
    </row>
    <row r="69" spans="1:29" s="78" customFormat="1" outlineLevel="1">
      <c r="A69" s="358"/>
      <c r="B69" s="398"/>
      <c r="C69" s="407"/>
      <c r="D69" s="79" t="s">
        <v>307</v>
      </c>
      <c r="E69" s="15" t="s">
        <v>558</v>
      </c>
      <c r="F69" s="6" t="s">
        <v>260</v>
      </c>
      <c r="G69" s="25"/>
      <c r="H69" s="25"/>
      <c r="I69" s="92">
        <f t="shared" si="20"/>
        <v>642.1</v>
      </c>
      <c r="J69" s="92">
        <v>642.1</v>
      </c>
      <c r="K69" s="83"/>
      <c r="L69" s="92">
        <f t="shared" si="17"/>
        <v>0</v>
      </c>
      <c r="M69" s="92"/>
      <c r="N69" s="83"/>
      <c r="O69" s="92">
        <f t="shared" si="18"/>
        <v>254.7</v>
      </c>
      <c r="P69" s="92">
        <v>254.7</v>
      </c>
      <c r="Q69" s="83"/>
      <c r="R69" s="92">
        <f t="shared" si="19"/>
        <v>0</v>
      </c>
      <c r="S69" s="92">
        <v>0</v>
      </c>
      <c r="T69" s="83"/>
      <c r="U69" s="92">
        <f t="shared" si="11"/>
        <v>-254.7</v>
      </c>
      <c r="V69" s="92">
        <f t="shared" si="11"/>
        <v>-254.7</v>
      </c>
      <c r="W69" s="92">
        <f t="shared" si="11"/>
        <v>0</v>
      </c>
      <c r="X69" s="83">
        <f t="shared" si="12"/>
        <v>39.66671857966049</v>
      </c>
      <c r="Y69" s="83">
        <f t="shared" si="12"/>
        <v>39.66671857966049</v>
      </c>
      <c r="Z69" s="83"/>
      <c r="AA69" s="83">
        <f t="shared" si="13"/>
        <v>0</v>
      </c>
      <c r="AB69" s="83">
        <f t="shared" si="13"/>
        <v>0</v>
      </c>
      <c r="AC69" s="84"/>
    </row>
    <row r="70" spans="1:29" s="78" customFormat="1" outlineLevel="1">
      <c r="A70" s="358"/>
      <c r="B70" s="398"/>
      <c r="C70" s="407"/>
      <c r="D70" s="79" t="s">
        <v>307</v>
      </c>
      <c r="E70" s="15" t="s">
        <v>559</v>
      </c>
      <c r="F70" s="6" t="s">
        <v>545</v>
      </c>
      <c r="G70" s="25"/>
      <c r="H70" s="25"/>
      <c r="I70" s="92">
        <f t="shared" si="20"/>
        <v>618</v>
      </c>
      <c r="J70" s="92">
        <v>618</v>
      </c>
      <c r="K70" s="83"/>
      <c r="L70" s="92">
        <f t="shared" si="17"/>
        <v>0</v>
      </c>
      <c r="M70" s="92"/>
      <c r="N70" s="83"/>
      <c r="O70" s="92">
        <f t="shared" si="18"/>
        <v>618</v>
      </c>
      <c r="P70" s="92">
        <v>618</v>
      </c>
      <c r="Q70" s="83"/>
      <c r="R70" s="92">
        <f t="shared" si="19"/>
        <v>0</v>
      </c>
      <c r="S70" s="92">
        <v>0</v>
      </c>
      <c r="T70" s="83"/>
      <c r="U70" s="92">
        <f t="shared" si="11"/>
        <v>-618</v>
      </c>
      <c r="V70" s="92">
        <f t="shared" si="11"/>
        <v>-618</v>
      </c>
      <c r="W70" s="92">
        <f t="shared" si="11"/>
        <v>0</v>
      </c>
      <c r="X70" s="83">
        <f t="shared" si="12"/>
        <v>100</v>
      </c>
      <c r="Y70" s="83">
        <f t="shared" si="12"/>
        <v>100</v>
      </c>
      <c r="Z70" s="83"/>
      <c r="AA70" s="83">
        <f t="shared" si="13"/>
        <v>0</v>
      </c>
      <c r="AB70" s="83">
        <f t="shared" si="13"/>
        <v>0</v>
      </c>
      <c r="AC70" s="84"/>
    </row>
    <row r="71" spans="1:29" s="78" customFormat="1" outlineLevel="1">
      <c r="A71" s="358" t="s">
        <v>349</v>
      </c>
      <c r="B71" s="398"/>
      <c r="C71" s="407"/>
      <c r="D71" s="79" t="s">
        <v>307</v>
      </c>
      <c r="E71" s="15" t="s">
        <v>262</v>
      </c>
      <c r="F71" s="12"/>
      <c r="G71" s="25"/>
      <c r="H71" s="25"/>
      <c r="I71" s="92">
        <f t="shared" si="20"/>
        <v>350</v>
      </c>
      <c r="J71" s="92">
        <v>350</v>
      </c>
      <c r="K71" s="83"/>
      <c r="L71" s="92">
        <f t="shared" si="17"/>
        <v>0</v>
      </c>
      <c r="M71" s="92"/>
      <c r="N71" s="83"/>
      <c r="O71" s="92">
        <f t="shared" si="18"/>
        <v>350</v>
      </c>
      <c r="P71" s="92">
        <v>350</v>
      </c>
      <c r="Q71" s="83"/>
      <c r="R71" s="92">
        <f t="shared" si="19"/>
        <v>0</v>
      </c>
      <c r="S71" s="92">
        <v>0</v>
      </c>
      <c r="T71" s="83"/>
      <c r="U71" s="92">
        <f t="shared" si="11"/>
        <v>-350</v>
      </c>
      <c r="V71" s="92">
        <f t="shared" si="11"/>
        <v>-350</v>
      </c>
      <c r="W71" s="92">
        <f t="shared" si="11"/>
        <v>0</v>
      </c>
      <c r="X71" s="83">
        <f t="shared" si="12"/>
        <v>100</v>
      </c>
      <c r="Y71" s="83">
        <f t="shared" si="12"/>
        <v>100</v>
      </c>
      <c r="Z71" s="83"/>
      <c r="AA71" s="83">
        <f t="shared" si="13"/>
        <v>0</v>
      </c>
      <c r="AB71" s="83">
        <f t="shared" si="13"/>
        <v>0</v>
      </c>
      <c r="AC71" s="84"/>
    </row>
    <row r="72" spans="1:29" s="78" customFormat="1" ht="16.5" outlineLevel="1">
      <c r="A72" s="358" t="s">
        <v>349</v>
      </c>
      <c r="B72" s="398"/>
      <c r="C72" s="407"/>
      <c r="D72" s="79" t="s">
        <v>308</v>
      </c>
      <c r="E72" s="15" t="s">
        <v>503</v>
      </c>
      <c r="F72" s="12" t="s">
        <v>546</v>
      </c>
      <c r="G72" s="25"/>
      <c r="H72" s="25"/>
      <c r="I72" s="92">
        <f t="shared" si="20"/>
        <v>199.976</v>
      </c>
      <c r="J72" s="92">
        <f>150.5+49.476</f>
        <v>199.976</v>
      </c>
      <c r="K72" s="83"/>
      <c r="L72" s="92">
        <f t="shared" si="17"/>
        <v>0</v>
      </c>
      <c r="M72" s="92"/>
      <c r="N72" s="83"/>
      <c r="O72" s="92">
        <f t="shared" si="18"/>
        <v>195.57599999999999</v>
      </c>
      <c r="P72" s="92">
        <f>146.1+49.476</f>
        <v>195.57599999999999</v>
      </c>
      <c r="Q72" s="83"/>
      <c r="R72" s="92">
        <f t="shared" si="19"/>
        <v>195.57599999999999</v>
      </c>
      <c r="S72" s="92">
        <f>146.1+49.476</f>
        <v>195.57599999999999</v>
      </c>
      <c r="T72" s="83"/>
      <c r="U72" s="92">
        <f t="shared" si="11"/>
        <v>0</v>
      </c>
      <c r="V72" s="92">
        <f t="shared" si="11"/>
        <v>0</v>
      </c>
      <c r="W72" s="92">
        <f t="shared" si="11"/>
        <v>0</v>
      </c>
      <c r="X72" s="83">
        <f t="shared" si="12"/>
        <v>97.799735968316199</v>
      </c>
      <c r="Y72" s="83">
        <f t="shared" si="12"/>
        <v>97.799735968316199</v>
      </c>
      <c r="Z72" s="83"/>
      <c r="AA72" s="83">
        <f t="shared" si="13"/>
        <v>97.799735968316199</v>
      </c>
      <c r="AB72" s="83">
        <f t="shared" si="13"/>
        <v>97.799735968316199</v>
      </c>
      <c r="AC72" s="84"/>
    </row>
    <row r="73" spans="1:29" s="78" customFormat="1" ht="16.5" outlineLevel="1">
      <c r="A73" s="358" t="s">
        <v>349</v>
      </c>
      <c r="B73" s="398"/>
      <c r="C73" s="407"/>
      <c r="D73" s="79" t="s">
        <v>309</v>
      </c>
      <c r="E73" s="15" t="s">
        <v>263</v>
      </c>
      <c r="F73" s="12" t="s">
        <v>264</v>
      </c>
      <c r="G73" s="25"/>
      <c r="H73" s="25"/>
      <c r="I73" s="92">
        <f t="shared" si="20"/>
        <v>0</v>
      </c>
      <c r="J73" s="92"/>
      <c r="K73" s="83"/>
      <c r="L73" s="92">
        <f t="shared" si="17"/>
        <v>0</v>
      </c>
      <c r="M73" s="92"/>
      <c r="N73" s="83"/>
      <c r="O73" s="92">
        <f t="shared" si="18"/>
        <v>0</v>
      </c>
      <c r="P73" s="92"/>
      <c r="Q73" s="83"/>
      <c r="R73" s="92">
        <f t="shared" si="19"/>
        <v>0</v>
      </c>
      <c r="S73" s="92"/>
      <c r="T73" s="83"/>
      <c r="U73" s="92">
        <f t="shared" si="11"/>
        <v>0</v>
      </c>
      <c r="V73" s="92">
        <f t="shared" si="11"/>
        <v>0</v>
      </c>
      <c r="W73" s="92">
        <f t="shared" si="11"/>
        <v>0</v>
      </c>
      <c r="X73" s="83"/>
      <c r="Y73" s="83"/>
      <c r="Z73" s="83"/>
      <c r="AA73" s="83"/>
      <c r="AB73" s="83"/>
      <c r="AC73" s="84"/>
    </row>
    <row r="74" spans="1:29" s="78" customFormat="1" ht="16.5" outlineLevel="1" collapsed="1">
      <c r="A74" s="358" t="s">
        <v>349</v>
      </c>
      <c r="B74" s="398"/>
      <c r="C74" s="407"/>
      <c r="D74" s="79" t="s">
        <v>310</v>
      </c>
      <c r="E74" s="15" t="s">
        <v>265</v>
      </c>
      <c r="F74" s="12" t="s">
        <v>266</v>
      </c>
      <c r="G74" s="25"/>
      <c r="H74" s="25"/>
      <c r="I74" s="92">
        <f t="shared" si="20"/>
        <v>161.5</v>
      </c>
      <c r="J74" s="92">
        <v>161.5</v>
      </c>
      <c r="K74" s="83"/>
      <c r="L74" s="92">
        <f t="shared" si="17"/>
        <v>0</v>
      </c>
      <c r="M74" s="92"/>
      <c r="N74" s="83"/>
      <c r="O74" s="92">
        <f t="shared" si="18"/>
        <v>102</v>
      </c>
      <c r="P74" s="92">
        <v>102</v>
      </c>
      <c r="Q74" s="83"/>
      <c r="R74" s="92">
        <f t="shared" si="19"/>
        <v>0</v>
      </c>
      <c r="S74" s="92">
        <v>0</v>
      </c>
      <c r="T74" s="83"/>
      <c r="U74" s="92">
        <f t="shared" si="11"/>
        <v>-102</v>
      </c>
      <c r="V74" s="92">
        <f t="shared" si="11"/>
        <v>-102</v>
      </c>
      <c r="W74" s="92">
        <f t="shared" si="11"/>
        <v>0</v>
      </c>
      <c r="X74" s="83">
        <f t="shared" si="12"/>
        <v>63.157894736842103</v>
      </c>
      <c r="Y74" s="83">
        <f t="shared" si="12"/>
        <v>63.157894736842103</v>
      </c>
      <c r="Z74" s="83"/>
      <c r="AA74" s="83">
        <f t="shared" si="13"/>
        <v>0</v>
      </c>
      <c r="AB74" s="83">
        <f t="shared" si="13"/>
        <v>0</v>
      </c>
      <c r="AC74" s="84"/>
    </row>
    <row r="75" spans="1:29" s="93" customFormat="1" ht="10.5" thickBot="1">
      <c r="A75" s="359" t="s">
        <v>349</v>
      </c>
      <c r="B75" s="399"/>
      <c r="C75" s="408"/>
      <c r="D75" s="405" t="s">
        <v>298</v>
      </c>
      <c r="E75" s="405"/>
      <c r="F75" s="405"/>
      <c r="G75" s="405"/>
      <c r="H75" s="405"/>
      <c r="I75" s="132">
        <f>SUM(I63:I74)</f>
        <v>8803.9760000000006</v>
      </c>
      <c r="J75" s="132">
        <f>SUM(J63:J74)</f>
        <v>8803.9760000000006</v>
      </c>
      <c r="K75" s="132">
        <f t="shared" ref="K75:T75" si="21">SUM(K63:K74)</f>
        <v>0</v>
      </c>
      <c r="L75" s="132">
        <f t="shared" si="21"/>
        <v>0</v>
      </c>
      <c r="M75" s="132">
        <f t="shared" si="21"/>
        <v>0</v>
      </c>
      <c r="N75" s="132">
        <f t="shared" si="21"/>
        <v>0</v>
      </c>
      <c r="O75" s="132">
        <f t="shared" si="21"/>
        <v>7808.8759999999993</v>
      </c>
      <c r="P75" s="132">
        <f t="shared" si="21"/>
        <v>7808.8759999999993</v>
      </c>
      <c r="Q75" s="132">
        <f t="shared" si="21"/>
        <v>0</v>
      </c>
      <c r="R75" s="132">
        <f t="shared" si="21"/>
        <v>6753.3759999999993</v>
      </c>
      <c r="S75" s="132">
        <f t="shared" si="21"/>
        <v>6753.3759999999993</v>
      </c>
      <c r="T75" s="132">
        <f t="shared" si="21"/>
        <v>0</v>
      </c>
      <c r="U75" s="132">
        <f t="shared" si="11"/>
        <v>-1055.5</v>
      </c>
      <c r="V75" s="132">
        <f t="shared" si="11"/>
        <v>-1055.5</v>
      </c>
      <c r="W75" s="132">
        <f t="shared" si="11"/>
        <v>0</v>
      </c>
      <c r="X75" s="140">
        <f t="shared" si="12"/>
        <v>88.697152286648645</v>
      </c>
      <c r="Y75" s="140">
        <f t="shared" si="12"/>
        <v>88.697152286648645</v>
      </c>
      <c r="Z75" s="140"/>
      <c r="AA75" s="140">
        <f t="shared" si="13"/>
        <v>76.708250908453167</v>
      </c>
      <c r="AB75" s="140">
        <f t="shared" si="13"/>
        <v>76.708250908453167</v>
      </c>
      <c r="AC75" s="141"/>
    </row>
    <row r="76" spans="1:29" s="62" customFormat="1" hidden="1" outlineLevel="1">
      <c r="A76" s="397" t="s">
        <v>349</v>
      </c>
      <c r="B76" s="397">
        <v>7</v>
      </c>
      <c r="C76" s="406" t="s">
        <v>492</v>
      </c>
      <c r="D76" s="118" t="s">
        <v>372</v>
      </c>
      <c r="E76" s="4" t="s">
        <v>241</v>
      </c>
      <c r="F76" s="5"/>
      <c r="G76" s="51"/>
      <c r="H76" s="51"/>
      <c r="I76" s="63">
        <f t="shared" ref="I76:I82" si="22">SUM(J76:K76)</f>
        <v>590.70000000000005</v>
      </c>
      <c r="J76" s="63">
        <v>590.70000000000005</v>
      </c>
      <c r="K76" s="64"/>
      <c r="L76" s="63">
        <f t="shared" ref="L76:L93" si="23">SUM(M76:N76)</f>
        <v>0</v>
      </c>
      <c r="M76" s="63"/>
      <c r="N76" s="64"/>
      <c r="O76" s="63">
        <f t="shared" ref="O76:O98" si="24">SUM(P76:Q76)</f>
        <v>582.65899999999999</v>
      </c>
      <c r="P76" s="63">
        <f>468.157+114.502</f>
        <v>582.65899999999999</v>
      </c>
      <c r="Q76" s="63"/>
      <c r="R76" s="63">
        <f t="shared" ref="R76:R98" si="25">SUM(S76:T76)</f>
        <v>582.65899999999999</v>
      </c>
      <c r="S76" s="63">
        <f>468.157+114.502</f>
        <v>582.65899999999999</v>
      </c>
      <c r="T76" s="64"/>
      <c r="U76" s="63">
        <f t="shared" si="11"/>
        <v>0</v>
      </c>
      <c r="V76" s="63">
        <f t="shared" si="11"/>
        <v>0</v>
      </c>
      <c r="W76" s="63">
        <f t="shared" si="11"/>
        <v>0</v>
      </c>
      <c r="X76" s="64">
        <f t="shared" si="12"/>
        <v>98.638733705772808</v>
      </c>
      <c r="Y76" s="64">
        <f t="shared" si="12"/>
        <v>98.638733705772808</v>
      </c>
      <c r="Z76" s="64"/>
      <c r="AA76" s="64">
        <f t="shared" si="13"/>
        <v>98.638733705772808</v>
      </c>
      <c r="AB76" s="64">
        <f t="shared" si="13"/>
        <v>98.638733705772808</v>
      </c>
      <c r="AC76" s="65"/>
    </row>
    <row r="77" spans="1:29" s="62" customFormat="1" ht="24.75" hidden="1" customHeight="1" outlineLevel="1">
      <c r="A77" s="398" t="s">
        <v>349</v>
      </c>
      <c r="B77" s="398"/>
      <c r="C77" s="407"/>
      <c r="D77" s="110" t="s">
        <v>307</v>
      </c>
      <c r="E77" s="3" t="s">
        <v>242</v>
      </c>
      <c r="F77" s="6"/>
      <c r="G77" s="53"/>
      <c r="H77" s="53"/>
      <c r="I77" s="92">
        <f t="shared" si="22"/>
        <v>289.39999999999998</v>
      </c>
      <c r="J77" s="92">
        <v>289.39999999999998</v>
      </c>
      <c r="K77" s="83"/>
      <c r="L77" s="92">
        <f t="shared" si="23"/>
        <v>0</v>
      </c>
      <c r="M77" s="92"/>
      <c r="N77" s="83"/>
      <c r="O77" s="92">
        <f t="shared" si="24"/>
        <v>190.28899999999999</v>
      </c>
      <c r="P77" s="92">
        <v>190.28899999999999</v>
      </c>
      <c r="Q77" s="92"/>
      <c r="R77" s="92">
        <f t="shared" si="25"/>
        <v>190.28899999999999</v>
      </c>
      <c r="S77" s="92">
        <v>190.28899999999999</v>
      </c>
      <c r="T77" s="83"/>
      <c r="U77" s="92">
        <f t="shared" si="11"/>
        <v>0</v>
      </c>
      <c r="V77" s="92">
        <f t="shared" si="11"/>
        <v>0</v>
      </c>
      <c r="W77" s="92">
        <f t="shared" si="11"/>
        <v>0</v>
      </c>
      <c r="X77" s="83">
        <f t="shared" si="12"/>
        <v>65.752937111264686</v>
      </c>
      <c r="Y77" s="83">
        <f t="shared" si="12"/>
        <v>65.752937111264686</v>
      </c>
      <c r="Z77" s="83"/>
      <c r="AA77" s="83">
        <f t="shared" si="13"/>
        <v>65.752937111264686</v>
      </c>
      <c r="AB77" s="83">
        <f t="shared" si="13"/>
        <v>65.752937111264686</v>
      </c>
      <c r="AC77" s="84"/>
    </row>
    <row r="78" spans="1:29" s="62" customFormat="1" ht="16.5" hidden="1" outlineLevel="1">
      <c r="A78" s="398" t="s">
        <v>349</v>
      </c>
      <c r="B78" s="398"/>
      <c r="C78" s="407"/>
      <c r="D78" s="110" t="s">
        <v>308</v>
      </c>
      <c r="E78" s="3" t="s">
        <v>243</v>
      </c>
      <c r="F78" s="6"/>
      <c r="G78" s="53"/>
      <c r="H78" s="53"/>
      <c r="I78" s="92">
        <f t="shared" si="22"/>
        <v>7.3</v>
      </c>
      <c r="J78" s="92">
        <v>7.3</v>
      </c>
      <c r="K78" s="83"/>
      <c r="L78" s="92">
        <f t="shared" si="23"/>
        <v>0</v>
      </c>
      <c r="M78" s="92"/>
      <c r="N78" s="83"/>
      <c r="O78" s="92">
        <f t="shared" si="24"/>
        <v>5.2649999999999997</v>
      </c>
      <c r="P78" s="92">
        <v>5.2649999999999997</v>
      </c>
      <c r="Q78" s="92"/>
      <c r="R78" s="92">
        <f t="shared" si="25"/>
        <v>5.2649999999999997</v>
      </c>
      <c r="S78" s="92">
        <v>5.2649999999999997</v>
      </c>
      <c r="T78" s="83"/>
      <c r="U78" s="92">
        <f t="shared" si="11"/>
        <v>0</v>
      </c>
      <c r="V78" s="92">
        <f t="shared" si="11"/>
        <v>0</v>
      </c>
      <c r="W78" s="92">
        <f t="shared" si="11"/>
        <v>0</v>
      </c>
      <c r="X78" s="83">
        <f t="shared" ref="X78:Y113" si="26">O78/I78*100</f>
        <v>72.123287671232873</v>
      </c>
      <c r="Y78" s="83">
        <f t="shared" si="26"/>
        <v>72.123287671232873</v>
      </c>
      <c r="Z78" s="83"/>
      <c r="AA78" s="83">
        <f t="shared" ref="AA78:AB97" si="27">R78/I78*100</f>
        <v>72.123287671232873</v>
      </c>
      <c r="AB78" s="83">
        <f t="shared" si="27"/>
        <v>72.123287671232873</v>
      </c>
      <c r="AC78" s="84"/>
    </row>
    <row r="79" spans="1:29" s="62" customFormat="1" ht="16.5" hidden="1" outlineLevel="1">
      <c r="A79" s="398" t="s">
        <v>349</v>
      </c>
      <c r="B79" s="398"/>
      <c r="C79" s="407"/>
      <c r="D79" s="110" t="s">
        <v>309</v>
      </c>
      <c r="E79" s="3" t="s">
        <v>339</v>
      </c>
      <c r="F79" s="6"/>
      <c r="G79" s="53"/>
      <c r="H79" s="53"/>
      <c r="I79" s="92">
        <f t="shared" si="22"/>
        <v>11.6</v>
      </c>
      <c r="J79" s="92">
        <v>11.6</v>
      </c>
      <c r="K79" s="83"/>
      <c r="L79" s="92">
        <f t="shared" si="23"/>
        <v>0</v>
      </c>
      <c r="M79" s="92"/>
      <c r="N79" s="83"/>
      <c r="O79" s="92">
        <f t="shared" si="24"/>
        <v>10</v>
      </c>
      <c r="P79" s="92">
        <v>10</v>
      </c>
      <c r="Q79" s="92"/>
      <c r="R79" s="92">
        <f t="shared" si="25"/>
        <v>10</v>
      </c>
      <c r="S79" s="92">
        <v>10</v>
      </c>
      <c r="T79" s="83"/>
      <c r="U79" s="92">
        <f t="shared" si="11"/>
        <v>0</v>
      </c>
      <c r="V79" s="92">
        <f t="shared" si="11"/>
        <v>0</v>
      </c>
      <c r="W79" s="92">
        <f t="shared" si="11"/>
        <v>0</v>
      </c>
      <c r="X79" s="83">
        <f t="shared" si="26"/>
        <v>86.206896551724142</v>
      </c>
      <c r="Y79" s="83">
        <f t="shared" si="26"/>
        <v>86.206896551724142</v>
      </c>
      <c r="Z79" s="83"/>
      <c r="AA79" s="83">
        <f t="shared" si="27"/>
        <v>86.206896551724142</v>
      </c>
      <c r="AB79" s="83">
        <f t="shared" si="27"/>
        <v>86.206896551724142</v>
      </c>
      <c r="AC79" s="84"/>
    </row>
    <row r="80" spans="1:29" s="62" customFormat="1" ht="16.5" hidden="1" outlineLevel="1">
      <c r="A80" s="398" t="s">
        <v>349</v>
      </c>
      <c r="B80" s="398"/>
      <c r="C80" s="407"/>
      <c r="D80" s="110">
        <v>9</v>
      </c>
      <c r="E80" s="3" t="s">
        <v>244</v>
      </c>
      <c r="F80" s="6"/>
      <c r="G80" s="53"/>
      <c r="H80" s="53"/>
      <c r="I80" s="92">
        <f t="shared" si="22"/>
        <v>50</v>
      </c>
      <c r="J80" s="92">
        <v>50</v>
      </c>
      <c r="K80" s="83"/>
      <c r="L80" s="92">
        <f t="shared" si="23"/>
        <v>0</v>
      </c>
      <c r="M80" s="92"/>
      <c r="N80" s="83"/>
      <c r="O80" s="92">
        <f t="shared" si="24"/>
        <v>42.8</v>
      </c>
      <c r="P80" s="92">
        <f>30+12.8</f>
        <v>42.8</v>
      </c>
      <c r="Q80" s="92"/>
      <c r="R80" s="92">
        <f t="shared" si="25"/>
        <v>42.8</v>
      </c>
      <c r="S80" s="92">
        <f>30+12.8</f>
        <v>42.8</v>
      </c>
      <c r="T80" s="83"/>
      <c r="U80" s="92">
        <f t="shared" si="11"/>
        <v>0</v>
      </c>
      <c r="V80" s="92">
        <f t="shared" si="11"/>
        <v>0</v>
      </c>
      <c r="W80" s="92">
        <f t="shared" si="11"/>
        <v>0</v>
      </c>
      <c r="X80" s="83">
        <f t="shared" si="26"/>
        <v>85.6</v>
      </c>
      <c r="Y80" s="83">
        <f t="shared" si="26"/>
        <v>85.6</v>
      </c>
      <c r="Z80" s="83"/>
      <c r="AA80" s="83">
        <f t="shared" si="27"/>
        <v>85.6</v>
      </c>
      <c r="AB80" s="83">
        <f t="shared" si="27"/>
        <v>85.6</v>
      </c>
      <c r="AC80" s="84"/>
    </row>
    <row r="81" spans="1:29" s="62" customFormat="1" hidden="1" outlineLevel="1">
      <c r="A81" s="398" t="s">
        <v>349</v>
      </c>
      <c r="B81" s="398"/>
      <c r="C81" s="407"/>
      <c r="D81" s="110" t="s">
        <v>310</v>
      </c>
      <c r="E81" s="3" t="s">
        <v>341</v>
      </c>
      <c r="F81" s="6"/>
      <c r="G81" s="53"/>
      <c r="H81" s="53"/>
      <c r="I81" s="92">
        <f t="shared" si="22"/>
        <v>10</v>
      </c>
      <c r="J81" s="92">
        <v>10</v>
      </c>
      <c r="K81" s="83"/>
      <c r="L81" s="92">
        <f t="shared" si="23"/>
        <v>0</v>
      </c>
      <c r="M81" s="92"/>
      <c r="N81" s="83"/>
      <c r="O81" s="92">
        <f t="shared" si="24"/>
        <v>9.9139999999999997</v>
      </c>
      <c r="P81" s="92">
        <v>9.9139999999999997</v>
      </c>
      <c r="Q81" s="92"/>
      <c r="R81" s="92">
        <f t="shared" si="25"/>
        <v>9.9139999999999997</v>
      </c>
      <c r="S81" s="92">
        <v>9.9139999999999997</v>
      </c>
      <c r="T81" s="83"/>
      <c r="U81" s="92">
        <f t="shared" si="11"/>
        <v>0</v>
      </c>
      <c r="V81" s="92">
        <f t="shared" si="11"/>
        <v>0</v>
      </c>
      <c r="W81" s="92">
        <f t="shared" si="11"/>
        <v>0</v>
      </c>
      <c r="X81" s="83">
        <f t="shared" si="26"/>
        <v>99.14</v>
      </c>
      <c r="Y81" s="83">
        <f t="shared" si="26"/>
        <v>99.14</v>
      </c>
      <c r="Z81" s="83"/>
      <c r="AA81" s="83">
        <f t="shared" si="27"/>
        <v>99.14</v>
      </c>
      <c r="AB81" s="83">
        <f t="shared" si="27"/>
        <v>99.14</v>
      </c>
      <c r="AC81" s="84"/>
    </row>
    <row r="82" spans="1:29" s="62" customFormat="1" hidden="1" outlineLevel="1">
      <c r="A82" s="398" t="s">
        <v>349</v>
      </c>
      <c r="B82" s="398"/>
      <c r="C82" s="407"/>
      <c r="D82" s="110" t="s">
        <v>311</v>
      </c>
      <c r="E82" s="3" t="s">
        <v>342</v>
      </c>
      <c r="F82" s="6"/>
      <c r="G82" s="53"/>
      <c r="H82" s="53"/>
      <c r="I82" s="92">
        <f t="shared" si="22"/>
        <v>50</v>
      </c>
      <c r="J82" s="92">
        <v>50</v>
      </c>
      <c r="K82" s="83"/>
      <c r="L82" s="92">
        <f t="shared" si="23"/>
        <v>0</v>
      </c>
      <c r="M82" s="92"/>
      <c r="N82" s="83"/>
      <c r="O82" s="92">
        <f t="shared" si="24"/>
        <v>50</v>
      </c>
      <c r="P82" s="92">
        <v>50</v>
      </c>
      <c r="Q82" s="92"/>
      <c r="R82" s="92">
        <f t="shared" si="25"/>
        <v>50</v>
      </c>
      <c r="S82" s="92">
        <v>50</v>
      </c>
      <c r="T82" s="83"/>
      <c r="U82" s="92">
        <f t="shared" si="11"/>
        <v>0</v>
      </c>
      <c r="V82" s="92">
        <f t="shared" si="11"/>
        <v>0</v>
      </c>
      <c r="W82" s="92">
        <f t="shared" si="11"/>
        <v>0</v>
      </c>
      <c r="X82" s="83">
        <f t="shared" si="26"/>
        <v>100</v>
      </c>
      <c r="Y82" s="83">
        <f t="shared" si="26"/>
        <v>100</v>
      </c>
      <c r="Z82" s="83"/>
      <c r="AA82" s="83">
        <f t="shared" si="27"/>
        <v>100</v>
      </c>
      <c r="AB82" s="83">
        <f t="shared" si="27"/>
        <v>100</v>
      </c>
      <c r="AC82" s="84"/>
    </row>
    <row r="83" spans="1:29" s="93" customFormat="1" ht="10.5" collapsed="1" thickBot="1">
      <c r="A83" s="399" t="s">
        <v>349</v>
      </c>
      <c r="B83" s="399"/>
      <c r="C83" s="408"/>
      <c r="D83" s="405" t="s">
        <v>298</v>
      </c>
      <c r="E83" s="405"/>
      <c r="F83" s="405"/>
      <c r="G83" s="405"/>
      <c r="H83" s="405"/>
      <c r="I83" s="132">
        <f>SUM(I76:I82)</f>
        <v>1009</v>
      </c>
      <c r="J83" s="132">
        <f t="shared" ref="J83:T83" si="28">SUM(J76:J82)</f>
        <v>1009</v>
      </c>
      <c r="K83" s="132">
        <f t="shared" si="28"/>
        <v>0</v>
      </c>
      <c r="L83" s="132">
        <f t="shared" si="28"/>
        <v>0</v>
      </c>
      <c r="M83" s="132">
        <f t="shared" si="28"/>
        <v>0</v>
      </c>
      <c r="N83" s="132">
        <f t="shared" si="28"/>
        <v>0</v>
      </c>
      <c r="O83" s="132">
        <f t="shared" si="28"/>
        <v>890.92699999999991</v>
      </c>
      <c r="P83" s="132">
        <f t="shared" si="28"/>
        <v>890.92699999999991</v>
      </c>
      <c r="Q83" s="132">
        <f t="shared" si="28"/>
        <v>0</v>
      </c>
      <c r="R83" s="132">
        <f t="shared" si="28"/>
        <v>890.92699999999991</v>
      </c>
      <c r="S83" s="132">
        <f t="shared" si="28"/>
        <v>890.92699999999991</v>
      </c>
      <c r="T83" s="132">
        <f t="shared" si="28"/>
        <v>0</v>
      </c>
      <c r="U83" s="132">
        <f t="shared" si="11"/>
        <v>0</v>
      </c>
      <c r="V83" s="132">
        <f t="shared" si="11"/>
        <v>0</v>
      </c>
      <c r="W83" s="132">
        <f t="shared" si="11"/>
        <v>0</v>
      </c>
      <c r="X83" s="140">
        <f t="shared" si="26"/>
        <v>88.298017839444981</v>
      </c>
      <c r="Y83" s="140">
        <f t="shared" si="26"/>
        <v>88.298017839444981</v>
      </c>
      <c r="Z83" s="140"/>
      <c r="AA83" s="140">
        <f t="shared" si="27"/>
        <v>88.298017839444981</v>
      </c>
      <c r="AB83" s="140">
        <f t="shared" si="27"/>
        <v>88.298017839444981</v>
      </c>
      <c r="AC83" s="141"/>
    </row>
    <row r="84" spans="1:29" s="62" customFormat="1" hidden="1">
      <c r="A84" s="397" t="s">
        <v>349</v>
      </c>
      <c r="B84" s="397">
        <v>8</v>
      </c>
      <c r="C84" s="406" t="s">
        <v>293</v>
      </c>
      <c r="D84" s="118" t="s">
        <v>324</v>
      </c>
      <c r="E84" s="4" t="s">
        <v>331</v>
      </c>
      <c r="F84" s="5"/>
      <c r="G84" s="51"/>
      <c r="H84" s="51"/>
      <c r="I84" s="63">
        <f t="shared" ref="I84:I93" si="29">SUM(J84:K84)</f>
        <v>0</v>
      </c>
      <c r="J84" s="63"/>
      <c r="K84" s="64"/>
      <c r="L84" s="63">
        <f t="shared" si="23"/>
        <v>0</v>
      </c>
      <c r="M84" s="63"/>
      <c r="N84" s="64"/>
      <c r="O84" s="63">
        <f t="shared" si="24"/>
        <v>0</v>
      </c>
      <c r="P84" s="63"/>
      <c r="Q84" s="63"/>
      <c r="R84" s="63">
        <f t="shared" si="25"/>
        <v>0</v>
      </c>
      <c r="S84" s="63"/>
      <c r="T84" s="64"/>
      <c r="U84" s="63">
        <f t="shared" si="11"/>
        <v>0</v>
      </c>
      <c r="V84" s="63">
        <f t="shared" si="11"/>
        <v>0</v>
      </c>
      <c r="W84" s="63">
        <f t="shared" si="11"/>
        <v>0</v>
      </c>
      <c r="X84" s="64"/>
      <c r="Y84" s="64"/>
      <c r="Z84" s="64"/>
      <c r="AA84" s="64"/>
      <c r="AB84" s="64"/>
      <c r="AC84" s="65"/>
    </row>
    <row r="85" spans="1:29" s="62" customFormat="1" hidden="1">
      <c r="A85" s="398" t="s">
        <v>349</v>
      </c>
      <c r="B85" s="398"/>
      <c r="C85" s="407"/>
      <c r="D85" s="110" t="s">
        <v>325</v>
      </c>
      <c r="E85" s="3" t="s">
        <v>332</v>
      </c>
      <c r="F85" s="6"/>
      <c r="G85" s="53"/>
      <c r="H85" s="53"/>
      <c r="I85" s="92">
        <f t="shared" si="29"/>
        <v>0</v>
      </c>
      <c r="J85" s="92"/>
      <c r="K85" s="83"/>
      <c r="L85" s="92">
        <f t="shared" si="23"/>
        <v>0</v>
      </c>
      <c r="M85" s="92"/>
      <c r="N85" s="83"/>
      <c r="O85" s="92">
        <f t="shared" si="24"/>
        <v>0</v>
      </c>
      <c r="P85" s="92"/>
      <c r="Q85" s="92"/>
      <c r="R85" s="92">
        <f t="shared" si="25"/>
        <v>0</v>
      </c>
      <c r="S85" s="92"/>
      <c r="T85" s="83"/>
      <c r="U85" s="92">
        <f t="shared" si="11"/>
        <v>0</v>
      </c>
      <c r="V85" s="92">
        <f t="shared" si="11"/>
        <v>0</v>
      </c>
      <c r="W85" s="92">
        <f t="shared" si="11"/>
        <v>0</v>
      </c>
      <c r="X85" s="83"/>
      <c r="Y85" s="83"/>
      <c r="Z85" s="83"/>
      <c r="AA85" s="83"/>
      <c r="AB85" s="83"/>
      <c r="AC85" s="84"/>
    </row>
    <row r="86" spans="1:29" s="62" customFormat="1" hidden="1">
      <c r="A86" s="398" t="s">
        <v>349</v>
      </c>
      <c r="B86" s="398"/>
      <c r="C86" s="407"/>
      <c r="D86" s="110" t="s">
        <v>307</v>
      </c>
      <c r="E86" s="3" t="s">
        <v>333</v>
      </c>
      <c r="F86" s="6"/>
      <c r="G86" s="53"/>
      <c r="H86" s="53"/>
      <c r="I86" s="92">
        <f t="shared" si="29"/>
        <v>0</v>
      </c>
      <c r="J86" s="92"/>
      <c r="K86" s="83"/>
      <c r="L86" s="92">
        <f t="shared" si="23"/>
        <v>0</v>
      </c>
      <c r="M86" s="92"/>
      <c r="N86" s="83"/>
      <c r="O86" s="92">
        <f t="shared" si="24"/>
        <v>0</v>
      </c>
      <c r="P86" s="92"/>
      <c r="Q86" s="92"/>
      <c r="R86" s="92">
        <f t="shared" si="25"/>
        <v>0</v>
      </c>
      <c r="S86" s="92"/>
      <c r="T86" s="83"/>
      <c r="U86" s="92">
        <f t="shared" si="11"/>
        <v>0</v>
      </c>
      <c r="V86" s="92">
        <f t="shared" si="11"/>
        <v>0</v>
      </c>
      <c r="W86" s="92">
        <f t="shared" si="11"/>
        <v>0</v>
      </c>
      <c r="X86" s="83"/>
      <c r="Y86" s="83"/>
      <c r="Z86" s="83"/>
      <c r="AA86" s="83"/>
      <c r="AB86" s="83"/>
      <c r="AC86" s="84"/>
    </row>
    <row r="87" spans="1:29" s="62" customFormat="1" hidden="1">
      <c r="A87" s="398" t="s">
        <v>349</v>
      </c>
      <c r="B87" s="398"/>
      <c r="C87" s="407"/>
      <c r="D87" s="110" t="s">
        <v>308</v>
      </c>
      <c r="E87" s="3" t="s">
        <v>267</v>
      </c>
      <c r="F87" s="6"/>
      <c r="G87" s="53"/>
      <c r="H87" s="53"/>
      <c r="I87" s="92">
        <f t="shared" si="29"/>
        <v>0</v>
      </c>
      <c r="J87" s="92"/>
      <c r="K87" s="83"/>
      <c r="L87" s="92">
        <f t="shared" si="23"/>
        <v>0</v>
      </c>
      <c r="M87" s="92"/>
      <c r="N87" s="83"/>
      <c r="O87" s="92">
        <f t="shared" si="24"/>
        <v>0</v>
      </c>
      <c r="P87" s="92"/>
      <c r="Q87" s="92"/>
      <c r="R87" s="92">
        <f t="shared" si="25"/>
        <v>0</v>
      </c>
      <c r="S87" s="92"/>
      <c r="T87" s="83"/>
      <c r="U87" s="92">
        <f t="shared" si="11"/>
        <v>0</v>
      </c>
      <c r="V87" s="92">
        <f t="shared" si="11"/>
        <v>0</v>
      </c>
      <c r="W87" s="92">
        <f t="shared" si="11"/>
        <v>0</v>
      </c>
      <c r="X87" s="83"/>
      <c r="Y87" s="83"/>
      <c r="Z87" s="83"/>
      <c r="AA87" s="83"/>
      <c r="AB87" s="83"/>
      <c r="AC87" s="84"/>
    </row>
    <row r="88" spans="1:29" s="62" customFormat="1" hidden="1" outlineLevel="1" collapsed="1">
      <c r="A88" s="398" t="s">
        <v>349</v>
      </c>
      <c r="B88" s="398"/>
      <c r="C88" s="407"/>
      <c r="D88" s="110" t="s">
        <v>309</v>
      </c>
      <c r="E88" s="3" t="s">
        <v>535</v>
      </c>
      <c r="F88" s="6" t="s">
        <v>268</v>
      </c>
      <c r="G88" s="53"/>
      <c r="H88" s="53"/>
      <c r="I88" s="92">
        <f t="shared" si="29"/>
        <v>160</v>
      </c>
      <c r="J88" s="92">
        <v>160</v>
      </c>
      <c r="K88" s="83"/>
      <c r="L88" s="92">
        <f t="shared" si="23"/>
        <v>0</v>
      </c>
      <c r="M88" s="92"/>
      <c r="N88" s="83"/>
      <c r="O88" s="92">
        <f t="shared" si="24"/>
        <v>160</v>
      </c>
      <c r="P88" s="92">
        <v>160</v>
      </c>
      <c r="Q88" s="92"/>
      <c r="R88" s="92">
        <f t="shared" si="25"/>
        <v>160</v>
      </c>
      <c r="S88" s="92">
        <v>160</v>
      </c>
      <c r="T88" s="83"/>
      <c r="U88" s="92">
        <f t="shared" si="11"/>
        <v>0</v>
      </c>
      <c r="V88" s="92">
        <f t="shared" si="11"/>
        <v>0</v>
      </c>
      <c r="W88" s="92">
        <f t="shared" si="11"/>
        <v>0</v>
      </c>
      <c r="X88" s="83">
        <f t="shared" si="26"/>
        <v>100</v>
      </c>
      <c r="Y88" s="83">
        <f t="shared" si="26"/>
        <v>100</v>
      </c>
      <c r="Z88" s="83"/>
      <c r="AA88" s="83">
        <f t="shared" si="27"/>
        <v>100</v>
      </c>
      <c r="AB88" s="83">
        <f t="shared" si="27"/>
        <v>100</v>
      </c>
      <c r="AC88" s="84"/>
    </row>
    <row r="89" spans="1:29" s="62" customFormat="1" hidden="1" outlineLevel="1">
      <c r="A89" s="398"/>
      <c r="B89" s="398"/>
      <c r="C89" s="407"/>
      <c r="D89" s="110" t="s">
        <v>310</v>
      </c>
      <c r="E89" s="3" t="s">
        <v>269</v>
      </c>
      <c r="F89" s="6" t="s">
        <v>270</v>
      </c>
      <c r="G89" s="53"/>
      <c r="H89" s="53"/>
      <c r="I89" s="92">
        <f>SUM(J89:K89)</f>
        <v>759.7</v>
      </c>
      <c r="J89" s="92">
        <v>759.7</v>
      </c>
      <c r="K89" s="83"/>
      <c r="L89" s="92"/>
      <c r="M89" s="92"/>
      <c r="N89" s="83"/>
      <c r="O89" s="92">
        <f>SUM(P89:Q89)</f>
        <v>88.8</v>
      </c>
      <c r="P89" s="92">
        <v>88.8</v>
      </c>
      <c r="Q89" s="92"/>
      <c r="R89" s="92">
        <f>SUM(S89:T89)</f>
        <v>0</v>
      </c>
      <c r="S89" s="92"/>
      <c r="T89" s="83"/>
      <c r="U89" s="92">
        <f t="shared" si="11"/>
        <v>-88.8</v>
      </c>
      <c r="V89" s="92">
        <f t="shared" si="11"/>
        <v>-88.8</v>
      </c>
      <c r="W89" s="92">
        <f t="shared" si="11"/>
        <v>0</v>
      </c>
      <c r="X89" s="83">
        <f t="shared" si="26"/>
        <v>11.688824536001052</v>
      </c>
      <c r="Y89" s="83">
        <f t="shared" si="26"/>
        <v>11.688824536001052</v>
      </c>
      <c r="Z89" s="83"/>
      <c r="AA89" s="83">
        <f t="shared" si="27"/>
        <v>0</v>
      </c>
      <c r="AB89" s="83">
        <f t="shared" si="27"/>
        <v>0</v>
      </c>
      <c r="AC89" s="84"/>
    </row>
    <row r="90" spans="1:29" s="62" customFormat="1" hidden="1" outlineLevel="1">
      <c r="A90" s="398"/>
      <c r="B90" s="398"/>
      <c r="C90" s="407"/>
      <c r="D90" s="110" t="s">
        <v>311</v>
      </c>
      <c r="E90" s="3" t="s">
        <v>271</v>
      </c>
      <c r="F90" s="6" t="s">
        <v>272</v>
      </c>
      <c r="G90" s="53"/>
      <c r="H90" s="53"/>
      <c r="I90" s="92">
        <f>SUM(J90:K90)</f>
        <v>109</v>
      </c>
      <c r="J90" s="92">
        <v>109</v>
      </c>
      <c r="K90" s="83"/>
      <c r="L90" s="92">
        <f>SUM(M90:N90)</f>
        <v>0</v>
      </c>
      <c r="M90" s="92"/>
      <c r="N90" s="83"/>
      <c r="O90" s="92">
        <f>SUM(P90:Q90)</f>
        <v>99.4</v>
      </c>
      <c r="P90" s="92">
        <v>99.4</v>
      </c>
      <c r="Q90" s="92"/>
      <c r="R90" s="92">
        <f>SUM(S90:T90)</f>
        <v>99.4</v>
      </c>
      <c r="S90" s="92">
        <v>99.4</v>
      </c>
      <c r="T90" s="83"/>
      <c r="U90" s="92">
        <f t="shared" ref="U90:W114" si="30">-O90+R90</f>
        <v>0</v>
      </c>
      <c r="V90" s="92">
        <f t="shared" si="30"/>
        <v>0</v>
      </c>
      <c r="W90" s="92">
        <f t="shared" si="30"/>
        <v>0</v>
      </c>
      <c r="X90" s="83">
        <f t="shared" si="26"/>
        <v>91.192660550458726</v>
      </c>
      <c r="Y90" s="83">
        <f t="shared" si="26"/>
        <v>91.192660550458726</v>
      </c>
      <c r="Z90" s="83"/>
      <c r="AA90" s="83">
        <f t="shared" si="27"/>
        <v>91.192660550458726</v>
      </c>
      <c r="AB90" s="83">
        <f t="shared" si="27"/>
        <v>91.192660550458726</v>
      </c>
      <c r="AC90" s="84"/>
    </row>
    <row r="91" spans="1:29" s="62" customFormat="1" hidden="1" outlineLevel="1">
      <c r="A91" s="398"/>
      <c r="B91" s="398"/>
      <c r="C91" s="407"/>
      <c r="D91" s="110" t="s">
        <v>312</v>
      </c>
      <c r="E91" s="3" t="s">
        <v>379</v>
      </c>
      <c r="F91" s="6" t="s">
        <v>273</v>
      </c>
      <c r="G91" s="53"/>
      <c r="H91" s="53"/>
      <c r="I91" s="92">
        <f>SUM(J91:K91)</f>
        <v>14</v>
      </c>
      <c r="J91" s="92">
        <v>14</v>
      </c>
      <c r="K91" s="83"/>
      <c r="L91" s="92">
        <f>SUM(M91:N91)</f>
        <v>0</v>
      </c>
      <c r="M91" s="92"/>
      <c r="N91" s="83"/>
      <c r="O91" s="92">
        <f>SUM(P91:Q91)</f>
        <v>0</v>
      </c>
      <c r="P91" s="92"/>
      <c r="Q91" s="92"/>
      <c r="R91" s="92">
        <f>SUM(S91:T91)</f>
        <v>0</v>
      </c>
      <c r="S91" s="92"/>
      <c r="T91" s="83"/>
      <c r="U91" s="92">
        <f t="shared" si="30"/>
        <v>0</v>
      </c>
      <c r="V91" s="92">
        <f t="shared" si="30"/>
        <v>0</v>
      </c>
      <c r="W91" s="92">
        <f t="shared" si="30"/>
        <v>0</v>
      </c>
      <c r="X91" s="83">
        <f t="shared" si="26"/>
        <v>0</v>
      </c>
      <c r="Y91" s="83">
        <f t="shared" si="26"/>
        <v>0</v>
      </c>
      <c r="Z91" s="83"/>
      <c r="AA91" s="83">
        <f t="shared" si="27"/>
        <v>0</v>
      </c>
      <c r="AB91" s="83">
        <f t="shared" si="27"/>
        <v>0</v>
      </c>
      <c r="AC91" s="84"/>
    </row>
    <row r="92" spans="1:29" s="62" customFormat="1" ht="8.25" hidden="1" customHeight="1" outlineLevel="1">
      <c r="A92" s="398"/>
      <c r="B92" s="398"/>
      <c r="C92" s="407"/>
      <c r="D92" s="110" t="s">
        <v>313</v>
      </c>
      <c r="E92" s="3" t="s">
        <v>536</v>
      </c>
      <c r="F92" s="6" t="s">
        <v>273</v>
      </c>
      <c r="G92" s="53"/>
      <c r="H92" s="53"/>
      <c r="I92" s="92">
        <f>SUM(J92:K92)</f>
        <v>440.3</v>
      </c>
      <c r="J92" s="92">
        <v>440.3</v>
      </c>
      <c r="K92" s="83"/>
      <c r="L92" s="92">
        <f>SUM(M92:N92)</f>
        <v>0</v>
      </c>
      <c r="M92" s="92"/>
      <c r="N92" s="83"/>
      <c r="O92" s="92">
        <f>SUM(P92:Q92)</f>
        <v>440.3</v>
      </c>
      <c r="P92" s="92">
        <v>440.3</v>
      </c>
      <c r="Q92" s="92"/>
      <c r="R92" s="92">
        <f>SUM(S92:T92)</f>
        <v>438</v>
      </c>
      <c r="S92" s="92">
        <v>438</v>
      </c>
      <c r="T92" s="83"/>
      <c r="U92" s="92">
        <f t="shared" si="30"/>
        <v>-2.3000000000000114</v>
      </c>
      <c r="V92" s="92">
        <f t="shared" si="30"/>
        <v>-2.3000000000000114</v>
      </c>
      <c r="W92" s="92">
        <f t="shared" si="30"/>
        <v>0</v>
      </c>
      <c r="X92" s="83">
        <f t="shared" si="26"/>
        <v>100</v>
      </c>
      <c r="Y92" s="83">
        <f t="shared" si="26"/>
        <v>100</v>
      </c>
      <c r="Z92" s="83"/>
      <c r="AA92" s="83">
        <f t="shared" si="27"/>
        <v>99.477628889393586</v>
      </c>
      <c r="AB92" s="83">
        <f t="shared" si="27"/>
        <v>99.477628889393586</v>
      </c>
      <c r="AC92" s="84"/>
    </row>
    <row r="93" spans="1:29" s="62" customFormat="1" hidden="1" outlineLevel="1">
      <c r="A93" s="398" t="s">
        <v>349</v>
      </c>
      <c r="B93" s="398"/>
      <c r="C93" s="407"/>
      <c r="D93" s="110" t="s">
        <v>314</v>
      </c>
      <c r="E93" s="3" t="s">
        <v>537</v>
      </c>
      <c r="F93" s="6" t="s">
        <v>563</v>
      </c>
      <c r="G93" s="53"/>
      <c r="H93" s="53"/>
      <c r="I93" s="92">
        <f t="shared" si="29"/>
        <v>78</v>
      </c>
      <c r="J93" s="92">
        <v>78</v>
      </c>
      <c r="K93" s="83"/>
      <c r="L93" s="92">
        <f t="shared" si="23"/>
        <v>0</v>
      </c>
      <c r="M93" s="92"/>
      <c r="N93" s="83"/>
      <c r="O93" s="92">
        <f t="shared" si="24"/>
        <v>78</v>
      </c>
      <c r="P93" s="92">
        <v>78</v>
      </c>
      <c r="Q93" s="92"/>
      <c r="R93" s="92">
        <f t="shared" si="25"/>
        <v>78</v>
      </c>
      <c r="S93" s="92">
        <v>78</v>
      </c>
      <c r="T93" s="83"/>
      <c r="U93" s="92">
        <f t="shared" si="30"/>
        <v>0</v>
      </c>
      <c r="V93" s="92">
        <f t="shared" si="30"/>
        <v>0</v>
      </c>
      <c r="W93" s="92">
        <f t="shared" si="30"/>
        <v>0</v>
      </c>
      <c r="X93" s="83">
        <f t="shared" si="26"/>
        <v>100</v>
      </c>
      <c r="Y93" s="83">
        <f t="shared" si="26"/>
        <v>100</v>
      </c>
      <c r="Z93" s="83"/>
      <c r="AA93" s="83">
        <f t="shared" si="27"/>
        <v>100</v>
      </c>
      <c r="AB93" s="83">
        <f t="shared" si="27"/>
        <v>100</v>
      </c>
      <c r="AC93" s="84"/>
    </row>
    <row r="94" spans="1:29" s="93" customFormat="1" ht="10.5" collapsed="1" thickBot="1">
      <c r="A94" s="399" t="s">
        <v>349</v>
      </c>
      <c r="B94" s="399"/>
      <c r="C94" s="408"/>
      <c r="D94" s="405" t="s">
        <v>298</v>
      </c>
      <c r="E94" s="405"/>
      <c r="F94" s="405"/>
      <c r="G94" s="405"/>
      <c r="H94" s="405"/>
      <c r="I94" s="132">
        <f>SUM(I84:I93)</f>
        <v>1561</v>
      </c>
      <c r="J94" s="132">
        <f>SUM(J84:J93)</f>
        <v>1561</v>
      </c>
      <c r="K94" s="140">
        <f>SUM(K84:K93)</f>
        <v>0</v>
      </c>
      <c r="L94" s="132">
        <f>SUM(M94:N94)</f>
        <v>0</v>
      </c>
      <c r="M94" s="132">
        <f>SUM(M84:M93)</f>
        <v>0</v>
      </c>
      <c r="N94" s="140">
        <f>SUM(N84:N93)</f>
        <v>0</v>
      </c>
      <c r="O94" s="132">
        <f t="shared" si="24"/>
        <v>866.5</v>
      </c>
      <c r="P94" s="132">
        <f>SUM(P84:P93)</f>
        <v>866.5</v>
      </c>
      <c r="Q94" s="132">
        <f>SUM(Q84:Q93)</f>
        <v>0</v>
      </c>
      <c r="R94" s="132">
        <f t="shared" si="25"/>
        <v>775.4</v>
      </c>
      <c r="S94" s="132">
        <f>SUM(S84:S93)</f>
        <v>775.4</v>
      </c>
      <c r="T94" s="140">
        <f>SUM(T84:T93)</f>
        <v>0</v>
      </c>
      <c r="U94" s="132">
        <f t="shared" si="30"/>
        <v>-91.100000000000023</v>
      </c>
      <c r="V94" s="132">
        <f t="shared" si="30"/>
        <v>-91.100000000000023</v>
      </c>
      <c r="W94" s="132">
        <f t="shared" si="30"/>
        <v>0</v>
      </c>
      <c r="X94" s="140">
        <f t="shared" si="26"/>
        <v>55.509288917360664</v>
      </c>
      <c r="Y94" s="140">
        <f t="shared" si="26"/>
        <v>55.509288917360664</v>
      </c>
      <c r="Z94" s="140"/>
      <c r="AA94" s="140">
        <f t="shared" si="27"/>
        <v>49.673286354900704</v>
      </c>
      <c r="AB94" s="140">
        <f t="shared" si="27"/>
        <v>49.673286354900704</v>
      </c>
      <c r="AC94" s="141"/>
    </row>
    <row r="95" spans="1:29" s="62" customFormat="1" ht="41.25" hidden="1" outlineLevel="1">
      <c r="A95" s="422" t="s">
        <v>486</v>
      </c>
      <c r="B95" s="422">
        <v>9</v>
      </c>
      <c r="C95" s="406" t="s">
        <v>493</v>
      </c>
      <c r="D95" s="118">
        <v>1</v>
      </c>
      <c r="E95" s="4" t="s">
        <v>374</v>
      </c>
      <c r="F95" s="5"/>
      <c r="G95" s="51"/>
      <c r="H95" s="51" t="s">
        <v>512</v>
      </c>
      <c r="I95" s="63">
        <f>SUM(J95:K95)</f>
        <v>55</v>
      </c>
      <c r="J95" s="63">
        <v>55</v>
      </c>
      <c r="K95" s="64"/>
      <c r="L95" s="63">
        <f>SUM(M95:N95)</f>
        <v>53</v>
      </c>
      <c r="M95" s="63">
        <v>53</v>
      </c>
      <c r="N95" s="64"/>
      <c r="O95" s="63">
        <f t="shared" si="24"/>
        <v>0</v>
      </c>
      <c r="P95" s="63"/>
      <c r="Q95" s="63"/>
      <c r="R95" s="63">
        <f t="shared" si="25"/>
        <v>0</v>
      </c>
      <c r="S95" s="63"/>
      <c r="T95" s="64"/>
      <c r="U95" s="63">
        <f t="shared" si="30"/>
        <v>0</v>
      </c>
      <c r="V95" s="63">
        <f t="shared" si="30"/>
        <v>0</v>
      </c>
      <c r="W95" s="63">
        <f t="shared" si="30"/>
        <v>0</v>
      </c>
      <c r="X95" s="64">
        <f t="shared" si="26"/>
        <v>0</v>
      </c>
      <c r="Y95" s="64">
        <f t="shared" si="26"/>
        <v>0</v>
      </c>
      <c r="Z95" s="64"/>
      <c r="AA95" s="64">
        <f>R95/J95*100</f>
        <v>0</v>
      </c>
      <c r="AB95" s="64">
        <f t="shared" si="27"/>
        <v>0</v>
      </c>
      <c r="AC95" s="65"/>
    </row>
    <row r="96" spans="1:29" s="62" customFormat="1" ht="16.5" hidden="1" outlineLevel="1">
      <c r="A96" s="423" t="s">
        <v>348</v>
      </c>
      <c r="B96" s="423"/>
      <c r="C96" s="407"/>
      <c r="D96" s="110" t="s">
        <v>325</v>
      </c>
      <c r="E96" s="3" t="s">
        <v>283</v>
      </c>
      <c r="F96" s="6"/>
      <c r="G96" s="53"/>
      <c r="H96" s="53" t="s">
        <v>512</v>
      </c>
      <c r="I96" s="92">
        <f>SUM(J96:K96)</f>
        <v>15</v>
      </c>
      <c r="J96" s="92">
        <v>15</v>
      </c>
      <c r="K96" s="83"/>
      <c r="L96" s="92">
        <f>SUM(M96:N96)</f>
        <v>0</v>
      </c>
      <c r="M96" s="92"/>
      <c r="N96" s="83"/>
      <c r="O96" s="92">
        <f t="shared" si="24"/>
        <v>8.25</v>
      </c>
      <c r="P96" s="92">
        <v>8.25</v>
      </c>
      <c r="Q96" s="92"/>
      <c r="R96" s="92">
        <f t="shared" si="25"/>
        <v>10.335000000000001</v>
      </c>
      <c r="S96" s="92">
        <v>10.335000000000001</v>
      </c>
      <c r="T96" s="83"/>
      <c r="U96" s="92">
        <f t="shared" si="30"/>
        <v>2.0850000000000009</v>
      </c>
      <c r="V96" s="92">
        <f t="shared" si="30"/>
        <v>2.0850000000000009</v>
      </c>
      <c r="W96" s="92">
        <f t="shared" si="30"/>
        <v>0</v>
      </c>
      <c r="X96" s="83">
        <f t="shared" si="26"/>
        <v>55.000000000000007</v>
      </c>
      <c r="Y96" s="83">
        <f t="shared" si="26"/>
        <v>55.000000000000007</v>
      </c>
      <c r="Z96" s="83"/>
      <c r="AA96" s="83">
        <f>R96/I96*100</f>
        <v>68.900000000000006</v>
      </c>
      <c r="AB96" s="83">
        <f t="shared" si="27"/>
        <v>68.900000000000006</v>
      </c>
      <c r="AC96" s="84"/>
    </row>
    <row r="97" spans="1:29" s="62" customFormat="1" ht="24.75" hidden="1" outlineLevel="1">
      <c r="A97" s="423" t="s">
        <v>348</v>
      </c>
      <c r="B97" s="423"/>
      <c r="C97" s="407"/>
      <c r="D97" s="110" t="s">
        <v>307</v>
      </c>
      <c r="E97" s="3" t="s">
        <v>284</v>
      </c>
      <c r="F97" s="6"/>
      <c r="G97" s="53"/>
      <c r="H97" s="53" t="s">
        <v>512</v>
      </c>
      <c r="I97" s="92">
        <f>SUM(J97:K97)</f>
        <v>82</v>
      </c>
      <c r="J97" s="92">
        <v>82</v>
      </c>
      <c r="K97" s="83"/>
      <c r="L97" s="92">
        <f>SUM(M97:N97)</f>
        <v>0</v>
      </c>
      <c r="M97" s="92"/>
      <c r="N97" s="83"/>
      <c r="O97" s="92">
        <f t="shared" si="24"/>
        <v>0</v>
      </c>
      <c r="P97" s="92"/>
      <c r="Q97" s="92"/>
      <c r="R97" s="92">
        <f t="shared" si="25"/>
        <v>0</v>
      </c>
      <c r="S97" s="92"/>
      <c r="T97" s="83"/>
      <c r="U97" s="92">
        <f t="shared" si="30"/>
        <v>0</v>
      </c>
      <c r="V97" s="92">
        <f t="shared" si="30"/>
        <v>0</v>
      </c>
      <c r="W97" s="92">
        <f t="shared" si="30"/>
        <v>0</v>
      </c>
      <c r="X97" s="83">
        <f t="shared" si="26"/>
        <v>0</v>
      </c>
      <c r="Y97" s="83">
        <f t="shared" si="26"/>
        <v>0</v>
      </c>
      <c r="Z97" s="83"/>
      <c r="AA97" s="83">
        <f>R97/I97*100</f>
        <v>0</v>
      </c>
      <c r="AB97" s="83">
        <f t="shared" si="27"/>
        <v>0</v>
      </c>
      <c r="AC97" s="84"/>
    </row>
    <row r="98" spans="1:29" s="93" customFormat="1" ht="10.5" collapsed="1" thickBot="1">
      <c r="A98" s="424" t="s">
        <v>348</v>
      </c>
      <c r="B98" s="424"/>
      <c r="C98" s="408"/>
      <c r="D98" s="405" t="s">
        <v>298</v>
      </c>
      <c r="E98" s="405"/>
      <c r="F98" s="405"/>
      <c r="G98" s="405"/>
      <c r="H98" s="405"/>
      <c r="I98" s="132">
        <f>SUM(I95:I97)</f>
        <v>152</v>
      </c>
      <c r="J98" s="132">
        <f>SUM(J95:J97)</f>
        <v>152</v>
      </c>
      <c r="K98" s="140">
        <f>SUM(K95:K97)</f>
        <v>0</v>
      </c>
      <c r="L98" s="132">
        <f>SUM(M98:N98)</f>
        <v>53</v>
      </c>
      <c r="M98" s="132">
        <f>SUM(M95:M97)</f>
        <v>53</v>
      </c>
      <c r="N98" s="140">
        <f>SUM(N95:N97)</f>
        <v>0</v>
      </c>
      <c r="O98" s="132">
        <f t="shared" si="24"/>
        <v>8.25</v>
      </c>
      <c r="P98" s="132">
        <f>SUM(P95:P97)</f>
        <v>8.25</v>
      </c>
      <c r="Q98" s="132">
        <f>SUM(Q95:Q97)</f>
        <v>0</v>
      </c>
      <c r="R98" s="132">
        <f t="shared" si="25"/>
        <v>10.335000000000001</v>
      </c>
      <c r="S98" s="132">
        <f>SUM(S95:S97)</f>
        <v>10.335000000000001</v>
      </c>
      <c r="T98" s="140">
        <f>SUM(T95:T97)</f>
        <v>0</v>
      </c>
      <c r="U98" s="132">
        <f t="shared" si="30"/>
        <v>2.0850000000000009</v>
      </c>
      <c r="V98" s="132">
        <f t="shared" si="30"/>
        <v>2.0850000000000009</v>
      </c>
      <c r="W98" s="132">
        <f t="shared" si="30"/>
        <v>0</v>
      </c>
      <c r="X98" s="140">
        <f t="shared" si="26"/>
        <v>5.427631578947369</v>
      </c>
      <c r="Y98" s="140">
        <f t="shared" si="26"/>
        <v>5.427631578947369</v>
      </c>
      <c r="Z98" s="140"/>
      <c r="AA98" s="140">
        <f>R98/I98*100</f>
        <v>6.7993421052631575</v>
      </c>
      <c r="AB98" s="140">
        <f>S98/I98*100</f>
        <v>6.7993421052631575</v>
      </c>
      <c r="AC98" s="141"/>
    </row>
    <row r="99" spans="1:29" s="93" customFormat="1" ht="19.5" hidden="1" outlineLevel="1">
      <c r="A99" s="397" t="s">
        <v>349</v>
      </c>
      <c r="B99" s="397">
        <v>10</v>
      </c>
      <c r="C99" s="406" t="s">
        <v>504</v>
      </c>
      <c r="D99" s="115" t="s">
        <v>457</v>
      </c>
      <c r="E99" s="113" t="s">
        <v>451</v>
      </c>
      <c r="F99" s="417" t="s">
        <v>458</v>
      </c>
      <c r="G99" s="105"/>
      <c r="H99" s="420" t="s">
        <v>489</v>
      </c>
      <c r="I99" s="96">
        <f t="shared" ref="I99:I117" si="31">SUM(J99:K99)</f>
        <v>668</v>
      </c>
      <c r="J99" s="105">
        <f>SUM(J100:J104)</f>
        <v>668</v>
      </c>
      <c r="K99" s="106"/>
      <c r="L99" s="96"/>
      <c r="M99" s="96"/>
      <c r="N99" s="106"/>
      <c r="O99" s="96">
        <f t="shared" ref="O99:O117" si="32">SUM(P99:Q99)</f>
        <v>342.63</v>
      </c>
      <c r="P99" s="105">
        <f>SUM(P100:P104)</f>
        <v>342.63</v>
      </c>
      <c r="Q99" s="96"/>
      <c r="R99" s="96">
        <f t="shared" ref="R99:R117" si="33">SUM(S99:T99)</f>
        <v>342.63</v>
      </c>
      <c r="S99" s="105">
        <f>SUM(S100:S104)</f>
        <v>342.63</v>
      </c>
      <c r="T99" s="106"/>
      <c r="U99" s="63">
        <f t="shared" si="30"/>
        <v>0</v>
      </c>
      <c r="V99" s="63">
        <f t="shared" si="30"/>
        <v>0</v>
      </c>
      <c r="W99" s="63">
        <f t="shared" si="30"/>
        <v>0</v>
      </c>
      <c r="X99" s="64">
        <f t="shared" si="26"/>
        <v>51.291916167664674</v>
      </c>
      <c r="Y99" s="64">
        <f t="shared" si="26"/>
        <v>51.291916167664674</v>
      </c>
      <c r="Z99" s="64"/>
      <c r="AA99" s="64">
        <f>R99/J99*100</f>
        <v>51.291916167664674</v>
      </c>
      <c r="AB99" s="64">
        <f>S99/J99*100</f>
        <v>51.291916167664674</v>
      </c>
      <c r="AC99" s="107"/>
    </row>
    <row r="100" spans="1:29" s="62" customFormat="1" ht="51" hidden="1" customHeight="1" outlineLevel="1">
      <c r="A100" s="398"/>
      <c r="B100" s="398"/>
      <c r="C100" s="407"/>
      <c r="D100" s="110">
        <v>1</v>
      </c>
      <c r="E100" s="104" t="s">
        <v>452</v>
      </c>
      <c r="F100" s="418"/>
      <c r="G100" s="53"/>
      <c r="H100" s="421"/>
      <c r="I100" s="92">
        <f t="shared" si="31"/>
        <v>142</v>
      </c>
      <c r="J100" s="53">
        <v>142</v>
      </c>
      <c r="K100" s="83"/>
      <c r="L100" s="92"/>
      <c r="M100" s="92"/>
      <c r="N100" s="83"/>
      <c r="O100" s="92">
        <f t="shared" si="32"/>
        <v>0</v>
      </c>
      <c r="P100" s="92"/>
      <c r="Q100" s="92"/>
      <c r="R100" s="92">
        <f t="shared" si="33"/>
        <v>0</v>
      </c>
      <c r="S100" s="92"/>
      <c r="T100" s="83"/>
      <c r="U100" s="92">
        <f t="shared" si="30"/>
        <v>0</v>
      </c>
      <c r="V100" s="92">
        <f t="shared" si="30"/>
        <v>0</v>
      </c>
      <c r="W100" s="92">
        <f t="shared" si="30"/>
        <v>0</v>
      </c>
      <c r="X100" s="83">
        <f t="shared" si="26"/>
        <v>0</v>
      </c>
      <c r="Y100" s="83">
        <f t="shared" si="26"/>
        <v>0</v>
      </c>
      <c r="Z100" s="83"/>
      <c r="AA100" s="83">
        <f>R100/I100*100</f>
        <v>0</v>
      </c>
      <c r="AB100" s="83">
        <f>S100/J100*100</f>
        <v>0</v>
      </c>
      <c r="AC100" s="84"/>
    </row>
    <row r="101" spans="1:29" s="62" customFormat="1" ht="49.5" hidden="1" customHeight="1" outlineLevel="1">
      <c r="A101" s="398"/>
      <c r="B101" s="398"/>
      <c r="C101" s="407"/>
      <c r="D101" s="110">
        <v>2</v>
      </c>
      <c r="E101" s="104" t="s">
        <v>453</v>
      </c>
      <c r="F101" s="418"/>
      <c r="G101" s="53"/>
      <c r="H101" s="421"/>
      <c r="I101" s="92">
        <f t="shared" si="31"/>
        <v>267</v>
      </c>
      <c r="J101" s="53">
        <v>267</v>
      </c>
      <c r="K101" s="83"/>
      <c r="L101" s="92"/>
      <c r="M101" s="92"/>
      <c r="N101" s="83"/>
      <c r="O101" s="92">
        <f t="shared" si="32"/>
        <v>209.89599999999999</v>
      </c>
      <c r="P101" s="92">
        <v>209.89599999999999</v>
      </c>
      <c r="Q101" s="92"/>
      <c r="R101" s="92">
        <f t="shared" si="33"/>
        <v>209.89599999999999</v>
      </c>
      <c r="S101" s="92">
        <v>209.89599999999999</v>
      </c>
      <c r="T101" s="83"/>
      <c r="U101" s="92">
        <f t="shared" si="30"/>
        <v>0</v>
      </c>
      <c r="V101" s="92">
        <f t="shared" si="30"/>
        <v>0</v>
      </c>
      <c r="W101" s="92">
        <f t="shared" si="30"/>
        <v>0</v>
      </c>
      <c r="X101" s="83">
        <f t="shared" si="26"/>
        <v>78.612734082396997</v>
      </c>
      <c r="Y101" s="83">
        <f t="shared" si="26"/>
        <v>78.612734082396997</v>
      </c>
      <c r="Z101" s="83"/>
      <c r="AA101" s="83">
        <f t="shared" ref="AA101:AB116" si="34">R101/I101*100</f>
        <v>78.612734082396997</v>
      </c>
      <c r="AB101" s="83">
        <f t="shared" si="34"/>
        <v>78.612734082396997</v>
      </c>
      <c r="AC101" s="84"/>
    </row>
    <row r="102" spans="1:29" s="62" customFormat="1" ht="16.5" hidden="1" outlineLevel="1">
      <c r="A102" s="398"/>
      <c r="B102" s="398"/>
      <c r="C102" s="407"/>
      <c r="D102" s="110">
        <v>3</v>
      </c>
      <c r="E102" s="104" t="s">
        <v>454</v>
      </c>
      <c r="F102" s="418"/>
      <c r="G102" s="53"/>
      <c r="H102" s="421"/>
      <c r="I102" s="92">
        <f t="shared" si="31"/>
        <v>130</v>
      </c>
      <c r="J102" s="53">
        <v>130</v>
      </c>
      <c r="K102" s="83"/>
      <c r="L102" s="92"/>
      <c r="M102" s="92"/>
      <c r="N102" s="83"/>
      <c r="O102" s="92">
        <f t="shared" si="32"/>
        <v>86.724000000000004</v>
      </c>
      <c r="P102" s="92">
        <v>86.724000000000004</v>
      </c>
      <c r="Q102" s="92"/>
      <c r="R102" s="92">
        <f t="shared" si="33"/>
        <v>86.724000000000004</v>
      </c>
      <c r="S102" s="92">
        <v>86.724000000000004</v>
      </c>
      <c r="T102" s="83"/>
      <c r="U102" s="92">
        <f t="shared" si="30"/>
        <v>0</v>
      </c>
      <c r="V102" s="92">
        <f t="shared" si="30"/>
        <v>0</v>
      </c>
      <c r="W102" s="92">
        <f t="shared" si="30"/>
        <v>0</v>
      </c>
      <c r="X102" s="83">
        <f t="shared" si="26"/>
        <v>66.71076923076923</v>
      </c>
      <c r="Y102" s="83">
        <f t="shared" si="26"/>
        <v>66.71076923076923</v>
      </c>
      <c r="Z102" s="83"/>
      <c r="AA102" s="83">
        <f t="shared" si="34"/>
        <v>66.71076923076923</v>
      </c>
      <c r="AB102" s="83">
        <f t="shared" si="34"/>
        <v>66.71076923076923</v>
      </c>
      <c r="AC102" s="84"/>
    </row>
    <row r="103" spans="1:29" s="62" customFormat="1" ht="34.5" hidden="1" customHeight="1" outlineLevel="1">
      <c r="A103" s="398"/>
      <c r="B103" s="398"/>
      <c r="C103" s="407"/>
      <c r="D103" s="110">
        <v>4</v>
      </c>
      <c r="E103" s="104" t="s">
        <v>455</v>
      </c>
      <c r="F103" s="418"/>
      <c r="G103" s="53"/>
      <c r="H103" s="421"/>
      <c r="I103" s="92">
        <f t="shared" si="31"/>
        <v>32</v>
      </c>
      <c r="J103" s="53">
        <v>32</v>
      </c>
      <c r="K103" s="83"/>
      <c r="L103" s="92"/>
      <c r="M103" s="92"/>
      <c r="N103" s="83"/>
      <c r="O103" s="92">
        <f t="shared" si="32"/>
        <v>0</v>
      </c>
      <c r="P103" s="92"/>
      <c r="Q103" s="92"/>
      <c r="R103" s="92">
        <f t="shared" si="33"/>
        <v>0</v>
      </c>
      <c r="S103" s="92"/>
      <c r="T103" s="83"/>
      <c r="U103" s="92">
        <f t="shared" si="30"/>
        <v>0</v>
      </c>
      <c r="V103" s="92">
        <f t="shared" si="30"/>
        <v>0</v>
      </c>
      <c r="W103" s="92">
        <f t="shared" si="30"/>
        <v>0</v>
      </c>
      <c r="X103" s="83">
        <f t="shared" si="26"/>
        <v>0</v>
      </c>
      <c r="Y103" s="83">
        <f t="shared" si="26"/>
        <v>0</v>
      </c>
      <c r="Z103" s="83"/>
      <c r="AA103" s="83">
        <f t="shared" si="34"/>
        <v>0</v>
      </c>
      <c r="AB103" s="83">
        <f t="shared" si="34"/>
        <v>0</v>
      </c>
      <c r="AC103" s="84"/>
    </row>
    <row r="104" spans="1:29" s="62" customFormat="1" ht="59.25" hidden="1" customHeight="1" outlineLevel="1">
      <c r="A104" s="398"/>
      <c r="B104" s="398"/>
      <c r="C104" s="407"/>
      <c r="D104" s="110">
        <v>5</v>
      </c>
      <c r="E104" s="104" t="s">
        <v>555</v>
      </c>
      <c r="F104" s="419"/>
      <c r="G104" s="53"/>
      <c r="H104" s="421"/>
      <c r="I104" s="92">
        <f t="shared" si="31"/>
        <v>97</v>
      </c>
      <c r="J104" s="53">
        <v>97</v>
      </c>
      <c r="K104" s="83"/>
      <c r="L104" s="92"/>
      <c r="M104" s="92"/>
      <c r="N104" s="83"/>
      <c r="O104" s="92">
        <f t="shared" si="32"/>
        <v>46.01</v>
      </c>
      <c r="P104" s="92">
        <v>46.01</v>
      </c>
      <c r="Q104" s="92"/>
      <c r="R104" s="92">
        <f t="shared" si="33"/>
        <v>46.01</v>
      </c>
      <c r="S104" s="92">
        <v>46.01</v>
      </c>
      <c r="T104" s="83"/>
      <c r="U104" s="92">
        <f t="shared" si="30"/>
        <v>0</v>
      </c>
      <c r="V104" s="92">
        <f t="shared" si="30"/>
        <v>0</v>
      </c>
      <c r="W104" s="92">
        <f t="shared" si="30"/>
        <v>0</v>
      </c>
      <c r="X104" s="83">
        <f t="shared" si="26"/>
        <v>47.432989690721648</v>
      </c>
      <c r="Y104" s="83">
        <f t="shared" si="26"/>
        <v>47.432989690721648</v>
      </c>
      <c r="Z104" s="83"/>
      <c r="AA104" s="83">
        <f t="shared" si="34"/>
        <v>47.432989690721648</v>
      </c>
      <c r="AB104" s="83">
        <f t="shared" si="34"/>
        <v>47.432989690721648</v>
      </c>
      <c r="AC104" s="84"/>
    </row>
    <row r="105" spans="1:29" s="62" customFormat="1" ht="19.5" hidden="1" outlineLevel="1">
      <c r="A105" s="398"/>
      <c r="B105" s="398"/>
      <c r="C105" s="407"/>
      <c r="D105" s="116" t="s">
        <v>431</v>
      </c>
      <c r="E105" s="103" t="s">
        <v>490</v>
      </c>
      <c r="F105" s="16"/>
      <c r="G105" s="22"/>
      <c r="H105" s="421"/>
      <c r="I105" s="98">
        <f t="shared" si="31"/>
        <v>2253.6509999999998</v>
      </c>
      <c r="J105" s="22">
        <f>SUM(J106:J117)</f>
        <v>2253.6509999999998</v>
      </c>
      <c r="K105" s="83"/>
      <c r="L105" s="92"/>
      <c r="M105" s="92"/>
      <c r="N105" s="83"/>
      <c r="O105" s="98">
        <f t="shared" si="32"/>
        <v>1754.5819999999999</v>
      </c>
      <c r="P105" s="22">
        <f>SUM(P106:P117)</f>
        <v>1754.5819999999999</v>
      </c>
      <c r="Q105" s="92"/>
      <c r="R105" s="98">
        <f t="shared" si="33"/>
        <v>1751.4490000000001</v>
      </c>
      <c r="S105" s="22">
        <f>SUM(S106:S117)</f>
        <v>1751.4490000000001</v>
      </c>
      <c r="T105" s="83"/>
      <c r="U105" s="92">
        <f t="shared" si="30"/>
        <v>-3.1329999999998108</v>
      </c>
      <c r="V105" s="92">
        <f t="shared" si="30"/>
        <v>-3.1329999999998108</v>
      </c>
      <c r="W105" s="92">
        <f t="shared" si="30"/>
        <v>0</v>
      </c>
      <c r="X105" s="83">
        <f t="shared" si="26"/>
        <v>77.855089363881106</v>
      </c>
      <c r="Y105" s="83">
        <f t="shared" si="26"/>
        <v>77.855089363881106</v>
      </c>
      <c r="Z105" s="83"/>
      <c r="AA105" s="83">
        <f t="shared" si="34"/>
        <v>77.716070500711965</v>
      </c>
      <c r="AB105" s="83">
        <f t="shared" si="34"/>
        <v>77.716070500711965</v>
      </c>
      <c r="AC105" s="84"/>
    </row>
    <row r="106" spans="1:29" s="62" customFormat="1" ht="7.5" hidden="1" customHeight="1" outlineLevel="1">
      <c r="A106" s="398"/>
      <c r="B106" s="398"/>
      <c r="C106" s="407"/>
      <c r="D106" s="110">
        <v>1</v>
      </c>
      <c r="E106" s="104" t="s">
        <v>432</v>
      </c>
      <c r="F106" s="6"/>
      <c r="G106" s="53"/>
      <c r="H106" s="421"/>
      <c r="I106" s="92">
        <f t="shared" si="31"/>
        <v>1887.8009999999999</v>
      </c>
      <c r="J106" s="53">
        <v>1887.8009999999999</v>
      </c>
      <c r="K106" s="83"/>
      <c r="L106" s="92"/>
      <c r="M106" s="92"/>
      <c r="N106" s="83"/>
      <c r="O106" s="92">
        <f t="shared" si="32"/>
        <v>1437.7739999999999</v>
      </c>
      <c r="P106" s="92">
        <v>1437.7739999999999</v>
      </c>
      <c r="Q106" s="92"/>
      <c r="R106" s="92">
        <f t="shared" si="33"/>
        <v>1437.7739999999999</v>
      </c>
      <c r="S106" s="92">
        <v>1437.7739999999999</v>
      </c>
      <c r="T106" s="83"/>
      <c r="U106" s="92">
        <f t="shared" si="30"/>
        <v>0</v>
      </c>
      <c r="V106" s="92">
        <f t="shared" si="30"/>
        <v>0</v>
      </c>
      <c r="W106" s="92">
        <f t="shared" si="30"/>
        <v>0</v>
      </c>
      <c r="X106" s="83">
        <f t="shared" si="26"/>
        <v>76.161311494167023</v>
      </c>
      <c r="Y106" s="83">
        <f t="shared" si="26"/>
        <v>76.161311494167023</v>
      </c>
      <c r="Z106" s="83"/>
      <c r="AA106" s="83">
        <f t="shared" si="34"/>
        <v>76.161311494167023</v>
      </c>
      <c r="AB106" s="83">
        <f t="shared" si="34"/>
        <v>76.161311494167023</v>
      </c>
      <c r="AC106" s="84"/>
    </row>
    <row r="107" spans="1:29" s="62" customFormat="1" ht="8.25" hidden="1" customHeight="1" outlineLevel="1">
      <c r="A107" s="398"/>
      <c r="B107" s="398"/>
      <c r="C107" s="407"/>
      <c r="D107" s="110">
        <v>2</v>
      </c>
      <c r="E107" s="104" t="s">
        <v>433</v>
      </c>
      <c r="F107" s="6"/>
      <c r="G107" s="53"/>
      <c r="H107" s="421"/>
      <c r="I107" s="92">
        <f t="shared" si="31"/>
        <v>19.850999999999999</v>
      </c>
      <c r="J107" s="53">
        <v>19.850999999999999</v>
      </c>
      <c r="K107" s="83"/>
      <c r="L107" s="92"/>
      <c r="M107" s="92"/>
      <c r="N107" s="83"/>
      <c r="O107" s="92">
        <f t="shared" si="32"/>
        <v>12.087999999999999</v>
      </c>
      <c r="P107" s="92">
        <v>12.087999999999999</v>
      </c>
      <c r="Q107" s="92"/>
      <c r="R107" s="92">
        <f t="shared" si="33"/>
        <v>12.087999999999999</v>
      </c>
      <c r="S107" s="92">
        <v>12.087999999999999</v>
      </c>
      <c r="T107" s="83"/>
      <c r="U107" s="92">
        <f t="shared" si="30"/>
        <v>0</v>
      </c>
      <c r="V107" s="92">
        <f t="shared" si="30"/>
        <v>0</v>
      </c>
      <c r="W107" s="92">
        <f t="shared" si="30"/>
        <v>0</v>
      </c>
      <c r="X107" s="83">
        <f t="shared" si="26"/>
        <v>60.893657750239285</v>
      </c>
      <c r="Y107" s="83">
        <f t="shared" si="26"/>
        <v>60.893657750239285</v>
      </c>
      <c r="Z107" s="83"/>
      <c r="AA107" s="83">
        <f t="shared" si="34"/>
        <v>60.893657750239285</v>
      </c>
      <c r="AB107" s="83">
        <f t="shared" si="34"/>
        <v>60.893657750239285</v>
      </c>
      <c r="AC107" s="84"/>
    </row>
    <row r="108" spans="1:29" s="62" customFormat="1" ht="7.5" hidden="1" customHeight="1" outlineLevel="1">
      <c r="A108" s="398"/>
      <c r="B108" s="398"/>
      <c r="C108" s="407"/>
      <c r="D108" s="110">
        <v>3</v>
      </c>
      <c r="E108" s="104" t="s">
        <v>434</v>
      </c>
      <c r="F108" s="6"/>
      <c r="G108" s="53"/>
      <c r="H108" s="421"/>
      <c r="I108" s="92">
        <f t="shared" si="31"/>
        <v>5.35</v>
      </c>
      <c r="J108" s="53">
        <v>5.35</v>
      </c>
      <c r="K108" s="83"/>
      <c r="L108" s="92"/>
      <c r="M108" s="92"/>
      <c r="N108" s="83"/>
      <c r="O108" s="92">
        <f t="shared" si="32"/>
        <v>13.789</v>
      </c>
      <c r="P108" s="92">
        <v>13.789</v>
      </c>
      <c r="Q108" s="92"/>
      <c r="R108" s="92">
        <f t="shared" si="33"/>
        <v>12.347</v>
      </c>
      <c r="S108" s="92">
        <v>12.347</v>
      </c>
      <c r="T108" s="83"/>
      <c r="U108" s="92">
        <f t="shared" si="30"/>
        <v>-1.4420000000000002</v>
      </c>
      <c r="V108" s="92">
        <f t="shared" si="30"/>
        <v>-1.4420000000000002</v>
      </c>
      <c r="W108" s="92">
        <f t="shared" si="30"/>
        <v>0</v>
      </c>
      <c r="X108" s="83">
        <f t="shared" si="26"/>
        <v>257.73831775700933</v>
      </c>
      <c r="Y108" s="83">
        <f t="shared" si="26"/>
        <v>257.73831775700933</v>
      </c>
      <c r="Z108" s="83"/>
      <c r="AA108" s="83">
        <f t="shared" si="34"/>
        <v>230.78504672897196</v>
      </c>
      <c r="AB108" s="83">
        <f t="shared" si="34"/>
        <v>230.78504672897196</v>
      </c>
      <c r="AC108" s="84"/>
    </row>
    <row r="109" spans="1:29" s="62" customFormat="1" ht="7.5" hidden="1" customHeight="1" outlineLevel="1">
      <c r="A109" s="398"/>
      <c r="B109" s="398"/>
      <c r="C109" s="407"/>
      <c r="D109" s="110">
        <v>3</v>
      </c>
      <c r="E109" s="104" t="s">
        <v>435</v>
      </c>
      <c r="F109" s="6"/>
      <c r="G109" s="53"/>
      <c r="H109" s="421"/>
      <c r="I109" s="92">
        <f t="shared" si="31"/>
        <v>8.6579999999999995</v>
      </c>
      <c r="J109" s="53">
        <v>8.6579999999999995</v>
      </c>
      <c r="K109" s="83"/>
      <c r="L109" s="92"/>
      <c r="M109" s="92"/>
      <c r="N109" s="83"/>
      <c r="O109" s="92">
        <f t="shared" si="32"/>
        <v>13.077999999999999</v>
      </c>
      <c r="P109" s="92">
        <v>13.077999999999999</v>
      </c>
      <c r="Q109" s="92"/>
      <c r="R109" s="92">
        <f t="shared" si="33"/>
        <v>11.516</v>
      </c>
      <c r="S109" s="92">
        <v>11.516</v>
      </c>
      <c r="T109" s="83"/>
      <c r="U109" s="92">
        <f t="shared" si="30"/>
        <v>-1.5619999999999994</v>
      </c>
      <c r="V109" s="92">
        <f t="shared" si="30"/>
        <v>-1.5619999999999994</v>
      </c>
      <c r="W109" s="92">
        <f t="shared" si="30"/>
        <v>0</v>
      </c>
      <c r="X109" s="83">
        <f t="shared" si="26"/>
        <v>151.05105105105105</v>
      </c>
      <c r="Y109" s="83">
        <f t="shared" si="26"/>
        <v>151.05105105105105</v>
      </c>
      <c r="Z109" s="83"/>
      <c r="AA109" s="83">
        <f t="shared" si="34"/>
        <v>133.00993300993304</v>
      </c>
      <c r="AB109" s="83">
        <f t="shared" si="34"/>
        <v>133.00993300993304</v>
      </c>
      <c r="AC109" s="84"/>
    </row>
    <row r="110" spans="1:29" s="62" customFormat="1" hidden="1" outlineLevel="1">
      <c r="A110" s="398"/>
      <c r="B110" s="398"/>
      <c r="C110" s="407"/>
      <c r="D110" s="110">
        <v>4</v>
      </c>
      <c r="E110" s="104" t="s">
        <v>436</v>
      </c>
      <c r="F110" s="6"/>
      <c r="G110" s="53"/>
      <c r="H110" s="421"/>
      <c r="I110" s="92">
        <f t="shared" si="31"/>
        <v>149.375</v>
      </c>
      <c r="J110" s="53">
        <v>149.375</v>
      </c>
      <c r="K110" s="83"/>
      <c r="L110" s="92"/>
      <c r="M110" s="92"/>
      <c r="N110" s="83"/>
      <c r="O110" s="92">
        <f t="shared" si="32"/>
        <v>122.16500000000001</v>
      </c>
      <c r="P110" s="92">
        <v>122.16500000000001</v>
      </c>
      <c r="Q110" s="92"/>
      <c r="R110" s="92">
        <f t="shared" si="33"/>
        <v>122.036</v>
      </c>
      <c r="S110" s="92">
        <v>122.036</v>
      </c>
      <c r="T110" s="83"/>
      <c r="U110" s="92">
        <f t="shared" si="30"/>
        <v>-0.12900000000000489</v>
      </c>
      <c r="V110" s="92">
        <f t="shared" si="30"/>
        <v>-0.12900000000000489</v>
      </c>
      <c r="W110" s="92">
        <f t="shared" si="30"/>
        <v>0</v>
      </c>
      <c r="X110" s="83">
        <f t="shared" si="26"/>
        <v>81.784100418410048</v>
      </c>
      <c r="Y110" s="83">
        <f t="shared" si="26"/>
        <v>81.784100418410048</v>
      </c>
      <c r="Z110" s="83"/>
      <c r="AA110" s="83">
        <f t="shared" si="34"/>
        <v>81.697740585774056</v>
      </c>
      <c r="AB110" s="83">
        <f t="shared" si="34"/>
        <v>81.697740585774056</v>
      </c>
      <c r="AC110" s="84"/>
    </row>
    <row r="111" spans="1:29" s="62" customFormat="1" hidden="1" outlineLevel="1">
      <c r="A111" s="398"/>
      <c r="B111" s="398"/>
      <c r="C111" s="407"/>
      <c r="D111" s="110">
        <v>5</v>
      </c>
      <c r="E111" s="104" t="s">
        <v>437</v>
      </c>
      <c r="F111" s="6"/>
      <c r="G111" s="53"/>
      <c r="H111" s="421"/>
      <c r="I111" s="92">
        <f t="shared" si="31"/>
        <v>10.68</v>
      </c>
      <c r="J111" s="53">
        <v>10.68</v>
      </c>
      <c r="K111" s="83"/>
      <c r="L111" s="92"/>
      <c r="M111" s="92"/>
      <c r="N111" s="83"/>
      <c r="O111" s="92">
        <f t="shared" si="32"/>
        <v>122.483</v>
      </c>
      <c r="P111" s="92">
        <v>122.483</v>
      </c>
      <c r="Q111" s="92"/>
      <c r="R111" s="92">
        <f t="shared" si="33"/>
        <v>122.483</v>
      </c>
      <c r="S111" s="92">
        <v>122.483</v>
      </c>
      <c r="T111" s="83"/>
      <c r="U111" s="92">
        <f t="shared" si="30"/>
        <v>0</v>
      </c>
      <c r="V111" s="92">
        <f t="shared" si="30"/>
        <v>0</v>
      </c>
      <c r="W111" s="92">
        <f t="shared" si="30"/>
        <v>0</v>
      </c>
      <c r="X111" s="83">
        <f t="shared" si="26"/>
        <v>1146.8445692883895</v>
      </c>
      <c r="Y111" s="83">
        <f t="shared" si="26"/>
        <v>1146.8445692883895</v>
      </c>
      <c r="Z111" s="83"/>
      <c r="AA111" s="83">
        <f t="shared" si="34"/>
        <v>1146.8445692883895</v>
      </c>
      <c r="AB111" s="83">
        <f t="shared" si="34"/>
        <v>1146.8445692883895</v>
      </c>
      <c r="AC111" s="84"/>
    </row>
    <row r="112" spans="1:29" s="93" customFormat="1" ht="7.5" hidden="1" customHeight="1" outlineLevel="1">
      <c r="A112" s="398"/>
      <c r="B112" s="398"/>
      <c r="C112" s="407"/>
      <c r="D112" s="110">
        <v>6</v>
      </c>
      <c r="E112" s="104" t="s">
        <v>438</v>
      </c>
      <c r="F112" s="6"/>
      <c r="G112" s="53"/>
      <c r="H112" s="421"/>
      <c r="I112" s="92">
        <f t="shared" si="31"/>
        <v>3.516</v>
      </c>
      <c r="J112" s="53">
        <v>3.516</v>
      </c>
      <c r="K112" s="99"/>
      <c r="L112" s="98"/>
      <c r="M112" s="98"/>
      <c r="N112" s="99"/>
      <c r="O112" s="92">
        <f t="shared" si="32"/>
        <v>0</v>
      </c>
      <c r="P112" s="92">
        <v>0</v>
      </c>
      <c r="Q112" s="98"/>
      <c r="R112" s="92">
        <f t="shared" si="33"/>
        <v>0</v>
      </c>
      <c r="S112" s="92">
        <v>0</v>
      </c>
      <c r="T112" s="99"/>
      <c r="U112" s="92">
        <f t="shared" si="30"/>
        <v>0</v>
      </c>
      <c r="V112" s="92">
        <f t="shared" si="30"/>
        <v>0</v>
      </c>
      <c r="W112" s="92">
        <f t="shared" si="30"/>
        <v>0</v>
      </c>
      <c r="X112" s="83">
        <f t="shared" si="26"/>
        <v>0</v>
      </c>
      <c r="Y112" s="83">
        <f t="shared" si="26"/>
        <v>0</v>
      </c>
      <c r="Z112" s="83"/>
      <c r="AA112" s="83">
        <f t="shared" si="34"/>
        <v>0</v>
      </c>
      <c r="AB112" s="83">
        <f t="shared" si="34"/>
        <v>0</v>
      </c>
      <c r="AC112" s="114"/>
    </row>
    <row r="113" spans="1:29" s="62" customFormat="1" ht="15" hidden="1" customHeight="1" outlineLevel="1">
      <c r="A113" s="398"/>
      <c r="B113" s="398"/>
      <c r="C113" s="407"/>
      <c r="D113" s="110">
        <v>7</v>
      </c>
      <c r="E113" s="104" t="s">
        <v>439</v>
      </c>
      <c r="F113" s="6"/>
      <c r="G113" s="53"/>
      <c r="H113" s="421"/>
      <c r="I113" s="92">
        <f t="shared" si="31"/>
        <v>66.691000000000003</v>
      </c>
      <c r="J113" s="53">
        <v>66.691000000000003</v>
      </c>
      <c r="K113" s="83"/>
      <c r="L113" s="92"/>
      <c r="M113" s="92"/>
      <c r="N113" s="83"/>
      <c r="O113" s="92">
        <f t="shared" si="32"/>
        <v>16.536999999999999</v>
      </c>
      <c r="P113" s="92">
        <v>16.536999999999999</v>
      </c>
      <c r="Q113" s="92"/>
      <c r="R113" s="92">
        <f t="shared" si="33"/>
        <v>16.536999999999999</v>
      </c>
      <c r="S113" s="92">
        <v>16.536999999999999</v>
      </c>
      <c r="T113" s="83"/>
      <c r="U113" s="92">
        <f t="shared" si="30"/>
        <v>0</v>
      </c>
      <c r="V113" s="92">
        <f t="shared" si="30"/>
        <v>0</v>
      </c>
      <c r="W113" s="92">
        <f t="shared" si="30"/>
        <v>0</v>
      </c>
      <c r="X113" s="83">
        <f t="shared" si="26"/>
        <v>24.796449296006955</v>
      </c>
      <c r="Y113" s="83">
        <f t="shared" si="26"/>
        <v>24.796449296006955</v>
      </c>
      <c r="Z113" s="83"/>
      <c r="AA113" s="83">
        <f t="shared" si="34"/>
        <v>24.796449296006955</v>
      </c>
      <c r="AB113" s="83">
        <f t="shared" si="34"/>
        <v>24.796449296006955</v>
      </c>
      <c r="AC113" s="84"/>
    </row>
    <row r="114" spans="1:29" s="62" customFormat="1" hidden="1" outlineLevel="1">
      <c r="A114" s="398"/>
      <c r="B114" s="398"/>
      <c r="C114" s="407"/>
      <c r="D114" s="110">
        <v>8</v>
      </c>
      <c r="E114" s="104" t="s">
        <v>440</v>
      </c>
      <c r="F114" s="6"/>
      <c r="G114" s="53"/>
      <c r="H114" s="421"/>
      <c r="I114" s="92">
        <f t="shared" si="31"/>
        <v>20</v>
      </c>
      <c r="J114" s="53">
        <v>20</v>
      </c>
      <c r="K114" s="83"/>
      <c r="L114" s="92"/>
      <c r="M114" s="92"/>
      <c r="N114" s="83"/>
      <c r="O114" s="92">
        <f t="shared" si="32"/>
        <v>0</v>
      </c>
      <c r="P114" s="92"/>
      <c r="Q114" s="92"/>
      <c r="R114" s="92">
        <f t="shared" si="33"/>
        <v>0</v>
      </c>
      <c r="S114" s="92"/>
      <c r="T114" s="83"/>
      <c r="U114" s="92">
        <f t="shared" si="30"/>
        <v>0</v>
      </c>
      <c r="V114" s="92">
        <f t="shared" si="30"/>
        <v>0</v>
      </c>
      <c r="W114" s="92">
        <f t="shared" si="30"/>
        <v>0</v>
      </c>
      <c r="X114" s="83">
        <f t="shared" ref="X114:Y117" si="35">O114/I114*100</f>
        <v>0</v>
      </c>
      <c r="Y114" s="83">
        <f t="shared" si="35"/>
        <v>0</v>
      </c>
      <c r="Z114" s="83"/>
      <c r="AA114" s="83">
        <f t="shared" si="34"/>
        <v>0</v>
      </c>
      <c r="AB114" s="83">
        <f t="shared" si="34"/>
        <v>0</v>
      </c>
      <c r="AC114" s="84"/>
    </row>
    <row r="115" spans="1:29" s="62" customFormat="1" hidden="1" outlineLevel="1">
      <c r="A115" s="398"/>
      <c r="B115" s="398"/>
      <c r="C115" s="407"/>
      <c r="D115" s="110">
        <v>9</v>
      </c>
      <c r="E115" s="104" t="s">
        <v>441</v>
      </c>
      <c r="F115" s="6"/>
      <c r="G115" s="53"/>
      <c r="H115" s="421"/>
      <c r="I115" s="92">
        <f t="shared" si="31"/>
        <v>26.864000000000001</v>
      </c>
      <c r="J115" s="53">
        <v>26.864000000000001</v>
      </c>
      <c r="K115" s="83"/>
      <c r="L115" s="92"/>
      <c r="M115" s="92"/>
      <c r="N115" s="83"/>
      <c r="O115" s="92">
        <f t="shared" si="32"/>
        <v>9.43</v>
      </c>
      <c r="P115" s="92">
        <f>5.43+4</f>
        <v>9.43</v>
      </c>
      <c r="Q115" s="92"/>
      <c r="R115" s="92">
        <f t="shared" si="33"/>
        <v>9.43</v>
      </c>
      <c r="S115" s="92">
        <f>5.43+4</f>
        <v>9.43</v>
      </c>
      <c r="T115" s="83"/>
      <c r="U115" s="92">
        <f t="shared" ref="U115:W118" si="36">-O115+R115</f>
        <v>0</v>
      </c>
      <c r="V115" s="92">
        <f t="shared" si="36"/>
        <v>0</v>
      </c>
      <c r="W115" s="92">
        <f t="shared" si="36"/>
        <v>0</v>
      </c>
      <c r="X115" s="83">
        <f t="shared" si="35"/>
        <v>35.102739726027394</v>
      </c>
      <c r="Y115" s="83">
        <f t="shared" si="35"/>
        <v>35.102739726027394</v>
      </c>
      <c r="Z115" s="83"/>
      <c r="AA115" s="83">
        <f t="shared" si="34"/>
        <v>35.102739726027394</v>
      </c>
      <c r="AB115" s="83">
        <f t="shared" si="34"/>
        <v>35.102739726027394</v>
      </c>
      <c r="AC115" s="84"/>
    </row>
    <row r="116" spans="1:29" s="62" customFormat="1" hidden="1" outlineLevel="1">
      <c r="A116" s="398"/>
      <c r="B116" s="398"/>
      <c r="C116" s="407"/>
      <c r="D116" s="110">
        <v>10</v>
      </c>
      <c r="E116" s="104" t="s">
        <v>442</v>
      </c>
      <c r="F116" s="6"/>
      <c r="G116" s="53"/>
      <c r="H116" s="421"/>
      <c r="I116" s="92">
        <f t="shared" si="31"/>
        <v>45.15</v>
      </c>
      <c r="J116" s="53">
        <v>45.15</v>
      </c>
      <c r="K116" s="83"/>
      <c r="L116" s="92"/>
      <c r="M116" s="92"/>
      <c r="N116" s="83"/>
      <c r="O116" s="92">
        <f t="shared" si="32"/>
        <v>0</v>
      </c>
      <c r="P116" s="92"/>
      <c r="Q116" s="92"/>
      <c r="R116" s="92">
        <f t="shared" si="33"/>
        <v>0</v>
      </c>
      <c r="S116" s="92"/>
      <c r="T116" s="83"/>
      <c r="U116" s="92">
        <f t="shared" si="36"/>
        <v>0</v>
      </c>
      <c r="V116" s="92">
        <f t="shared" si="36"/>
        <v>0</v>
      </c>
      <c r="W116" s="92">
        <f t="shared" si="36"/>
        <v>0</v>
      </c>
      <c r="X116" s="83">
        <f t="shared" si="35"/>
        <v>0</v>
      </c>
      <c r="Y116" s="83">
        <f t="shared" si="35"/>
        <v>0</v>
      </c>
      <c r="Z116" s="83"/>
      <c r="AA116" s="83">
        <f t="shared" si="34"/>
        <v>0</v>
      </c>
      <c r="AB116" s="83">
        <f t="shared" si="34"/>
        <v>0</v>
      </c>
      <c r="AC116" s="84"/>
    </row>
    <row r="117" spans="1:29" s="62" customFormat="1" hidden="1" outlineLevel="1">
      <c r="A117" s="398"/>
      <c r="B117" s="398"/>
      <c r="C117" s="407"/>
      <c r="D117" s="110">
        <v>11</v>
      </c>
      <c r="E117" s="104" t="s">
        <v>443</v>
      </c>
      <c r="F117" s="6"/>
      <c r="G117" s="53"/>
      <c r="H117" s="421"/>
      <c r="I117" s="92">
        <f t="shared" si="31"/>
        <v>9.7149999999999999</v>
      </c>
      <c r="J117" s="53">
        <v>9.7149999999999999</v>
      </c>
      <c r="K117" s="83"/>
      <c r="L117" s="92"/>
      <c r="M117" s="92"/>
      <c r="N117" s="83"/>
      <c r="O117" s="92">
        <f t="shared" si="32"/>
        <v>7.2380000000000004</v>
      </c>
      <c r="P117" s="92">
        <v>7.2380000000000004</v>
      </c>
      <c r="Q117" s="92"/>
      <c r="R117" s="92">
        <f t="shared" si="33"/>
        <v>7.2380000000000004</v>
      </c>
      <c r="S117" s="92">
        <v>7.2380000000000004</v>
      </c>
      <c r="T117" s="83"/>
      <c r="U117" s="92">
        <f t="shared" si="36"/>
        <v>0</v>
      </c>
      <c r="V117" s="92">
        <f t="shared" si="36"/>
        <v>0</v>
      </c>
      <c r="W117" s="92">
        <f t="shared" si="36"/>
        <v>0</v>
      </c>
      <c r="X117" s="83">
        <f t="shared" si="35"/>
        <v>74.503345342254264</v>
      </c>
      <c r="Y117" s="83">
        <f t="shared" si="35"/>
        <v>74.503345342254264</v>
      </c>
      <c r="Z117" s="83"/>
      <c r="AA117" s="83">
        <f>R117/I117*100</f>
        <v>74.503345342254264</v>
      </c>
      <c r="AB117" s="83">
        <f>S117/J117*100</f>
        <v>74.503345342254264</v>
      </c>
      <c r="AC117" s="84"/>
    </row>
    <row r="118" spans="1:29" s="62" customFormat="1" ht="29.25" hidden="1" outlineLevel="1">
      <c r="A118" s="398"/>
      <c r="B118" s="398"/>
      <c r="C118" s="407"/>
      <c r="D118" s="116" t="s">
        <v>444</v>
      </c>
      <c r="E118" s="103" t="s">
        <v>445</v>
      </c>
      <c r="F118" s="16"/>
      <c r="G118" s="22"/>
      <c r="H118" s="421"/>
      <c r="I118" s="409">
        <v>955</v>
      </c>
      <c r="J118" s="412" t="s">
        <v>456</v>
      </c>
      <c r="K118" s="412"/>
      <c r="L118" s="92"/>
      <c r="M118" s="92"/>
      <c r="N118" s="83"/>
      <c r="O118" s="415">
        <f>P118+Q118</f>
        <v>890.92699999999991</v>
      </c>
      <c r="P118" s="415">
        <f>P83</f>
        <v>890.92699999999991</v>
      </c>
      <c r="Q118" s="407"/>
      <c r="R118" s="415">
        <f>S118+T118</f>
        <v>890.92699999999991</v>
      </c>
      <c r="S118" s="415">
        <f>S83</f>
        <v>890.92699999999991</v>
      </c>
      <c r="T118" s="415"/>
      <c r="U118" s="415">
        <f t="shared" si="36"/>
        <v>0</v>
      </c>
      <c r="V118" s="415">
        <f t="shared" si="36"/>
        <v>0</v>
      </c>
      <c r="W118" s="415">
        <f t="shared" si="36"/>
        <v>0</v>
      </c>
      <c r="X118" s="415">
        <f>O118/I118*100</f>
        <v>93.29078534031413</v>
      </c>
      <c r="Y118" s="415">
        <v>0</v>
      </c>
      <c r="Z118" s="415"/>
      <c r="AA118" s="415">
        <v>0</v>
      </c>
      <c r="AB118" s="415">
        <v>0</v>
      </c>
      <c r="AC118" s="416"/>
    </row>
    <row r="119" spans="1:29" s="62" customFormat="1" ht="8.25" hidden="1" customHeight="1" outlineLevel="1">
      <c r="A119" s="398"/>
      <c r="B119" s="398"/>
      <c r="C119" s="407"/>
      <c r="D119" s="110">
        <v>1</v>
      </c>
      <c r="E119" s="104" t="s">
        <v>241</v>
      </c>
      <c r="F119" s="6"/>
      <c r="G119" s="53"/>
      <c r="H119" s="421"/>
      <c r="I119" s="410"/>
      <c r="J119" s="413"/>
      <c r="K119" s="413"/>
      <c r="L119" s="92"/>
      <c r="M119" s="92"/>
      <c r="N119" s="83"/>
      <c r="O119" s="415"/>
      <c r="P119" s="415"/>
      <c r="Q119" s="407"/>
      <c r="R119" s="415"/>
      <c r="S119" s="415"/>
      <c r="T119" s="415"/>
      <c r="U119" s="415"/>
      <c r="V119" s="415"/>
      <c r="W119" s="415"/>
      <c r="X119" s="415"/>
      <c r="Y119" s="415"/>
      <c r="Z119" s="415"/>
      <c r="AA119" s="415"/>
      <c r="AB119" s="415"/>
      <c r="AC119" s="416"/>
    </row>
    <row r="120" spans="1:29" s="62" customFormat="1" ht="16.5" hidden="1" outlineLevel="1">
      <c r="A120" s="398"/>
      <c r="B120" s="398"/>
      <c r="C120" s="407"/>
      <c r="D120" s="110">
        <v>2</v>
      </c>
      <c r="E120" s="104" t="s">
        <v>446</v>
      </c>
      <c r="F120" s="6"/>
      <c r="G120" s="53"/>
      <c r="H120" s="421"/>
      <c r="I120" s="410"/>
      <c r="J120" s="413"/>
      <c r="K120" s="413"/>
      <c r="L120" s="92"/>
      <c r="M120" s="92"/>
      <c r="N120" s="83"/>
      <c r="O120" s="415"/>
      <c r="P120" s="415"/>
      <c r="Q120" s="407"/>
      <c r="R120" s="415"/>
      <c r="S120" s="415"/>
      <c r="T120" s="415"/>
      <c r="U120" s="415"/>
      <c r="V120" s="415"/>
      <c r="W120" s="415"/>
      <c r="X120" s="415"/>
      <c r="Y120" s="415"/>
      <c r="Z120" s="415"/>
      <c r="AA120" s="415"/>
      <c r="AB120" s="415"/>
      <c r="AC120" s="416"/>
    </row>
    <row r="121" spans="1:29" s="93" customFormat="1" ht="16.5" hidden="1" outlineLevel="1">
      <c r="A121" s="398"/>
      <c r="B121" s="398"/>
      <c r="C121" s="407"/>
      <c r="D121" s="110">
        <v>3</v>
      </c>
      <c r="E121" s="104" t="s">
        <v>447</v>
      </c>
      <c r="F121" s="6"/>
      <c r="G121" s="53"/>
      <c r="H121" s="421"/>
      <c r="I121" s="410"/>
      <c r="J121" s="413"/>
      <c r="K121" s="413"/>
      <c r="L121" s="98"/>
      <c r="M121" s="98"/>
      <c r="N121" s="99"/>
      <c r="O121" s="415"/>
      <c r="P121" s="415"/>
      <c r="Q121" s="407"/>
      <c r="R121" s="415"/>
      <c r="S121" s="415"/>
      <c r="T121" s="415"/>
      <c r="U121" s="415"/>
      <c r="V121" s="415"/>
      <c r="W121" s="415"/>
      <c r="X121" s="415"/>
      <c r="Y121" s="415"/>
      <c r="Z121" s="415"/>
      <c r="AA121" s="415"/>
      <c r="AB121" s="415"/>
      <c r="AC121" s="416"/>
    </row>
    <row r="122" spans="1:29" s="62" customFormat="1" ht="16.5" hidden="1" outlineLevel="1">
      <c r="A122" s="398"/>
      <c r="B122" s="398"/>
      <c r="C122" s="407"/>
      <c r="D122" s="110">
        <v>4</v>
      </c>
      <c r="E122" s="104" t="s">
        <v>448</v>
      </c>
      <c r="F122" s="6"/>
      <c r="G122" s="53"/>
      <c r="H122" s="421"/>
      <c r="I122" s="410"/>
      <c r="J122" s="413"/>
      <c r="K122" s="413"/>
      <c r="L122" s="92"/>
      <c r="M122" s="92"/>
      <c r="N122" s="83"/>
      <c r="O122" s="415"/>
      <c r="P122" s="415"/>
      <c r="Q122" s="407"/>
      <c r="R122" s="415"/>
      <c r="S122" s="415"/>
      <c r="T122" s="415"/>
      <c r="U122" s="415"/>
      <c r="V122" s="415"/>
      <c r="W122" s="415"/>
      <c r="X122" s="415"/>
      <c r="Y122" s="415"/>
      <c r="Z122" s="415"/>
      <c r="AA122" s="415"/>
      <c r="AB122" s="415"/>
      <c r="AC122" s="416"/>
    </row>
    <row r="123" spans="1:29" s="62" customFormat="1" ht="7.5" hidden="1" customHeight="1" outlineLevel="1">
      <c r="A123" s="398"/>
      <c r="B123" s="398"/>
      <c r="C123" s="407"/>
      <c r="D123" s="110">
        <v>5</v>
      </c>
      <c r="E123" s="104" t="s">
        <v>339</v>
      </c>
      <c r="F123" s="6"/>
      <c r="G123" s="53"/>
      <c r="H123" s="421"/>
      <c r="I123" s="410"/>
      <c r="J123" s="413"/>
      <c r="K123" s="413"/>
      <c r="L123" s="92"/>
      <c r="M123" s="92"/>
      <c r="N123" s="83"/>
      <c r="O123" s="415"/>
      <c r="P123" s="415"/>
      <c r="Q123" s="407"/>
      <c r="R123" s="415"/>
      <c r="S123" s="415"/>
      <c r="T123" s="415"/>
      <c r="U123" s="415"/>
      <c r="V123" s="415"/>
      <c r="W123" s="415"/>
      <c r="X123" s="415"/>
      <c r="Y123" s="415"/>
      <c r="Z123" s="415"/>
      <c r="AA123" s="415"/>
      <c r="AB123" s="415"/>
      <c r="AC123" s="416"/>
    </row>
    <row r="124" spans="1:29" s="62" customFormat="1" ht="8.25" hidden="1" customHeight="1" outlineLevel="1">
      <c r="A124" s="398"/>
      <c r="B124" s="398"/>
      <c r="C124" s="407"/>
      <c r="D124" s="110">
        <v>6</v>
      </c>
      <c r="E124" s="104" t="s">
        <v>341</v>
      </c>
      <c r="F124" s="6"/>
      <c r="G124" s="53"/>
      <c r="H124" s="421"/>
      <c r="I124" s="410"/>
      <c r="J124" s="413"/>
      <c r="K124" s="413"/>
      <c r="L124" s="92"/>
      <c r="M124" s="92"/>
      <c r="N124" s="83"/>
      <c r="O124" s="415"/>
      <c r="P124" s="415"/>
      <c r="Q124" s="407"/>
      <c r="R124" s="415"/>
      <c r="S124" s="415"/>
      <c r="T124" s="415"/>
      <c r="U124" s="415"/>
      <c r="V124" s="415"/>
      <c r="W124" s="415"/>
      <c r="X124" s="415"/>
      <c r="Y124" s="415"/>
      <c r="Z124" s="415"/>
      <c r="AA124" s="415"/>
      <c r="AB124" s="415"/>
      <c r="AC124" s="416"/>
    </row>
    <row r="125" spans="1:29" s="62" customFormat="1" ht="16.5" hidden="1" outlineLevel="1">
      <c r="A125" s="398"/>
      <c r="B125" s="398"/>
      <c r="C125" s="407"/>
      <c r="D125" s="110">
        <v>7</v>
      </c>
      <c r="E125" s="104" t="s">
        <v>449</v>
      </c>
      <c r="F125" s="6"/>
      <c r="G125" s="53"/>
      <c r="H125" s="421"/>
      <c r="I125" s="410"/>
      <c r="J125" s="413"/>
      <c r="K125" s="413"/>
      <c r="L125" s="92"/>
      <c r="M125" s="92"/>
      <c r="N125" s="83"/>
      <c r="O125" s="415"/>
      <c r="P125" s="415"/>
      <c r="Q125" s="407"/>
      <c r="R125" s="415"/>
      <c r="S125" s="415"/>
      <c r="T125" s="415"/>
      <c r="U125" s="415"/>
      <c r="V125" s="415"/>
      <c r="W125" s="415"/>
      <c r="X125" s="415"/>
      <c r="Y125" s="415"/>
      <c r="Z125" s="415"/>
      <c r="AA125" s="415"/>
      <c r="AB125" s="415"/>
      <c r="AC125" s="416"/>
    </row>
    <row r="126" spans="1:29" s="62" customFormat="1" ht="16.5" hidden="1" outlineLevel="1">
      <c r="A126" s="398"/>
      <c r="B126" s="398"/>
      <c r="C126" s="407"/>
      <c r="D126" s="110">
        <v>8</v>
      </c>
      <c r="E126" s="104" t="s">
        <v>450</v>
      </c>
      <c r="F126" s="6"/>
      <c r="G126" s="53"/>
      <c r="H126" s="421"/>
      <c r="I126" s="411"/>
      <c r="J126" s="414"/>
      <c r="K126" s="414"/>
      <c r="L126" s="92"/>
      <c r="M126" s="92"/>
      <c r="N126" s="83"/>
      <c r="O126" s="415"/>
      <c r="P126" s="415"/>
      <c r="Q126" s="407"/>
      <c r="R126" s="415"/>
      <c r="S126" s="415"/>
      <c r="T126" s="415"/>
      <c r="U126" s="415"/>
      <c r="V126" s="415"/>
      <c r="W126" s="415"/>
      <c r="X126" s="415"/>
      <c r="Y126" s="415"/>
      <c r="Z126" s="415"/>
      <c r="AA126" s="415"/>
      <c r="AB126" s="415"/>
      <c r="AC126" s="416"/>
    </row>
    <row r="127" spans="1:29" s="93" customFormat="1" ht="10.5" collapsed="1" thickBot="1">
      <c r="A127" s="399"/>
      <c r="B127" s="399"/>
      <c r="C127" s="408"/>
      <c r="D127" s="405" t="s">
        <v>298</v>
      </c>
      <c r="E127" s="405"/>
      <c r="F127" s="405"/>
      <c r="G127" s="405"/>
      <c r="H127" s="405"/>
      <c r="I127" s="132">
        <f>I118+I105+I99</f>
        <v>3876.6509999999998</v>
      </c>
      <c r="J127" s="132">
        <f>I127</f>
        <v>3876.6509999999998</v>
      </c>
      <c r="K127" s="132">
        <f>K118+K105+K99</f>
        <v>0</v>
      </c>
      <c r="L127" s="132"/>
      <c r="M127" s="132"/>
      <c r="N127" s="140"/>
      <c r="O127" s="132">
        <f>O118+O105+O99</f>
        <v>2988.1390000000001</v>
      </c>
      <c r="P127" s="132">
        <f>O127</f>
        <v>2988.1390000000001</v>
      </c>
      <c r="Q127" s="132">
        <f>Q118+Q105+Q99</f>
        <v>0</v>
      </c>
      <c r="R127" s="132">
        <f>R118+R105+R99</f>
        <v>2985.0060000000003</v>
      </c>
      <c r="S127" s="132">
        <f>R127</f>
        <v>2985.0060000000003</v>
      </c>
      <c r="T127" s="132">
        <f>T118+T105+T99</f>
        <v>0</v>
      </c>
      <c r="U127" s="132">
        <f>-O127+R127</f>
        <v>-3.1329999999998108</v>
      </c>
      <c r="V127" s="132">
        <f>-P127+S127</f>
        <v>-3.1329999999998108</v>
      </c>
      <c r="W127" s="132">
        <f>-Q127+T127</f>
        <v>0</v>
      </c>
      <c r="X127" s="140">
        <f>O127/I127*100</f>
        <v>77.080423282879991</v>
      </c>
      <c r="Y127" s="140">
        <f>P127/J127*100</f>
        <v>77.080423282879991</v>
      </c>
      <c r="Z127" s="140"/>
      <c r="AA127" s="140">
        <f>R127/I127*100</f>
        <v>76.999606103309276</v>
      </c>
      <c r="AB127" s="140">
        <f>S127/I127*100</f>
        <v>76.999606103309276</v>
      </c>
      <c r="AC127" s="141"/>
    </row>
    <row r="128" spans="1:29" s="62" customFormat="1" ht="17.25" hidden="1" thickBot="1">
      <c r="A128" s="397" t="s">
        <v>349</v>
      </c>
      <c r="B128" s="397">
        <v>11</v>
      </c>
      <c r="C128" s="406" t="s">
        <v>430</v>
      </c>
      <c r="D128" s="118">
        <v>1</v>
      </c>
      <c r="E128" s="4" t="s">
        <v>245</v>
      </c>
      <c r="F128" s="5" t="s">
        <v>495</v>
      </c>
      <c r="G128" s="51"/>
      <c r="H128" s="51"/>
      <c r="I128" s="63">
        <f>SUM(J128:K128)</f>
        <v>0</v>
      </c>
      <c r="J128" s="63"/>
      <c r="K128" s="64"/>
      <c r="L128" s="63">
        <f>SUM(M128:N128)</f>
        <v>0</v>
      </c>
      <c r="M128" s="63"/>
      <c r="N128" s="64"/>
      <c r="O128" s="63">
        <f>SUM(P128:Q128)</f>
        <v>0</v>
      </c>
      <c r="P128" s="63"/>
      <c r="Q128" s="63"/>
      <c r="R128" s="63">
        <f>SUM(S128:T128)</f>
        <v>0</v>
      </c>
      <c r="S128" s="63"/>
      <c r="T128" s="64"/>
      <c r="U128" s="63">
        <f t="shared" ref="U128:W143" si="37">-O128+R128</f>
        <v>0</v>
      </c>
      <c r="V128" s="63">
        <f t="shared" si="37"/>
        <v>0</v>
      </c>
      <c r="W128" s="63">
        <f t="shared" si="37"/>
        <v>0</v>
      </c>
      <c r="X128" s="64"/>
      <c r="Y128" s="64"/>
      <c r="Z128" s="64"/>
      <c r="AA128" s="64"/>
      <c r="AB128" s="64"/>
      <c r="AC128" s="65"/>
    </row>
    <row r="129" spans="1:29" s="62" customFormat="1" ht="17.25" hidden="1" thickBot="1">
      <c r="A129" s="398" t="s">
        <v>349</v>
      </c>
      <c r="B129" s="398"/>
      <c r="C129" s="407"/>
      <c r="D129" s="110" t="s">
        <v>307</v>
      </c>
      <c r="E129" s="3" t="s">
        <v>246</v>
      </c>
      <c r="F129" s="121"/>
      <c r="G129" s="53"/>
      <c r="H129" s="53"/>
      <c r="I129" s="92">
        <f>SUM(J129:K129)</f>
        <v>0</v>
      </c>
      <c r="J129" s="92"/>
      <c r="K129" s="83"/>
      <c r="L129" s="92">
        <f>SUM(M129:N129)</f>
        <v>0</v>
      </c>
      <c r="M129" s="92"/>
      <c r="N129" s="83"/>
      <c r="O129" s="92">
        <f>SUM(P129:Q129)</f>
        <v>0</v>
      </c>
      <c r="P129" s="92"/>
      <c r="Q129" s="92"/>
      <c r="R129" s="92">
        <f>SUM(S129:T129)</f>
        <v>0</v>
      </c>
      <c r="S129" s="92"/>
      <c r="T129" s="83"/>
      <c r="U129" s="92">
        <f t="shared" si="37"/>
        <v>0</v>
      </c>
      <c r="V129" s="92">
        <f t="shared" si="37"/>
        <v>0</v>
      </c>
      <c r="W129" s="92">
        <f t="shared" si="37"/>
        <v>0</v>
      </c>
      <c r="X129" s="83"/>
      <c r="Y129" s="83"/>
      <c r="Z129" s="83"/>
      <c r="AA129" s="83"/>
      <c r="AB129" s="83"/>
      <c r="AC129" s="84"/>
    </row>
    <row r="130" spans="1:29" s="62" customFormat="1" ht="42" hidden="1" thickBot="1">
      <c r="A130" s="398" t="s">
        <v>349</v>
      </c>
      <c r="B130" s="398"/>
      <c r="C130" s="407"/>
      <c r="D130" s="110" t="s">
        <v>308</v>
      </c>
      <c r="E130" s="3" t="s">
        <v>247</v>
      </c>
      <c r="F130" s="55" t="s">
        <v>494</v>
      </c>
      <c r="G130" s="53"/>
      <c r="H130" s="53"/>
      <c r="I130" s="92">
        <f>SUM(J130:K130)</f>
        <v>0</v>
      </c>
      <c r="J130" s="92"/>
      <c r="K130" s="83"/>
      <c r="L130" s="92">
        <f>SUM(M130:N130)</f>
        <v>0</v>
      </c>
      <c r="M130" s="92"/>
      <c r="N130" s="83"/>
      <c r="O130" s="92">
        <f>SUM(P130:Q130)</f>
        <v>0</v>
      </c>
      <c r="P130" s="92"/>
      <c r="Q130" s="92"/>
      <c r="R130" s="92">
        <f>SUM(S130:T130)</f>
        <v>0</v>
      </c>
      <c r="S130" s="92"/>
      <c r="T130" s="83"/>
      <c r="U130" s="92">
        <f t="shared" si="37"/>
        <v>0</v>
      </c>
      <c r="V130" s="92">
        <f t="shared" si="37"/>
        <v>0</v>
      </c>
      <c r="W130" s="92">
        <f t="shared" si="37"/>
        <v>0</v>
      </c>
      <c r="X130" s="83"/>
      <c r="Y130" s="83"/>
      <c r="Z130" s="83"/>
      <c r="AA130" s="83"/>
      <c r="AB130" s="83"/>
      <c r="AC130" s="84"/>
    </row>
    <row r="131" spans="1:29" s="62" customFormat="1" ht="9" hidden="1" thickBot="1">
      <c r="A131" s="399" t="s">
        <v>349</v>
      </c>
      <c r="B131" s="399"/>
      <c r="C131" s="408"/>
      <c r="D131" s="408" t="s">
        <v>298</v>
      </c>
      <c r="E131" s="408"/>
      <c r="F131" s="408"/>
      <c r="G131" s="408"/>
      <c r="H131" s="408"/>
      <c r="I131" s="91">
        <f>SUM(I128:I130)</f>
        <v>0</v>
      </c>
      <c r="J131" s="91">
        <f>SUM(J128:J130)</f>
        <v>0</v>
      </c>
      <c r="K131" s="94">
        <f>SUM(K128:K130)</f>
        <v>0</v>
      </c>
      <c r="L131" s="91">
        <f>SUM(M131:N131)</f>
        <v>0</v>
      </c>
      <c r="M131" s="91">
        <f>SUM(M128:M130)</f>
        <v>0</v>
      </c>
      <c r="N131" s="94">
        <f>SUM(N128:N130)</f>
        <v>0</v>
      </c>
      <c r="O131" s="91">
        <f>SUM(P131:Q131)</f>
        <v>0</v>
      </c>
      <c r="P131" s="91">
        <f>SUM(P128:P130)</f>
        <v>0</v>
      </c>
      <c r="Q131" s="91">
        <f>SUM(Q128:Q130)</f>
        <v>0</v>
      </c>
      <c r="R131" s="91">
        <f>SUM(S131:T131)</f>
        <v>0</v>
      </c>
      <c r="S131" s="91">
        <f>SUM(S128:S130)</f>
        <v>0</v>
      </c>
      <c r="T131" s="94">
        <f>SUM(T128:T130)</f>
        <v>0</v>
      </c>
      <c r="U131" s="91">
        <f t="shared" si="37"/>
        <v>0</v>
      </c>
      <c r="V131" s="91">
        <f t="shared" si="37"/>
        <v>0</v>
      </c>
      <c r="W131" s="91">
        <f t="shared" si="37"/>
        <v>0</v>
      </c>
      <c r="X131" s="94"/>
      <c r="Y131" s="94"/>
      <c r="Z131" s="94"/>
      <c r="AA131" s="94"/>
      <c r="AB131" s="94"/>
      <c r="AC131" s="95"/>
    </row>
    <row r="132" spans="1:29" s="62" customFormat="1" ht="42" hidden="1" thickBot="1">
      <c r="A132" s="397" t="s">
        <v>349</v>
      </c>
      <c r="B132" s="397">
        <v>12</v>
      </c>
      <c r="C132" s="400" t="s">
        <v>198</v>
      </c>
      <c r="D132" s="109">
        <v>1</v>
      </c>
      <c r="E132" s="54" t="s">
        <v>199</v>
      </c>
      <c r="F132" s="5" t="s">
        <v>496</v>
      </c>
      <c r="G132" s="54"/>
      <c r="H132" s="54"/>
      <c r="I132" s="71">
        <f>SUM(J132:K132)</f>
        <v>0</v>
      </c>
      <c r="J132" s="63"/>
      <c r="K132" s="63"/>
      <c r="L132" s="63"/>
      <c r="M132" s="63"/>
      <c r="N132" s="63"/>
      <c r="O132" s="63"/>
      <c r="P132" s="63"/>
      <c r="Q132" s="63"/>
      <c r="R132" s="63"/>
      <c r="S132" s="63"/>
      <c r="T132" s="63"/>
      <c r="U132" s="63">
        <f t="shared" si="37"/>
        <v>0</v>
      </c>
      <c r="V132" s="63">
        <f t="shared" si="37"/>
        <v>0</v>
      </c>
      <c r="W132" s="63">
        <f t="shared" si="37"/>
        <v>0</v>
      </c>
      <c r="X132" s="96"/>
      <c r="Y132" s="96"/>
      <c r="Z132" s="96"/>
      <c r="AA132" s="96"/>
      <c r="AB132" s="96"/>
      <c r="AC132" s="97"/>
    </row>
    <row r="133" spans="1:29" s="62" customFormat="1" ht="33.75" hidden="1" thickBot="1">
      <c r="A133" s="398"/>
      <c r="B133" s="398"/>
      <c r="C133" s="351"/>
      <c r="D133" s="108">
        <v>2</v>
      </c>
      <c r="E133" s="52" t="s">
        <v>499</v>
      </c>
      <c r="F133" s="55" t="s">
        <v>497</v>
      </c>
      <c r="G133" s="52"/>
      <c r="H133" s="52"/>
      <c r="I133" s="74">
        <f>SUM(J133:K133)</f>
        <v>0</v>
      </c>
      <c r="J133" s="92"/>
      <c r="K133" s="92"/>
      <c r="L133" s="92"/>
      <c r="M133" s="92"/>
      <c r="N133" s="92"/>
      <c r="O133" s="92"/>
      <c r="P133" s="92"/>
      <c r="Q133" s="92"/>
      <c r="R133" s="92"/>
      <c r="S133" s="92"/>
      <c r="T133" s="92"/>
      <c r="U133" s="92">
        <f t="shared" si="37"/>
        <v>0</v>
      </c>
      <c r="V133" s="92">
        <f t="shared" si="37"/>
        <v>0</v>
      </c>
      <c r="W133" s="92">
        <f t="shared" si="37"/>
        <v>0</v>
      </c>
      <c r="X133" s="98"/>
      <c r="Y133" s="98"/>
      <c r="Z133" s="98"/>
      <c r="AA133" s="98"/>
      <c r="AB133" s="98"/>
      <c r="AC133" s="100"/>
    </row>
    <row r="134" spans="1:29" s="62" customFormat="1" ht="25.5" hidden="1" thickBot="1">
      <c r="A134" s="398"/>
      <c r="B134" s="398"/>
      <c r="C134" s="351"/>
      <c r="D134" s="108">
        <v>3</v>
      </c>
      <c r="E134" s="52" t="s">
        <v>505</v>
      </c>
      <c r="F134" s="6" t="s">
        <v>498</v>
      </c>
      <c r="G134" s="52"/>
      <c r="H134" s="52"/>
      <c r="I134" s="74">
        <f>SUM(J134:K134)</f>
        <v>0</v>
      </c>
      <c r="J134" s="92"/>
      <c r="K134" s="92"/>
      <c r="L134" s="92"/>
      <c r="M134" s="92"/>
      <c r="N134" s="92"/>
      <c r="O134" s="92"/>
      <c r="P134" s="92"/>
      <c r="Q134" s="92"/>
      <c r="R134" s="92"/>
      <c r="S134" s="92"/>
      <c r="T134" s="92"/>
      <c r="U134" s="92">
        <f t="shared" si="37"/>
        <v>0</v>
      </c>
      <c r="V134" s="92">
        <f t="shared" si="37"/>
        <v>0</v>
      </c>
      <c r="W134" s="92">
        <f t="shared" si="37"/>
        <v>0</v>
      </c>
      <c r="X134" s="98"/>
      <c r="Y134" s="98"/>
      <c r="Z134" s="98"/>
      <c r="AA134" s="98"/>
      <c r="AB134" s="98"/>
      <c r="AC134" s="100"/>
    </row>
    <row r="135" spans="1:29" s="62" customFormat="1" ht="9" hidden="1" thickBot="1">
      <c r="A135" s="399"/>
      <c r="B135" s="399"/>
      <c r="C135" s="401"/>
      <c r="D135" s="401" t="s">
        <v>298</v>
      </c>
      <c r="E135" s="401"/>
      <c r="F135" s="401"/>
      <c r="G135" s="401"/>
      <c r="H135" s="401"/>
      <c r="I135" s="91">
        <f>SUM(I132:I134)</f>
        <v>0</v>
      </c>
      <c r="J135" s="91">
        <f t="shared" ref="J135:T135" si="38">SUM(J132:J134)</f>
        <v>0</v>
      </c>
      <c r="K135" s="91">
        <f t="shared" si="38"/>
        <v>0</v>
      </c>
      <c r="L135" s="91">
        <f t="shared" si="38"/>
        <v>0</v>
      </c>
      <c r="M135" s="91">
        <f t="shared" si="38"/>
        <v>0</v>
      </c>
      <c r="N135" s="91">
        <f t="shared" si="38"/>
        <v>0</v>
      </c>
      <c r="O135" s="91">
        <f t="shared" si="38"/>
        <v>0</v>
      </c>
      <c r="P135" s="91">
        <f t="shared" si="38"/>
        <v>0</v>
      </c>
      <c r="Q135" s="91">
        <f t="shared" si="38"/>
        <v>0</v>
      </c>
      <c r="R135" s="91">
        <f t="shared" si="38"/>
        <v>0</v>
      </c>
      <c r="S135" s="91">
        <f t="shared" si="38"/>
        <v>0</v>
      </c>
      <c r="T135" s="91">
        <f t="shared" si="38"/>
        <v>0</v>
      </c>
      <c r="U135" s="91">
        <f t="shared" si="37"/>
        <v>0</v>
      </c>
      <c r="V135" s="91">
        <f t="shared" si="37"/>
        <v>0</v>
      </c>
      <c r="W135" s="91">
        <f t="shared" si="37"/>
        <v>0</v>
      </c>
      <c r="X135" s="94"/>
      <c r="Y135" s="94"/>
      <c r="Z135" s="94"/>
      <c r="AA135" s="94"/>
      <c r="AB135" s="94"/>
      <c r="AC135" s="95"/>
    </row>
    <row r="136" spans="1:29" s="93" customFormat="1" ht="16.5" collapsed="1">
      <c r="A136" s="397" t="s">
        <v>349</v>
      </c>
      <c r="B136" s="397">
        <v>13</v>
      </c>
      <c r="C136" s="400" t="s">
        <v>279</v>
      </c>
      <c r="D136" s="109">
        <v>1</v>
      </c>
      <c r="E136" s="54" t="s">
        <v>506</v>
      </c>
      <c r="F136" s="54"/>
      <c r="G136" s="54"/>
      <c r="H136" s="54" t="s">
        <v>513</v>
      </c>
      <c r="I136" s="71">
        <f>SUM(J136:K136)</f>
        <v>104.3</v>
      </c>
      <c r="J136" s="87">
        <v>104.3</v>
      </c>
      <c r="K136" s="88"/>
      <c r="L136" s="63">
        <f>SUM(M136:N136)</f>
        <v>0</v>
      </c>
      <c r="M136" s="87"/>
      <c r="N136" s="88"/>
      <c r="O136" s="63">
        <f>SUM(P136:Q136)</f>
        <v>0</v>
      </c>
      <c r="P136" s="87"/>
      <c r="Q136" s="87"/>
      <c r="R136" s="87"/>
      <c r="S136" s="87"/>
      <c r="T136" s="88"/>
      <c r="U136" s="63">
        <f t="shared" si="37"/>
        <v>0</v>
      </c>
      <c r="V136" s="63">
        <f t="shared" si="37"/>
        <v>0</v>
      </c>
      <c r="W136" s="63">
        <f t="shared" si="37"/>
        <v>0</v>
      </c>
      <c r="X136" s="64">
        <f>O136/I136*100</f>
        <v>0</v>
      </c>
      <c r="Y136" s="64">
        <f>P136/J136*100</f>
        <v>0</v>
      </c>
      <c r="Z136" s="64"/>
      <c r="AA136" s="64">
        <f t="shared" ref="AA136:AB164" si="39">R136/I136*100</f>
        <v>0</v>
      </c>
      <c r="AB136" s="64">
        <f t="shared" si="39"/>
        <v>0</v>
      </c>
      <c r="AC136" s="65"/>
    </row>
    <row r="137" spans="1:29" s="93" customFormat="1" ht="10.5" thickBot="1">
      <c r="A137" s="399"/>
      <c r="B137" s="399"/>
      <c r="C137" s="401"/>
      <c r="D137" s="402" t="s">
        <v>298</v>
      </c>
      <c r="E137" s="402"/>
      <c r="F137" s="402"/>
      <c r="G137" s="402"/>
      <c r="H137" s="402"/>
      <c r="I137" s="132">
        <f t="shared" ref="I137:T137" si="40">SUM(I136:I136)</f>
        <v>104.3</v>
      </c>
      <c r="J137" s="132">
        <f t="shared" si="40"/>
        <v>104.3</v>
      </c>
      <c r="K137" s="132">
        <f t="shared" si="40"/>
        <v>0</v>
      </c>
      <c r="L137" s="132">
        <f t="shared" si="40"/>
        <v>0</v>
      </c>
      <c r="M137" s="132">
        <f t="shared" si="40"/>
        <v>0</v>
      </c>
      <c r="N137" s="132">
        <f t="shared" si="40"/>
        <v>0</v>
      </c>
      <c r="O137" s="132">
        <f t="shared" si="40"/>
        <v>0</v>
      </c>
      <c r="P137" s="132">
        <f t="shared" si="40"/>
        <v>0</v>
      </c>
      <c r="Q137" s="132">
        <f t="shared" si="40"/>
        <v>0</v>
      </c>
      <c r="R137" s="132">
        <f t="shared" si="40"/>
        <v>0</v>
      </c>
      <c r="S137" s="132">
        <f t="shared" si="40"/>
        <v>0</v>
      </c>
      <c r="T137" s="132">
        <f t="shared" si="40"/>
        <v>0</v>
      </c>
      <c r="U137" s="132">
        <f t="shared" si="37"/>
        <v>0</v>
      </c>
      <c r="V137" s="132">
        <f t="shared" si="37"/>
        <v>0</v>
      </c>
      <c r="W137" s="132">
        <f t="shared" si="37"/>
        <v>0</v>
      </c>
      <c r="X137" s="140">
        <f>O137/I137*100</f>
        <v>0</v>
      </c>
      <c r="Y137" s="140">
        <f>P137/J137*100</f>
        <v>0</v>
      </c>
      <c r="Z137" s="140"/>
      <c r="AA137" s="140">
        <f t="shared" si="39"/>
        <v>0</v>
      </c>
      <c r="AB137" s="140">
        <f t="shared" si="39"/>
        <v>0</v>
      </c>
      <c r="AC137" s="141"/>
    </row>
    <row r="138" spans="1:29" s="62" customFormat="1" ht="16.5" hidden="1" outlineLevel="1">
      <c r="A138" s="397" t="s">
        <v>349</v>
      </c>
      <c r="B138" s="397">
        <v>14</v>
      </c>
      <c r="C138" s="406" t="s">
        <v>285</v>
      </c>
      <c r="D138" s="118" t="s">
        <v>324</v>
      </c>
      <c r="E138" s="4" t="s">
        <v>286</v>
      </c>
      <c r="F138" s="5"/>
      <c r="G138" s="51"/>
      <c r="H138" s="51" t="s">
        <v>287</v>
      </c>
      <c r="I138" s="63">
        <f>SUM(J138:K138)</f>
        <v>18</v>
      </c>
      <c r="J138" s="92">
        <v>18</v>
      </c>
      <c r="K138" s="63"/>
      <c r="L138" s="63"/>
      <c r="M138" s="63"/>
      <c r="N138" s="64"/>
      <c r="O138" s="63">
        <f>SUM(P138:Q138)</f>
        <v>0</v>
      </c>
      <c r="P138" s="63"/>
      <c r="Q138" s="63"/>
      <c r="R138" s="63">
        <f>SUM(S138:T138)</f>
        <v>0</v>
      </c>
      <c r="S138" s="63"/>
      <c r="T138" s="63"/>
      <c r="U138" s="63">
        <f t="shared" si="37"/>
        <v>0</v>
      </c>
      <c r="V138" s="63">
        <f t="shared" si="37"/>
        <v>0</v>
      </c>
      <c r="W138" s="63">
        <f t="shared" si="37"/>
        <v>0</v>
      </c>
      <c r="X138" s="63"/>
      <c r="Y138" s="63"/>
      <c r="Z138" s="63"/>
      <c r="AA138" s="63"/>
      <c r="AB138" s="63"/>
      <c r="AC138" s="128"/>
    </row>
    <row r="139" spans="1:29" s="62" customFormat="1" hidden="1" outlineLevel="1">
      <c r="A139" s="398"/>
      <c r="B139" s="398"/>
      <c r="C139" s="407"/>
      <c r="D139" s="110" t="s">
        <v>325</v>
      </c>
      <c r="E139" s="3" t="s">
        <v>280</v>
      </c>
      <c r="F139" s="6"/>
      <c r="G139" s="53"/>
      <c r="H139" s="53"/>
      <c r="I139" s="92">
        <f>SUM(J139:K139)</f>
        <v>0</v>
      </c>
      <c r="J139" s="92"/>
      <c r="K139" s="83"/>
      <c r="L139" s="92"/>
      <c r="M139" s="92"/>
      <c r="N139" s="83"/>
      <c r="O139" s="92">
        <f>SUM(P139:Q139)</f>
        <v>0</v>
      </c>
      <c r="P139" s="92"/>
      <c r="Q139" s="83"/>
      <c r="R139" s="92">
        <f>SUM(S139:T139)</f>
        <v>0</v>
      </c>
      <c r="S139" s="92"/>
      <c r="T139" s="83"/>
      <c r="U139" s="92">
        <f t="shared" si="37"/>
        <v>0</v>
      </c>
      <c r="V139" s="92">
        <f t="shared" si="37"/>
        <v>0</v>
      </c>
      <c r="W139" s="92">
        <f t="shared" si="37"/>
        <v>0</v>
      </c>
      <c r="X139" s="92"/>
      <c r="Y139" s="92"/>
      <c r="Z139" s="83"/>
      <c r="AA139" s="92"/>
      <c r="AB139" s="92"/>
      <c r="AC139" s="84"/>
    </row>
    <row r="140" spans="1:29" s="62" customFormat="1" ht="16.5" hidden="1" outlineLevel="1">
      <c r="A140" s="398" t="s">
        <v>348</v>
      </c>
      <c r="B140" s="398"/>
      <c r="C140" s="407"/>
      <c r="D140" s="110" t="s">
        <v>307</v>
      </c>
      <c r="E140" s="3" t="s">
        <v>281</v>
      </c>
      <c r="F140" s="6"/>
      <c r="G140" s="53"/>
      <c r="H140" s="53"/>
      <c r="I140" s="92">
        <f t="shared" ref="I140:I154" si="41">SUM(J140:K140)</f>
        <v>0</v>
      </c>
      <c r="J140" s="92"/>
      <c r="K140" s="92"/>
      <c r="L140" s="92"/>
      <c r="M140" s="92"/>
      <c r="N140" s="83"/>
      <c r="O140" s="92">
        <f t="shared" ref="O140:O153" si="42">SUM(P140:Q140)</f>
        <v>0</v>
      </c>
      <c r="P140" s="92"/>
      <c r="Q140" s="92"/>
      <c r="R140" s="92">
        <f t="shared" ref="R140:R153" si="43">SUM(S140:T140)</f>
        <v>0</v>
      </c>
      <c r="S140" s="92"/>
      <c r="T140" s="92"/>
      <c r="U140" s="92">
        <f t="shared" si="37"/>
        <v>0</v>
      </c>
      <c r="V140" s="92">
        <f t="shared" si="37"/>
        <v>0</v>
      </c>
      <c r="W140" s="92">
        <f t="shared" si="37"/>
        <v>0</v>
      </c>
      <c r="X140" s="92"/>
      <c r="Y140" s="92"/>
      <c r="Z140" s="92"/>
      <c r="AA140" s="92"/>
      <c r="AB140" s="92"/>
      <c r="AC140" s="129"/>
    </row>
    <row r="141" spans="1:29" s="62" customFormat="1" hidden="1" outlineLevel="1" collapsed="1">
      <c r="A141" s="398" t="s">
        <v>349</v>
      </c>
      <c r="B141" s="398"/>
      <c r="C141" s="407"/>
      <c r="D141" s="110" t="s">
        <v>308</v>
      </c>
      <c r="E141" s="3" t="s">
        <v>200</v>
      </c>
      <c r="F141" s="6" t="s">
        <v>201</v>
      </c>
      <c r="G141" s="53"/>
      <c r="H141" s="53" t="s">
        <v>213</v>
      </c>
      <c r="I141" s="92">
        <f t="shared" si="41"/>
        <v>3</v>
      </c>
      <c r="J141" s="92">
        <v>3</v>
      </c>
      <c r="K141" s="83"/>
      <c r="L141" s="92"/>
      <c r="M141" s="92"/>
      <c r="N141" s="83"/>
      <c r="O141" s="92">
        <f t="shared" si="42"/>
        <v>0</v>
      </c>
      <c r="P141" s="92"/>
      <c r="Q141" s="83"/>
      <c r="R141" s="92">
        <f t="shared" si="43"/>
        <v>0</v>
      </c>
      <c r="S141" s="92"/>
      <c r="T141" s="83"/>
      <c r="U141" s="92">
        <f t="shared" si="37"/>
        <v>0</v>
      </c>
      <c r="V141" s="92">
        <f t="shared" si="37"/>
        <v>0</v>
      </c>
      <c r="W141" s="92">
        <f t="shared" si="37"/>
        <v>0</v>
      </c>
      <c r="X141" s="92">
        <f t="shared" ref="X141:Y144" si="44">O141/I141*100</f>
        <v>0</v>
      </c>
      <c r="Y141" s="92">
        <f t="shared" si="44"/>
        <v>0</v>
      </c>
      <c r="Z141" s="83"/>
      <c r="AA141" s="92">
        <f t="shared" si="39"/>
        <v>0</v>
      </c>
      <c r="AB141" s="92">
        <f t="shared" si="39"/>
        <v>0</v>
      </c>
      <c r="AC141" s="84"/>
    </row>
    <row r="142" spans="1:29" s="62" customFormat="1" hidden="1" outlineLevel="1">
      <c r="A142" s="398" t="s">
        <v>351</v>
      </c>
      <c r="B142" s="398"/>
      <c r="C142" s="407"/>
      <c r="D142" s="110" t="s">
        <v>309</v>
      </c>
      <c r="E142" s="3" t="s">
        <v>202</v>
      </c>
      <c r="F142" s="6" t="s">
        <v>203</v>
      </c>
      <c r="G142" s="53"/>
      <c r="H142" s="53" t="s">
        <v>209</v>
      </c>
      <c r="I142" s="92">
        <f t="shared" si="41"/>
        <v>6.5</v>
      </c>
      <c r="J142" s="92">
        <f>2+1+3.5</f>
        <v>6.5</v>
      </c>
      <c r="K142" s="92"/>
      <c r="L142" s="92"/>
      <c r="M142" s="92"/>
      <c r="N142" s="83"/>
      <c r="O142" s="92">
        <f t="shared" si="42"/>
        <v>4</v>
      </c>
      <c r="P142" s="92">
        <f>2+1+1</f>
        <v>4</v>
      </c>
      <c r="Q142" s="92"/>
      <c r="R142" s="92">
        <f t="shared" si="43"/>
        <v>4</v>
      </c>
      <c r="S142" s="92">
        <f>2+1+1</f>
        <v>4</v>
      </c>
      <c r="T142" s="92"/>
      <c r="U142" s="92">
        <f t="shared" si="37"/>
        <v>0</v>
      </c>
      <c r="V142" s="92">
        <f t="shared" si="37"/>
        <v>0</v>
      </c>
      <c r="W142" s="92">
        <f t="shared" si="37"/>
        <v>0</v>
      </c>
      <c r="X142" s="92">
        <f t="shared" si="44"/>
        <v>61.53846153846154</v>
      </c>
      <c r="Y142" s="92">
        <f t="shared" si="44"/>
        <v>61.53846153846154</v>
      </c>
      <c r="Z142" s="92"/>
      <c r="AA142" s="92">
        <f t="shared" si="39"/>
        <v>61.53846153846154</v>
      </c>
      <c r="AB142" s="92">
        <f t="shared" si="39"/>
        <v>61.53846153846154</v>
      </c>
      <c r="AC142" s="129"/>
    </row>
    <row r="143" spans="1:29" s="62" customFormat="1" hidden="1" outlineLevel="1">
      <c r="A143" s="398"/>
      <c r="B143" s="398"/>
      <c r="C143" s="407"/>
      <c r="D143" s="110" t="s">
        <v>310</v>
      </c>
      <c r="E143" s="3" t="s">
        <v>204</v>
      </c>
      <c r="F143" s="6" t="s">
        <v>205</v>
      </c>
      <c r="G143" s="53"/>
      <c r="H143" s="53" t="s">
        <v>365</v>
      </c>
      <c r="I143" s="92">
        <f t="shared" si="41"/>
        <v>6.5</v>
      </c>
      <c r="J143" s="92">
        <f>2+1+3.5</f>
        <v>6.5</v>
      </c>
      <c r="K143" s="92"/>
      <c r="L143" s="92"/>
      <c r="M143" s="92"/>
      <c r="N143" s="83"/>
      <c r="O143" s="92">
        <f t="shared" si="42"/>
        <v>6.5</v>
      </c>
      <c r="P143" s="92">
        <f>2+3.5+1</f>
        <v>6.5</v>
      </c>
      <c r="Q143" s="92"/>
      <c r="R143" s="92">
        <f t="shared" si="43"/>
        <v>6.5</v>
      </c>
      <c r="S143" s="92">
        <f>2+3.5+1</f>
        <v>6.5</v>
      </c>
      <c r="T143" s="92"/>
      <c r="U143" s="92">
        <f t="shared" si="37"/>
        <v>0</v>
      </c>
      <c r="V143" s="92">
        <f t="shared" si="37"/>
        <v>0</v>
      </c>
      <c r="W143" s="92">
        <f t="shared" si="37"/>
        <v>0</v>
      </c>
      <c r="X143" s="92">
        <f t="shared" si="44"/>
        <v>100</v>
      </c>
      <c r="Y143" s="92">
        <f t="shared" si="44"/>
        <v>100</v>
      </c>
      <c r="Z143" s="92"/>
      <c r="AA143" s="92">
        <f t="shared" si="39"/>
        <v>100</v>
      </c>
      <c r="AB143" s="92">
        <f t="shared" si="39"/>
        <v>100</v>
      </c>
      <c r="AC143" s="129"/>
    </row>
    <row r="144" spans="1:29" s="62" customFormat="1" hidden="1" outlineLevel="1">
      <c r="A144" s="398"/>
      <c r="B144" s="398"/>
      <c r="C144" s="407"/>
      <c r="D144" s="110" t="s">
        <v>311</v>
      </c>
      <c r="E144" s="3" t="s">
        <v>206</v>
      </c>
      <c r="F144" s="6" t="s">
        <v>207</v>
      </c>
      <c r="G144" s="53"/>
      <c r="H144" s="53" t="s">
        <v>212</v>
      </c>
      <c r="I144" s="92">
        <f t="shared" si="41"/>
        <v>3</v>
      </c>
      <c r="J144" s="92">
        <v>3</v>
      </c>
      <c r="K144" s="83"/>
      <c r="L144" s="92"/>
      <c r="M144" s="92"/>
      <c r="N144" s="83"/>
      <c r="O144" s="92">
        <f t="shared" si="42"/>
        <v>3</v>
      </c>
      <c r="P144" s="92">
        <v>3</v>
      </c>
      <c r="Q144" s="83"/>
      <c r="R144" s="92">
        <f t="shared" si="43"/>
        <v>3</v>
      </c>
      <c r="S144" s="92">
        <v>3</v>
      </c>
      <c r="T144" s="83"/>
      <c r="U144" s="92">
        <f t="shared" ref="U144:W164" si="45">-O144+R144</f>
        <v>0</v>
      </c>
      <c r="V144" s="92">
        <f t="shared" si="45"/>
        <v>0</v>
      </c>
      <c r="W144" s="92">
        <f t="shared" si="45"/>
        <v>0</v>
      </c>
      <c r="X144" s="92">
        <f t="shared" si="44"/>
        <v>100</v>
      </c>
      <c r="Y144" s="92">
        <f t="shared" si="44"/>
        <v>100</v>
      </c>
      <c r="Z144" s="83"/>
      <c r="AA144" s="92">
        <f t="shared" si="39"/>
        <v>100</v>
      </c>
      <c r="AB144" s="92">
        <f t="shared" si="39"/>
        <v>100</v>
      </c>
      <c r="AC144" s="84"/>
    </row>
    <row r="145" spans="1:29" s="62" customFormat="1" hidden="1" outlineLevel="1">
      <c r="A145" s="398"/>
      <c r="B145" s="398"/>
      <c r="C145" s="407"/>
      <c r="D145" s="110" t="s">
        <v>312</v>
      </c>
      <c r="E145" s="3" t="s">
        <v>208</v>
      </c>
      <c r="F145" s="6" t="s">
        <v>103</v>
      </c>
      <c r="G145" s="53"/>
      <c r="H145" s="53">
        <v>2009</v>
      </c>
      <c r="I145" s="92">
        <f t="shared" si="41"/>
        <v>0</v>
      </c>
      <c r="J145" s="92">
        <v>0</v>
      </c>
      <c r="K145" s="83"/>
      <c r="L145" s="92"/>
      <c r="M145" s="92"/>
      <c r="N145" s="83"/>
      <c r="O145" s="92">
        <f t="shared" si="42"/>
        <v>0</v>
      </c>
      <c r="P145" s="92"/>
      <c r="Q145" s="83"/>
      <c r="R145" s="92">
        <f t="shared" si="43"/>
        <v>0</v>
      </c>
      <c r="S145" s="92"/>
      <c r="T145" s="83"/>
      <c r="U145" s="92">
        <f t="shared" si="45"/>
        <v>0</v>
      </c>
      <c r="V145" s="92">
        <f t="shared" si="45"/>
        <v>0</v>
      </c>
      <c r="W145" s="92">
        <f t="shared" si="45"/>
        <v>0</v>
      </c>
      <c r="X145" s="92"/>
      <c r="Y145" s="92"/>
      <c r="Z145" s="83"/>
      <c r="AA145" s="92"/>
      <c r="AB145" s="92"/>
      <c r="AC145" s="84"/>
    </row>
    <row r="146" spans="1:29" s="62" customFormat="1" hidden="1" outlineLevel="1">
      <c r="A146" s="398"/>
      <c r="B146" s="398"/>
      <c r="C146" s="407"/>
      <c r="D146" s="110" t="s">
        <v>313</v>
      </c>
      <c r="E146" s="3" t="s">
        <v>210</v>
      </c>
      <c r="F146" s="6" t="s">
        <v>211</v>
      </c>
      <c r="G146" s="53"/>
      <c r="H146" s="53" t="s">
        <v>212</v>
      </c>
      <c r="I146" s="92">
        <f t="shared" si="41"/>
        <v>0</v>
      </c>
      <c r="J146" s="92">
        <v>0</v>
      </c>
      <c r="K146" s="83"/>
      <c r="L146" s="92"/>
      <c r="M146" s="92"/>
      <c r="N146" s="83"/>
      <c r="O146" s="92">
        <f t="shared" si="42"/>
        <v>0</v>
      </c>
      <c r="P146" s="92"/>
      <c r="Q146" s="83"/>
      <c r="R146" s="92">
        <f t="shared" si="43"/>
        <v>0</v>
      </c>
      <c r="S146" s="92"/>
      <c r="T146" s="83"/>
      <c r="U146" s="92">
        <f t="shared" si="45"/>
        <v>0</v>
      </c>
      <c r="V146" s="92">
        <f t="shared" si="45"/>
        <v>0</v>
      </c>
      <c r="W146" s="92">
        <f t="shared" si="45"/>
        <v>0</v>
      </c>
      <c r="X146" s="92"/>
      <c r="Y146" s="92"/>
      <c r="Z146" s="83"/>
      <c r="AA146" s="92"/>
      <c r="AB146" s="92"/>
      <c r="AC146" s="84"/>
    </row>
    <row r="147" spans="1:29" s="62" customFormat="1" hidden="1" outlineLevel="1" collapsed="1">
      <c r="A147" s="398"/>
      <c r="B147" s="398"/>
      <c r="C147" s="407"/>
      <c r="D147" s="110" t="s">
        <v>314</v>
      </c>
      <c r="E147" s="3" t="s">
        <v>214</v>
      </c>
      <c r="F147" s="6" t="s">
        <v>211</v>
      </c>
      <c r="G147" s="53"/>
      <c r="H147" s="53" t="s">
        <v>212</v>
      </c>
      <c r="I147" s="92">
        <f t="shared" si="41"/>
        <v>5</v>
      </c>
      <c r="J147" s="92">
        <v>5</v>
      </c>
      <c r="K147" s="83"/>
      <c r="L147" s="92"/>
      <c r="M147" s="92"/>
      <c r="N147" s="83"/>
      <c r="O147" s="92">
        <f t="shared" si="42"/>
        <v>0</v>
      </c>
      <c r="P147" s="92"/>
      <c r="Q147" s="83"/>
      <c r="R147" s="92">
        <f t="shared" si="43"/>
        <v>0</v>
      </c>
      <c r="S147" s="92"/>
      <c r="T147" s="83"/>
      <c r="U147" s="92">
        <f t="shared" si="45"/>
        <v>0</v>
      </c>
      <c r="V147" s="92">
        <f t="shared" si="45"/>
        <v>0</v>
      </c>
      <c r="W147" s="92">
        <f t="shared" si="45"/>
        <v>0</v>
      </c>
      <c r="X147" s="92">
        <f t="shared" ref="X147:Y157" si="46">O147/I147*100</f>
        <v>0</v>
      </c>
      <c r="Y147" s="92">
        <f t="shared" si="46"/>
        <v>0</v>
      </c>
      <c r="Z147" s="83"/>
      <c r="AA147" s="92">
        <f t="shared" si="39"/>
        <v>0</v>
      </c>
      <c r="AB147" s="92">
        <f t="shared" si="39"/>
        <v>0</v>
      </c>
      <c r="AC147" s="84"/>
    </row>
    <row r="148" spans="1:29" s="62" customFormat="1" hidden="1" outlineLevel="1">
      <c r="A148" s="398"/>
      <c r="B148" s="398"/>
      <c r="C148" s="407"/>
      <c r="D148" s="110" t="s">
        <v>215</v>
      </c>
      <c r="E148" s="3" t="s">
        <v>216</v>
      </c>
      <c r="F148" s="6" t="s">
        <v>211</v>
      </c>
      <c r="G148" s="53"/>
      <c r="H148" s="53" t="s">
        <v>217</v>
      </c>
      <c r="I148" s="92">
        <f t="shared" si="41"/>
        <v>10</v>
      </c>
      <c r="J148" s="92">
        <f>7.28+2.72</f>
        <v>10</v>
      </c>
      <c r="K148" s="83"/>
      <c r="L148" s="92"/>
      <c r="M148" s="92"/>
      <c r="N148" s="83"/>
      <c r="O148" s="92">
        <f t="shared" si="42"/>
        <v>0</v>
      </c>
      <c r="P148" s="92"/>
      <c r="Q148" s="83"/>
      <c r="R148" s="92">
        <f t="shared" si="43"/>
        <v>0</v>
      </c>
      <c r="S148" s="92"/>
      <c r="T148" s="83"/>
      <c r="U148" s="92">
        <f t="shared" si="45"/>
        <v>0</v>
      </c>
      <c r="V148" s="92">
        <f t="shared" si="45"/>
        <v>0</v>
      </c>
      <c r="W148" s="92">
        <f t="shared" si="45"/>
        <v>0</v>
      </c>
      <c r="X148" s="92">
        <f t="shared" si="46"/>
        <v>0</v>
      </c>
      <c r="Y148" s="92">
        <f t="shared" si="46"/>
        <v>0</v>
      </c>
      <c r="Z148" s="83"/>
      <c r="AA148" s="92">
        <f t="shared" si="39"/>
        <v>0</v>
      </c>
      <c r="AB148" s="92">
        <f t="shared" si="39"/>
        <v>0</v>
      </c>
      <c r="AC148" s="84"/>
    </row>
    <row r="149" spans="1:29" s="62" customFormat="1" ht="16.5" hidden="1" outlineLevel="1">
      <c r="A149" s="398"/>
      <c r="B149" s="398"/>
      <c r="C149" s="407"/>
      <c r="D149" s="110" t="s">
        <v>330</v>
      </c>
      <c r="E149" s="3" t="s">
        <v>219</v>
      </c>
      <c r="F149" s="6" t="s">
        <v>211</v>
      </c>
      <c r="G149" s="53"/>
      <c r="H149" s="53" t="s">
        <v>218</v>
      </c>
      <c r="I149" s="92">
        <f t="shared" si="41"/>
        <v>14</v>
      </c>
      <c r="J149" s="92">
        <f>5.31+4.69+0.5+2+1.5</f>
        <v>14</v>
      </c>
      <c r="K149" s="83"/>
      <c r="L149" s="92"/>
      <c r="M149" s="92"/>
      <c r="N149" s="83"/>
      <c r="O149" s="92">
        <f t="shared" si="42"/>
        <v>0</v>
      </c>
      <c r="P149" s="92"/>
      <c r="Q149" s="83"/>
      <c r="R149" s="92">
        <f t="shared" si="43"/>
        <v>0</v>
      </c>
      <c r="S149" s="92"/>
      <c r="T149" s="83"/>
      <c r="U149" s="92">
        <f t="shared" si="45"/>
        <v>0</v>
      </c>
      <c r="V149" s="92">
        <f t="shared" si="45"/>
        <v>0</v>
      </c>
      <c r="W149" s="92">
        <f t="shared" si="45"/>
        <v>0</v>
      </c>
      <c r="X149" s="92">
        <f t="shared" si="46"/>
        <v>0</v>
      </c>
      <c r="Y149" s="92">
        <f t="shared" si="46"/>
        <v>0</v>
      </c>
      <c r="Z149" s="83"/>
      <c r="AA149" s="92">
        <f t="shared" si="39"/>
        <v>0</v>
      </c>
      <c r="AB149" s="92">
        <f t="shared" si="39"/>
        <v>0</v>
      </c>
      <c r="AC149" s="84"/>
    </row>
    <row r="150" spans="1:29" s="62" customFormat="1" hidden="1" outlineLevel="1">
      <c r="A150" s="398"/>
      <c r="B150" s="398"/>
      <c r="C150" s="407"/>
      <c r="D150" s="110"/>
      <c r="E150" s="3" t="s">
        <v>538</v>
      </c>
      <c r="F150" s="6" t="s">
        <v>24</v>
      </c>
      <c r="G150" s="53"/>
      <c r="H150" s="53" t="s">
        <v>212</v>
      </c>
      <c r="I150" s="92">
        <f t="shared" si="41"/>
        <v>2</v>
      </c>
      <c r="J150" s="92">
        <f>0.71+1.29</f>
        <v>2</v>
      </c>
      <c r="K150" s="83"/>
      <c r="L150" s="92"/>
      <c r="M150" s="92"/>
      <c r="N150" s="83"/>
      <c r="O150" s="92">
        <f t="shared" si="42"/>
        <v>0</v>
      </c>
      <c r="P150" s="92"/>
      <c r="Q150" s="83"/>
      <c r="R150" s="92">
        <f t="shared" si="43"/>
        <v>0</v>
      </c>
      <c r="S150" s="92"/>
      <c r="T150" s="83"/>
      <c r="U150" s="92">
        <f t="shared" si="45"/>
        <v>0</v>
      </c>
      <c r="V150" s="92">
        <f t="shared" si="45"/>
        <v>0</v>
      </c>
      <c r="W150" s="92">
        <f t="shared" si="45"/>
        <v>0</v>
      </c>
      <c r="X150" s="92">
        <f t="shared" si="46"/>
        <v>0</v>
      </c>
      <c r="Y150" s="92">
        <f t="shared" si="46"/>
        <v>0</v>
      </c>
      <c r="Z150" s="83"/>
      <c r="AA150" s="92">
        <f t="shared" si="39"/>
        <v>0</v>
      </c>
      <c r="AB150" s="92">
        <f t="shared" si="39"/>
        <v>0</v>
      </c>
      <c r="AC150" s="84"/>
    </row>
    <row r="151" spans="1:29" s="62" customFormat="1" hidden="1" outlineLevel="1">
      <c r="A151" s="398"/>
      <c r="B151" s="398"/>
      <c r="C151" s="407"/>
      <c r="D151" s="110"/>
      <c r="E151" s="3" t="s">
        <v>539</v>
      </c>
      <c r="F151" s="6" t="s">
        <v>24</v>
      </c>
      <c r="G151" s="53"/>
      <c r="H151" s="53" t="s">
        <v>212</v>
      </c>
      <c r="I151" s="92">
        <f>SUM(J151:K151)</f>
        <v>11</v>
      </c>
      <c r="J151" s="92">
        <f>3.7+7.3</f>
        <v>11</v>
      </c>
      <c r="K151" s="83"/>
      <c r="L151" s="92"/>
      <c r="M151" s="92"/>
      <c r="N151" s="83"/>
      <c r="O151" s="92">
        <f>SUM(P151:Q151)</f>
        <v>0</v>
      </c>
      <c r="P151" s="92"/>
      <c r="Q151" s="83"/>
      <c r="R151" s="92">
        <f>SUM(S151:T151)</f>
        <v>0</v>
      </c>
      <c r="S151" s="92"/>
      <c r="T151" s="83"/>
      <c r="U151" s="92">
        <f t="shared" si="45"/>
        <v>0</v>
      </c>
      <c r="V151" s="92">
        <f t="shared" si="45"/>
        <v>0</v>
      </c>
      <c r="W151" s="92">
        <f t="shared" si="45"/>
        <v>0</v>
      </c>
      <c r="X151" s="92">
        <f t="shared" si="46"/>
        <v>0</v>
      </c>
      <c r="Y151" s="92">
        <f t="shared" si="46"/>
        <v>0</v>
      </c>
      <c r="Z151" s="83"/>
      <c r="AA151" s="92">
        <f>R151/I151*100</f>
        <v>0</v>
      </c>
      <c r="AB151" s="92">
        <f>S151/J151*100</f>
        <v>0</v>
      </c>
      <c r="AC151" s="84"/>
    </row>
    <row r="152" spans="1:29" s="62" customFormat="1" hidden="1" outlineLevel="1">
      <c r="A152" s="398"/>
      <c r="B152" s="398"/>
      <c r="C152" s="407"/>
      <c r="D152" s="110"/>
      <c r="E152" s="3" t="s">
        <v>540</v>
      </c>
      <c r="F152" s="6" t="s">
        <v>24</v>
      </c>
      <c r="G152" s="53"/>
      <c r="H152" s="53" t="s">
        <v>212</v>
      </c>
      <c r="I152" s="92">
        <f t="shared" si="41"/>
        <v>30</v>
      </c>
      <c r="J152" s="92">
        <v>30</v>
      </c>
      <c r="K152" s="83"/>
      <c r="L152" s="92"/>
      <c r="M152" s="92"/>
      <c r="N152" s="83"/>
      <c r="O152" s="92">
        <f t="shared" si="42"/>
        <v>0</v>
      </c>
      <c r="P152" s="92"/>
      <c r="Q152" s="83"/>
      <c r="R152" s="92">
        <f t="shared" si="43"/>
        <v>0</v>
      </c>
      <c r="S152" s="92"/>
      <c r="T152" s="83"/>
      <c r="U152" s="92">
        <f t="shared" si="45"/>
        <v>0</v>
      </c>
      <c r="V152" s="92">
        <f t="shared" si="45"/>
        <v>0</v>
      </c>
      <c r="W152" s="92">
        <f t="shared" si="45"/>
        <v>0</v>
      </c>
      <c r="X152" s="92">
        <f t="shared" si="46"/>
        <v>0</v>
      </c>
      <c r="Y152" s="92">
        <f t="shared" si="46"/>
        <v>0</v>
      </c>
      <c r="Z152" s="83"/>
      <c r="AA152" s="92">
        <f t="shared" si="39"/>
        <v>0</v>
      </c>
      <c r="AB152" s="92">
        <f t="shared" si="39"/>
        <v>0</v>
      </c>
      <c r="AC152" s="84"/>
    </row>
    <row r="153" spans="1:29" s="62" customFormat="1" hidden="1" outlineLevel="1">
      <c r="A153" s="398" t="s">
        <v>350</v>
      </c>
      <c r="B153" s="398"/>
      <c r="C153" s="407"/>
      <c r="D153" s="110" t="s">
        <v>220</v>
      </c>
      <c r="E153" s="3" t="s">
        <v>221</v>
      </c>
      <c r="F153" s="6" t="s">
        <v>211</v>
      </c>
      <c r="G153" s="53"/>
      <c r="H153" s="53"/>
      <c r="I153" s="92">
        <f t="shared" si="41"/>
        <v>41</v>
      </c>
      <c r="J153" s="92">
        <v>41</v>
      </c>
      <c r="K153" s="83"/>
      <c r="L153" s="92"/>
      <c r="M153" s="92"/>
      <c r="N153" s="83"/>
      <c r="O153" s="92">
        <f t="shared" si="42"/>
        <v>0</v>
      </c>
      <c r="P153" s="92"/>
      <c r="Q153" s="83"/>
      <c r="R153" s="92">
        <f t="shared" si="43"/>
        <v>0</v>
      </c>
      <c r="S153" s="92"/>
      <c r="T153" s="83"/>
      <c r="U153" s="92">
        <f t="shared" si="45"/>
        <v>0</v>
      </c>
      <c r="V153" s="92">
        <f t="shared" si="45"/>
        <v>0</v>
      </c>
      <c r="W153" s="92">
        <f t="shared" si="45"/>
        <v>0</v>
      </c>
      <c r="X153" s="92">
        <f t="shared" si="46"/>
        <v>0</v>
      </c>
      <c r="Y153" s="92">
        <f t="shared" si="46"/>
        <v>0</v>
      </c>
      <c r="Z153" s="83"/>
      <c r="AA153" s="92">
        <f t="shared" si="39"/>
        <v>0</v>
      </c>
      <c r="AB153" s="92">
        <f t="shared" si="39"/>
        <v>0</v>
      </c>
      <c r="AC153" s="84"/>
    </row>
    <row r="154" spans="1:29" s="143" customFormat="1" ht="10.5" collapsed="1" thickBot="1">
      <c r="A154" s="399"/>
      <c r="B154" s="399"/>
      <c r="C154" s="408"/>
      <c r="D154" s="405" t="s">
        <v>298</v>
      </c>
      <c r="E154" s="405"/>
      <c r="F154" s="405"/>
      <c r="G154" s="405"/>
      <c r="H154" s="405"/>
      <c r="I154" s="132">
        <f t="shared" si="41"/>
        <v>150</v>
      </c>
      <c r="J154" s="132">
        <f t="shared" ref="J154:T154" si="47">SUM(J138:J153)</f>
        <v>150</v>
      </c>
      <c r="K154" s="132">
        <f t="shared" si="47"/>
        <v>0</v>
      </c>
      <c r="L154" s="132">
        <f t="shared" si="47"/>
        <v>0</v>
      </c>
      <c r="M154" s="132">
        <f t="shared" si="47"/>
        <v>0</v>
      </c>
      <c r="N154" s="132">
        <f t="shared" si="47"/>
        <v>0</v>
      </c>
      <c r="O154" s="132">
        <f t="shared" si="47"/>
        <v>13.5</v>
      </c>
      <c r="P154" s="132">
        <f t="shared" si="47"/>
        <v>13.5</v>
      </c>
      <c r="Q154" s="132">
        <f t="shared" si="47"/>
        <v>0</v>
      </c>
      <c r="R154" s="132">
        <f t="shared" si="47"/>
        <v>13.5</v>
      </c>
      <c r="S154" s="132">
        <f t="shared" si="47"/>
        <v>13.5</v>
      </c>
      <c r="T154" s="132">
        <f t="shared" si="47"/>
        <v>0</v>
      </c>
      <c r="U154" s="132">
        <f t="shared" si="45"/>
        <v>0</v>
      </c>
      <c r="V154" s="132">
        <f t="shared" si="45"/>
        <v>0</v>
      </c>
      <c r="W154" s="132">
        <f t="shared" si="45"/>
        <v>0</v>
      </c>
      <c r="X154" s="132">
        <f t="shared" si="46"/>
        <v>9</v>
      </c>
      <c r="Y154" s="132">
        <f t="shared" si="46"/>
        <v>9</v>
      </c>
      <c r="Z154" s="132"/>
      <c r="AA154" s="132">
        <f t="shared" si="39"/>
        <v>9</v>
      </c>
      <c r="AB154" s="132">
        <f t="shared" si="39"/>
        <v>9</v>
      </c>
      <c r="AC154" s="142"/>
    </row>
    <row r="155" spans="1:29" s="85" customFormat="1" ht="20.25" customHeight="1">
      <c r="A155" s="397" t="s">
        <v>349</v>
      </c>
      <c r="B155" s="397">
        <v>15</v>
      </c>
      <c r="C155" s="400" t="s">
        <v>277</v>
      </c>
      <c r="D155" s="109">
        <v>1</v>
      </c>
      <c r="E155" s="54" t="s">
        <v>278</v>
      </c>
      <c r="F155" s="54"/>
      <c r="G155" s="54"/>
      <c r="H155" s="54" t="s">
        <v>513</v>
      </c>
      <c r="I155" s="71">
        <f>SUM(J155:K155)</f>
        <v>20</v>
      </c>
      <c r="J155" s="87">
        <v>20</v>
      </c>
      <c r="K155" s="88"/>
      <c r="L155" s="63">
        <f>SUM(M155:N155)</f>
        <v>0</v>
      </c>
      <c r="M155" s="87"/>
      <c r="N155" s="88"/>
      <c r="O155" s="63">
        <f>SUM(P155:Q155)</f>
        <v>0</v>
      </c>
      <c r="P155" s="87"/>
      <c r="Q155" s="87"/>
      <c r="R155" s="87"/>
      <c r="S155" s="87"/>
      <c r="T155" s="88"/>
      <c r="U155" s="63">
        <f t="shared" si="45"/>
        <v>0</v>
      </c>
      <c r="V155" s="63">
        <f t="shared" si="45"/>
        <v>0</v>
      </c>
      <c r="W155" s="63">
        <f t="shared" si="45"/>
        <v>0</v>
      </c>
      <c r="X155" s="64">
        <f t="shared" si="46"/>
        <v>0</v>
      </c>
      <c r="Y155" s="64">
        <f t="shared" si="46"/>
        <v>0</v>
      </c>
      <c r="Z155" s="64"/>
      <c r="AA155" s="64">
        <f t="shared" si="39"/>
        <v>0</v>
      </c>
      <c r="AB155" s="64">
        <f t="shared" si="39"/>
        <v>0</v>
      </c>
      <c r="AC155" s="65"/>
    </row>
    <row r="156" spans="1:29" s="136" customFormat="1" ht="21" customHeight="1" thickBot="1">
      <c r="A156" s="399"/>
      <c r="B156" s="399"/>
      <c r="C156" s="401"/>
      <c r="D156" s="402" t="s">
        <v>298</v>
      </c>
      <c r="E156" s="402"/>
      <c r="F156" s="402"/>
      <c r="G156" s="402"/>
      <c r="H156" s="402"/>
      <c r="I156" s="132">
        <f t="shared" ref="I156:T156" si="48">SUM(I155:I155)</f>
        <v>20</v>
      </c>
      <c r="J156" s="132">
        <f t="shared" si="48"/>
        <v>20</v>
      </c>
      <c r="K156" s="132">
        <f t="shared" si="48"/>
        <v>0</v>
      </c>
      <c r="L156" s="132">
        <f t="shared" si="48"/>
        <v>0</v>
      </c>
      <c r="M156" s="132">
        <f t="shared" si="48"/>
        <v>0</v>
      </c>
      <c r="N156" s="132">
        <f t="shared" si="48"/>
        <v>0</v>
      </c>
      <c r="O156" s="132">
        <f t="shared" si="48"/>
        <v>0</v>
      </c>
      <c r="P156" s="132">
        <f t="shared" si="48"/>
        <v>0</v>
      </c>
      <c r="Q156" s="132">
        <f t="shared" si="48"/>
        <v>0</v>
      </c>
      <c r="R156" s="132">
        <f t="shared" si="48"/>
        <v>0</v>
      </c>
      <c r="S156" s="132">
        <f t="shared" si="48"/>
        <v>0</v>
      </c>
      <c r="T156" s="132">
        <f t="shared" si="48"/>
        <v>0</v>
      </c>
      <c r="U156" s="132">
        <f t="shared" si="45"/>
        <v>0</v>
      </c>
      <c r="V156" s="132">
        <f t="shared" si="45"/>
        <v>0</v>
      </c>
      <c r="W156" s="132">
        <f t="shared" si="45"/>
        <v>0</v>
      </c>
      <c r="X156" s="140">
        <f t="shared" si="46"/>
        <v>0</v>
      </c>
      <c r="Y156" s="140">
        <f t="shared" si="46"/>
        <v>0</v>
      </c>
      <c r="Z156" s="140"/>
      <c r="AA156" s="140">
        <f t="shared" si="39"/>
        <v>0</v>
      </c>
      <c r="AB156" s="140">
        <f t="shared" si="39"/>
        <v>0</v>
      </c>
      <c r="AC156" s="141"/>
    </row>
    <row r="157" spans="1:29" s="85" customFormat="1" ht="16.5">
      <c r="A157" s="397" t="s">
        <v>349</v>
      </c>
      <c r="B157" s="397">
        <v>16</v>
      </c>
      <c r="C157" s="400" t="s">
        <v>254</v>
      </c>
      <c r="D157" s="109">
        <v>1</v>
      </c>
      <c r="E157" s="54" t="s">
        <v>515</v>
      </c>
      <c r="F157" s="54" t="s">
        <v>255</v>
      </c>
      <c r="G157" s="54"/>
      <c r="H157" s="54" t="s">
        <v>512</v>
      </c>
      <c r="I157" s="63">
        <f t="shared" ref="I157:I163" si="49">SUM(J157:K157)</f>
        <v>500</v>
      </c>
      <c r="J157" s="87">
        <v>500</v>
      </c>
      <c r="K157" s="88"/>
      <c r="L157" s="87">
        <f t="shared" ref="L157:L163" si="50">SUM(M157:N157)</f>
        <v>0</v>
      </c>
      <c r="M157" s="87"/>
      <c r="N157" s="88"/>
      <c r="O157" s="87">
        <f t="shared" ref="O157:O163" si="51">SUM(P157:Q157)</f>
        <v>500</v>
      </c>
      <c r="P157" s="87">
        <v>500</v>
      </c>
      <c r="Q157" s="87"/>
      <c r="R157" s="87">
        <f t="shared" ref="R157:R163" si="52">SUM(S157:T157)</f>
        <v>500</v>
      </c>
      <c r="S157" s="87">
        <v>500</v>
      </c>
      <c r="T157" s="88"/>
      <c r="U157" s="63">
        <f t="shared" si="45"/>
        <v>0</v>
      </c>
      <c r="V157" s="63">
        <f t="shared" si="45"/>
        <v>0</v>
      </c>
      <c r="W157" s="63">
        <f t="shared" si="45"/>
        <v>0</v>
      </c>
      <c r="X157" s="88">
        <f t="shared" si="46"/>
        <v>100</v>
      </c>
      <c r="Y157" s="88">
        <f t="shared" si="46"/>
        <v>100</v>
      </c>
      <c r="Z157" s="88"/>
      <c r="AA157" s="88">
        <f t="shared" si="39"/>
        <v>100</v>
      </c>
      <c r="AB157" s="88">
        <f t="shared" si="39"/>
        <v>100</v>
      </c>
      <c r="AC157" s="102"/>
    </row>
    <row r="158" spans="1:29" s="85" customFormat="1" hidden="1">
      <c r="A158" s="398"/>
      <c r="B158" s="398"/>
      <c r="C158" s="351"/>
      <c r="D158" s="108">
        <v>2</v>
      </c>
      <c r="E158" s="52" t="s">
        <v>256</v>
      </c>
      <c r="F158" s="52" t="s">
        <v>257</v>
      </c>
      <c r="G158" s="52"/>
      <c r="H158" s="52" t="s">
        <v>512</v>
      </c>
      <c r="I158" s="92">
        <f t="shared" si="49"/>
        <v>0</v>
      </c>
      <c r="J158" s="86"/>
      <c r="K158" s="89"/>
      <c r="L158" s="86">
        <f t="shared" si="50"/>
        <v>0</v>
      </c>
      <c r="M158" s="86"/>
      <c r="N158" s="89"/>
      <c r="O158" s="86">
        <f t="shared" si="51"/>
        <v>0</v>
      </c>
      <c r="P158" s="86"/>
      <c r="Q158" s="86"/>
      <c r="R158" s="86">
        <f t="shared" si="52"/>
        <v>0</v>
      </c>
      <c r="S158" s="86"/>
      <c r="T158" s="89"/>
      <c r="U158" s="92">
        <f t="shared" si="45"/>
        <v>0</v>
      </c>
      <c r="V158" s="92">
        <f t="shared" si="45"/>
        <v>0</v>
      </c>
      <c r="W158" s="92">
        <f t="shared" si="45"/>
        <v>0</v>
      </c>
      <c r="X158" s="89"/>
      <c r="Y158" s="89"/>
      <c r="Z158" s="89"/>
      <c r="AA158" s="89"/>
      <c r="AB158" s="89"/>
      <c r="AC158" s="90"/>
    </row>
    <row r="159" spans="1:29" s="85" customFormat="1" ht="16.5" hidden="1">
      <c r="A159" s="398"/>
      <c r="B159" s="398"/>
      <c r="C159" s="351"/>
      <c r="D159" s="108">
        <v>3</v>
      </c>
      <c r="E159" s="52" t="s">
        <v>274</v>
      </c>
      <c r="F159" s="52" t="s">
        <v>276</v>
      </c>
      <c r="G159" s="52"/>
      <c r="H159" s="52" t="s">
        <v>275</v>
      </c>
      <c r="I159" s="92">
        <f t="shared" si="49"/>
        <v>0</v>
      </c>
      <c r="J159" s="86"/>
      <c r="K159" s="89"/>
      <c r="L159" s="86"/>
      <c r="M159" s="86"/>
      <c r="N159" s="89"/>
      <c r="O159" s="86"/>
      <c r="P159" s="86"/>
      <c r="Q159" s="86"/>
      <c r="R159" s="86"/>
      <c r="S159" s="86"/>
      <c r="T159" s="89"/>
      <c r="U159" s="92">
        <f t="shared" si="45"/>
        <v>0</v>
      </c>
      <c r="V159" s="92">
        <f t="shared" si="45"/>
        <v>0</v>
      </c>
      <c r="W159" s="92">
        <f t="shared" si="45"/>
        <v>0</v>
      </c>
      <c r="X159" s="89"/>
      <c r="Y159" s="89"/>
      <c r="Z159" s="89"/>
      <c r="AA159" s="89"/>
      <c r="AB159" s="89"/>
      <c r="AC159" s="90"/>
    </row>
    <row r="160" spans="1:29" s="85" customFormat="1" ht="41.25" hidden="1">
      <c r="A160" s="398"/>
      <c r="B160" s="398"/>
      <c r="C160" s="351"/>
      <c r="D160" s="108">
        <v>4</v>
      </c>
      <c r="E160" s="52" t="s">
        <v>514</v>
      </c>
      <c r="F160" s="52" t="s">
        <v>276</v>
      </c>
      <c r="G160" s="52"/>
      <c r="H160" s="52" t="s">
        <v>275</v>
      </c>
      <c r="I160" s="92">
        <f t="shared" si="49"/>
        <v>0</v>
      </c>
      <c r="J160" s="86"/>
      <c r="K160" s="89"/>
      <c r="L160" s="86"/>
      <c r="M160" s="86"/>
      <c r="N160" s="89"/>
      <c r="O160" s="86"/>
      <c r="P160" s="86"/>
      <c r="Q160" s="86"/>
      <c r="R160" s="86"/>
      <c r="S160" s="86"/>
      <c r="T160" s="89"/>
      <c r="U160" s="92">
        <f t="shared" si="45"/>
        <v>0</v>
      </c>
      <c r="V160" s="92">
        <f t="shared" si="45"/>
        <v>0</v>
      </c>
      <c r="W160" s="92">
        <f t="shared" si="45"/>
        <v>0</v>
      </c>
      <c r="X160" s="89"/>
      <c r="Y160" s="89"/>
      <c r="Z160" s="89"/>
      <c r="AA160" s="89"/>
      <c r="AB160" s="89"/>
      <c r="AC160" s="90"/>
    </row>
    <row r="161" spans="1:29" s="85" customFormat="1" ht="24.75" hidden="1">
      <c r="A161" s="398"/>
      <c r="B161" s="398"/>
      <c r="C161" s="351"/>
      <c r="D161" s="108">
        <v>5</v>
      </c>
      <c r="E161" s="52" t="s">
        <v>282</v>
      </c>
      <c r="F161" s="52" t="s">
        <v>276</v>
      </c>
      <c r="G161" s="52"/>
      <c r="H161" s="52" t="s">
        <v>275</v>
      </c>
      <c r="I161" s="92">
        <f t="shared" si="49"/>
        <v>0</v>
      </c>
      <c r="J161" s="86"/>
      <c r="K161" s="89"/>
      <c r="L161" s="86"/>
      <c r="M161" s="86"/>
      <c r="N161" s="89"/>
      <c r="O161" s="86"/>
      <c r="P161" s="86"/>
      <c r="Q161" s="86"/>
      <c r="R161" s="86"/>
      <c r="S161" s="86"/>
      <c r="T161" s="89"/>
      <c r="U161" s="92">
        <f t="shared" si="45"/>
        <v>0</v>
      </c>
      <c r="V161" s="92">
        <f t="shared" si="45"/>
        <v>0</v>
      </c>
      <c r="W161" s="92">
        <f t="shared" si="45"/>
        <v>0</v>
      </c>
      <c r="X161" s="89"/>
      <c r="Y161" s="89"/>
      <c r="Z161" s="89"/>
      <c r="AA161" s="89"/>
      <c r="AB161" s="89"/>
      <c r="AC161" s="90"/>
    </row>
    <row r="162" spans="1:29" s="85" customFormat="1" ht="16.5" hidden="1">
      <c r="A162" s="398"/>
      <c r="B162" s="398"/>
      <c r="C162" s="351"/>
      <c r="D162" s="108">
        <v>6</v>
      </c>
      <c r="E162" s="52" t="s">
        <v>173</v>
      </c>
      <c r="F162" s="52" t="s">
        <v>276</v>
      </c>
      <c r="G162" s="52"/>
      <c r="H162" s="52"/>
      <c r="I162" s="92">
        <f t="shared" si="49"/>
        <v>0</v>
      </c>
      <c r="J162" s="86"/>
      <c r="K162" s="89"/>
      <c r="L162" s="86"/>
      <c r="M162" s="86"/>
      <c r="N162" s="89"/>
      <c r="O162" s="86"/>
      <c r="P162" s="86"/>
      <c r="Q162" s="86"/>
      <c r="R162" s="86"/>
      <c r="S162" s="86"/>
      <c r="T162" s="89"/>
      <c r="U162" s="92">
        <f t="shared" si="45"/>
        <v>0</v>
      </c>
      <c r="V162" s="92">
        <f t="shared" si="45"/>
        <v>0</v>
      </c>
      <c r="W162" s="92">
        <f t="shared" si="45"/>
        <v>0</v>
      </c>
      <c r="X162" s="89"/>
      <c r="Y162" s="89"/>
      <c r="Z162" s="89"/>
      <c r="AA162" s="89"/>
      <c r="AB162" s="89"/>
      <c r="AC162" s="90"/>
    </row>
    <row r="163" spans="1:29" s="85" customFormat="1" hidden="1">
      <c r="A163" s="398"/>
      <c r="B163" s="398"/>
      <c r="C163" s="351"/>
      <c r="D163" s="108">
        <v>7</v>
      </c>
      <c r="E163" s="52" t="s">
        <v>256</v>
      </c>
      <c r="F163" s="52" t="s">
        <v>258</v>
      </c>
      <c r="G163" s="52"/>
      <c r="H163" s="52"/>
      <c r="I163" s="92">
        <f t="shared" si="49"/>
        <v>0</v>
      </c>
      <c r="J163" s="86"/>
      <c r="K163" s="89"/>
      <c r="L163" s="86">
        <f t="shared" si="50"/>
        <v>0</v>
      </c>
      <c r="M163" s="86"/>
      <c r="N163" s="89"/>
      <c r="O163" s="86">
        <f t="shared" si="51"/>
        <v>0</v>
      </c>
      <c r="P163" s="86"/>
      <c r="Q163" s="86"/>
      <c r="R163" s="86">
        <f t="shared" si="52"/>
        <v>0</v>
      </c>
      <c r="S163" s="86"/>
      <c r="T163" s="89"/>
      <c r="U163" s="92">
        <f t="shared" si="45"/>
        <v>0</v>
      </c>
      <c r="V163" s="92">
        <f t="shared" si="45"/>
        <v>0</v>
      </c>
      <c r="W163" s="92">
        <f t="shared" si="45"/>
        <v>0</v>
      </c>
      <c r="X163" s="89"/>
      <c r="Y163" s="89"/>
      <c r="Z163" s="89"/>
      <c r="AA163" s="89"/>
      <c r="AB163" s="89"/>
      <c r="AC163" s="90"/>
    </row>
    <row r="164" spans="1:29" s="136" customFormat="1" ht="10.5" collapsed="1" thickBot="1">
      <c r="A164" s="399"/>
      <c r="B164" s="399"/>
      <c r="C164" s="401"/>
      <c r="D164" s="402" t="s">
        <v>298</v>
      </c>
      <c r="E164" s="402"/>
      <c r="F164" s="402"/>
      <c r="G164" s="402"/>
      <c r="H164" s="402"/>
      <c r="I164" s="132">
        <f>SUM(I157:I163)</f>
        <v>500</v>
      </c>
      <c r="J164" s="132">
        <f t="shared" ref="J164:T164" si="53">SUM(J157:J163)</f>
        <v>500</v>
      </c>
      <c r="K164" s="132">
        <f t="shared" si="53"/>
        <v>0</v>
      </c>
      <c r="L164" s="132">
        <f t="shared" si="53"/>
        <v>0</v>
      </c>
      <c r="M164" s="132">
        <f t="shared" si="53"/>
        <v>0</v>
      </c>
      <c r="N164" s="132">
        <f t="shared" si="53"/>
        <v>0</v>
      </c>
      <c r="O164" s="132">
        <f t="shared" si="53"/>
        <v>500</v>
      </c>
      <c r="P164" s="132">
        <f t="shared" si="53"/>
        <v>500</v>
      </c>
      <c r="Q164" s="132">
        <f t="shared" si="53"/>
        <v>0</v>
      </c>
      <c r="R164" s="132">
        <f t="shared" si="53"/>
        <v>500</v>
      </c>
      <c r="S164" s="132">
        <f t="shared" si="53"/>
        <v>500</v>
      </c>
      <c r="T164" s="132">
        <f t="shared" si="53"/>
        <v>0</v>
      </c>
      <c r="U164" s="132">
        <f t="shared" si="45"/>
        <v>0</v>
      </c>
      <c r="V164" s="132">
        <f t="shared" si="45"/>
        <v>0</v>
      </c>
      <c r="W164" s="132">
        <f t="shared" si="45"/>
        <v>0</v>
      </c>
      <c r="X164" s="133">
        <f t="shared" ref="X164:Y166" si="54">O164/I164*100</f>
        <v>100</v>
      </c>
      <c r="Y164" s="133">
        <f t="shared" si="54"/>
        <v>100</v>
      </c>
      <c r="Z164" s="133"/>
      <c r="AA164" s="133">
        <f t="shared" si="39"/>
        <v>100</v>
      </c>
      <c r="AB164" s="133">
        <f t="shared" si="39"/>
        <v>100</v>
      </c>
      <c r="AC164" s="135"/>
    </row>
    <row r="165" spans="1:29" s="85" customFormat="1" ht="33">
      <c r="A165" s="397" t="s">
        <v>349</v>
      </c>
      <c r="B165" s="397">
        <v>17</v>
      </c>
      <c r="C165" s="400" t="s">
        <v>572</v>
      </c>
      <c r="D165" s="109">
        <v>1</v>
      </c>
      <c r="E165" s="54" t="s">
        <v>573</v>
      </c>
      <c r="F165" s="54" t="s">
        <v>574</v>
      </c>
      <c r="G165" s="54">
        <v>2</v>
      </c>
      <c r="H165" s="54" t="s">
        <v>513</v>
      </c>
      <c r="I165" s="71">
        <f>SUM(J165:K165)</f>
        <v>175</v>
      </c>
      <c r="J165" s="87">
        <v>175</v>
      </c>
      <c r="K165" s="88"/>
      <c r="L165" s="63">
        <f>SUM(M165:N165)</f>
        <v>0</v>
      </c>
      <c r="M165" s="87"/>
      <c r="N165" s="88"/>
      <c r="O165" s="63">
        <f>SUM(P165:Q165)</f>
        <v>0</v>
      </c>
      <c r="P165" s="87"/>
      <c r="Q165" s="87"/>
      <c r="R165" s="87"/>
      <c r="S165" s="87"/>
      <c r="T165" s="88"/>
      <c r="U165" s="63">
        <f t="shared" ref="U165:W166" si="55">-O165+R165</f>
        <v>0</v>
      </c>
      <c r="V165" s="63">
        <f t="shared" si="55"/>
        <v>0</v>
      </c>
      <c r="W165" s="63">
        <f t="shared" si="55"/>
        <v>0</v>
      </c>
      <c r="X165" s="64">
        <f t="shared" si="54"/>
        <v>0</v>
      </c>
      <c r="Y165" s="64">
        <f t="shared" si="54"/>
        <v>0</v>
      </c>
      <c r="Z165" s="64"/>
      <c r="AA165" s="64">
        <f>R165/I165*100</f>
        <v>0</v>
      </c>
      <c r="AB165" s="64">
        <f>S165/J165*100</f>
        <v>0</v>
      </c>
      <c r="AC165" s="65"/>
    </row>
    <row r="166" spans="1:29" s="136" customFormat="1" ht="21" customHeight="1" thickBot="1">
      <c r="A166" s="399"/>
      <c r="B166" s="399"/>
      <c r="C166" s="401"/>
      <c r="D166" s="402" t="s">
        <v>298</v>
      </c>
      <c r="E166" s="402"/>
      <c r="F166" s="402"/>
      <c r="G166" s="402"/>
      <c r="H166" s="402"/>
      <c r="I166" s="132">
        <f t="shared" ref="I166:T166" si="56">SUM(I165:I165)</f>
        <v>175</v>
      </c>
      <c r="J166" s="132">
        <f t="shared" si="56"/>
        <v>175</v>
      </c>
      <c r="K166" s="132">
        <f t="shared" si="56"/>
        <v>0</v>
      </c>
      <c r="L166" s="132">
        <f t="shared" si="56"/>
        <v>0</v>
      </c>
      <c r="M166" s="132">
        <f t="shared" si="56"/>
        <v>0</v>
      </c>
      <c r="N166" s="132">
        <f t="shared" si="56"/>
        <v>0</v>
      </c>
      <c r="O166" s="132">
        <f t="shared" si="56"/>
        <v>0</v>
      </c>
      <c r="P166" s="132">
        <f t="shared" si="56"/>
        <v>0</v>
      </c>
      <c r="Q166" s="132">
        <f t="shared" si="56"/>
        <v>0</v>
      </c>
      <c r="R166" s="132">
        <f t="shared" si="56"/>
        <v>0</v>
      </c>
      <c r="S166" s="132">
        <f t="shared" si="56"/>
        <v>0</v>
      </c>
      <c r="T166" s="132">
        <f t="shared" si="56"/>
        <v>0</v>
      </c>
      <c r="U166" s="132">
        <f t="shared" si="55"/>
        <v>0</v>
      </c>
      <c r="V166" s="132">
        <f t="shared" si="55"/>
        <v>0</v>
      </c>
      <c r="W166" s="132">
        <f t="shared" si="55"/>
        <v>0</v>
      </c>
      <c r="X166" s="140">
        <f t="shared" si="54"/>
        <v>0</v>
      </c>
      <c r="Y166" s="140">
        <f t="shared" si="54"/>
        <v>0</v>
      </c>
      <c r="Z166" s="140"/>
      <c r="AA166" s="140">
        <f>R166/I166*100</f>
        <v>0</v>
      </c>
      <c r="AB166" s="140">
        <f>S166/J166*100</f>
        <v>0</v>
      </c>
      <c r="AC166" s="141"/>
    </row>
    <row r="167" spans="1:29" s="85" customFormat="1" ht="19.5" hidden="1" outlineLevel="1">
      <c r="A167" s="397" t="s">
        <v>487</v>
      </c>
      <c r="B167" s="397">
        <v>18</v>
      </c>
      <c r="C167" s="400" t="s">
        <v>483</v>
      </c>
      <c r="D167" s="109">
        <v>1</v>
      </c>
      <c r="E167" s="113" t="s">
        <v>479</v>
      </c>
      <c r="F167" s="54"/>
      <c r="G167" s="54"/>
      <c r="H167" s="403" t="s">
        <v>489</v>
      </c>
      <c r="I167" s="385" t="s">
        <v>507</v>
      </c>
      <c r="J167" s="386"/>
      <c r="K167" s="387"/>
      <c r="L167" s="63"/>
      <c r="M167" s="63"/>
      <c r="N167" s="63"/>
      <c r="O167" s="385"/>
      <c r="P167" s="386"/>
      <c r="Q167" s="387"/>
      <c r="R167" s="385"/>
      <c r="S167" s="386"/>
      <c r="T167" s="387"/>
      <c r="U167" s="385"/>
      <c r="V167" s="386"/>
      <c r="W167" s="387"/>
      <c r="X167" s="385"/>
      <c r="Y167" s="386"/>
      <c r="Z167" s="387"/>
      <c r="AA167" s="385"/>
      <c r="AB167" s="386"/>
      <c r="AC167" s="394"/>
    </row>
    <row r="168" spans="1:29" s="85" customFormat="1" ht="16.5" hidden="1" outlineLevel="1">
      <c r="A168" s="398"/>
      <c r="B168" s="398"/>
      <c r="C168" s="351"/>
      <c r="D168" s="108" t="s">
        <v>303</v>
      </c>
      <c r="E168" s="104" t="s">
        <v>459</v>
      </c>
      <c r="F168" s="52"/>
      <c r="G168" s="52"/>
      <c r="H168" s="404"/>
      <c r="I168" s="388"/>
      <c r="J168" s="389"/>
      <c r="K168" s="390"/>
      <c r="L168" s="92"/>
      <c r="M168" s="92"/>
      <c r="N168" s="92"/>
      <c r="O168" s="388"/>
      <c r="P168" s="389"/>
      <c r="Q168" s="390"/>
      <c r="R168" s="388"/>
      <c r="S168" s="389"/>
      <c r="T168" s="390"/>
      <c r="U168" s="388"/>
      <c r="V168" s="389"/>
      <c r="W168" s="390"/>
      <c r="X168" s="388"/>
      <c r="Y168" s="389"/>
      <c r="Z168" s="390"/>
      <c r="AA168" s="388"/>
      <c r="AB168" s="389"/>
      <c r="AC168" s="395"/>
    </row>
    <row r="169" spans="1:29" s="85" customFormat="1" ht="24.75" hidden="1" outlineLevel="1">
      <c r="A169" s="398"/>
      <c r="B169" s="398"/>
      <c r="C169" s="351"/>
      <c r="D169" s="108" t="s">
        <v>304</v>
      </c>
      <c r="E169" s="104" t="s">
        <v>460</v>
      </c>
      <c r="F169" s="52"/>
      <c r="G169" s="52"/>
      <c r="H169" s="404"/>
      <c r="I169" s="388"/>
      <c r="J169" s="389"/>
      <c r="K169" s="390"/>
      <c r="L169" s="92"/>
      <c r="M169" s="92"/>
      <c r="N169" s="92"/>
      <c r="O169" s="388"/>
      <c r="P169" s="389"/>
      <c r="Q169" s="390"/>
      <c r="R169" s="388"/>
      <c r="S169" s="389"/>
      <c r="T169" s="390"/>
      <c r="U169" s="388"/>
      <c r="V169" s="389"/>
      <c r="W169" s="390"/>
      <c r="X169" s="388"/>
      <c r="Y169" s="389"/>
      <c r="Z169" s="390"/>
      <c r="AA169" s="388"/>
      <c r="AB169" s="389"/>
      <c r="AC169" s="395"/>
    </row>
    <row r="170" spans="1:29" s="85" customFormat="1" ht="16.5" hidden="1" outlineLevel="1">
      <c r="A170" s="398"/>
      <c r="B170" s="398"/>
      <c r="C170" s="351"/>
      <c r="D170" s="108" t="s">
        <v>305</v>
      </c>
      <c r="E170" s="104" t="s">
        <v>461</v>
      </c>
      <c r="F170" s="52"/>
      <c r="G170" s="52"/>
      <c r="H170" s="404"/>
      <c r="I170" s="388"/>
      <c r="J170" s="389"/>
      <c r="K170" s="390"/>
      <c r="L170" s="92"/>
      <c r="M170" s="92"/>
      <c r="N170" s="92"/>
      <c r="O170" s="388"/>
      <c r="P170" s="389"/>
      <c r="Q170" s="390"/>
      <c r="R170" s="388"/>
      <c r="S170" s="389"/>
      <c r="T170" s="390"/>
      <c r="U170" s="388"/>
      <c r="V170" s="389"/>
      <c r="W170" s="390"/>
      <c r="X170" s="388"/>
      <c r="Y170" s="389"/>
      <c r="Z170" s="390"/>
      <c r="AA170" s="388"/>
      <c r="AB170" s="389"/>
      <c r="AC170" s="395"/>
    </row>
    <row r="171" spans="1:29" s="85" customFormat="1" ht="27" hidden="1" customHeight="1" outlineLevel="1">
      <c r="A171" s="398"/>
      <c r="B171" s="398"/>
      <c r="C171" s="351"/>
      <c r="D171" s="108" t="s">
        <v>370</v>
      </c>
      <c r="E171" s="104" t="s">
        <v>462</v>
      </c>
      <c r="F171" s="52"/>
      <c r="G171" s="52"/>
      <c r="H171" s="404"/>
      <c r="I171" s="388"/>
      <c r="J171" s="389"/>
      <c r="K171" s="390"/>
      <c r="L171" s="92"/>
      <c r="M171" s="92"/>
      <c r="N171" s="92"/>
      <c r="O171" s="388"/>
      <c r="P171" s="389"/>
      <c r="Q171" s="390"/>
      <c r="R171" s="388"/>
      <c r="S171" s="389"/>
      <c r="T171" s="390"/>
      <c r="U171" s="388"/>
      <c r="V171" s="389"/>
      <c r="W171" s="390"/>
      <c r="X171" s="388"/>
      <c r="Y171" s="389"/>
      <c r="Z171" s="390"/>
      <c r="AA171" s="388"/>
      <c r="AB171" s="389"/>
      <c r="AC171" s="395"/>
    </row>
    <row r="172" spans="1:29" s="85" customFormat="1" ht="24.75" hidden="1" outlineLevel="1">
      <c r="A172" s="398"/>
      <c r="B172" s="398"/>
      <c r="C172" s="351"/>
      <c r="D172" s="108" t="s">
        <v>315</v>
      </c>
      <c r="E172" s="104" t="s">
        <v>463</v>
      </c>
      <c r="F172" s="52"/>
      <c r="G172" s="52"/>
      <c r="H172" s="404"/>
      <c r="I172" s="388"/>
      <c r="J172" s="389"/>
      <c r="K172" s="390"/>
      <c r="L172" s="92"/>
      <c r="M172" s="92"/>
      <c r="N172" s="92"/>
      <c r="O172" s="388"/>
      <c r="P172" s="389"/>
      <c r="Q172" s="390"/>
      <c r="R172" s="388"/>
      <c r="S172" s="389"/>
      <c r="T172" s="390"/>
      <c r="U172" s="388"/>
      <c r="V172" s="389"/>
      <c r="W172" s="390"/>
      <c r="X172" s="388"/>
      <c r="Y172" s="389"/>
      <c r="Z172" s="390"/>
      <c r="AA172" s="388"/>
      <c r="AB172" s="389"/>
      <c r="AC172" s="395"/>
    </row>
    <row r="173" spans="1:29" s="85" customFormat="1" ht="33" hidden="1" outlineLevel="1">
      <c r="A173" s="398"/>
      <c r="B173" s="398"/>
      <c r="C173" s="351"/>
      <c r="D173" s="108" t="s">
        <v>316</v>
      </c>
      <c r="E173" s="104" t="s">
        <v>464</v>
      </c>
      <c r="F173" s="52"/>
      <c r="G173" s="52"/>
      <c r="H173" s="404"/>
      <c r="I173" s="388"/>
      <c r="J173" s="389"/>
      <c r="K173" s="390"/>
      <c r="L173" s="92"/>
      <c r="M173" s="92"/>
      <c r="N173" s="92"/>
      <c r="O173" s="388"/>
      <c r="P173" s="389"/>
      <c r="Q173" s="390"/>
      <c r="R173" s="388"/>
      <c r="S173" s="389"/>
      <c r="T173" s="390"/>
      <c r="U173" s="388"/>
      <c r="V173" s="389"/>
      <c r="W173" s="390"/>
      <c r="X173" s="388"/>
      <c r="Y173" s="389"/>
      <c r="Z173" s="390"/>
      <c r="AA173" s="388"/>
      <c r="AB173" s="389"/>
      <c r="AC173" s="395"/>
    </row>
    <row r="174" spans="1:29" s="85" customFormat="1" ht="24.75" hidden="1" outlineLevel="1">
      <c r="A174" s="398"/>
      <c r="B174" s="398"/>
      <c r="C174" s="351"/>
      <c r="D174" s="108" t="s">
        <v>317</v>
      </c>
      <c r="E174" s="104" t="s">
        <v>465</v>
      </c>
      <c r="F174" s="52"/>
      <c r="G174" s="52"/>
      <c r="H174" s="404"/>
      <c r="I174" s="388"/>
      <c r="J174" s="389"/>
      <c r="K174" s="390"/>
      <c r="L174" s="92"/>
      <c r="M174" s="92"/>
      <c r="N174" s="92"/>
      <c r="O174" s="388"/>
      <c r="P174" s="389"/>
      <c r="Q174" s="390"/>
      <c r="R174" s="388"/>
      <c r="S174" s="389"/>
      <c r="T174" s="390"/>
      <c r="U174" s="388"/>
      <c r="V174" s="389"/>
      <c r="W174" s="390"/>
      <c r="X174" s="388"/>
      <c r="Y174" s="389"/>
      <c r="Z174" s="390"/>
      <c r="AA174" s="388"/>
      <c r="AB174" s="389"/>
      <c r="AC174" s="395"/>
    </row>
    <row r="175" spans="1:29" s="85" customFormat="1" ht="19.5" hidden="1" outlineLevel="1">
      <c r="A175" s="398"/>
      <c r="B175" s="398"/>
      <c r="C175" s="351"/>
      <c r="D175" s="108" t="s">
        <v>325</v>
      </c>
      <c r="E175" s="103" t="s">
        <v>480</v>
      </c>
      <c r="F175" s="52"/>
      <c r="G175" s="52"/>
      <c r="H175" s="404"/>
      <c r="I175" s="388"/>
      <c r="J175" s="389"/>
      <c r="K175" s="390"/>
      <c r="L175" s="92"/>
      <c r="M175" s="92"/>
      <c r="N175" s="92"/>
      <c r="O175" s="388"/>
      <c r="P175" s="389"/>
      <c r="Q175" s="390"/>
      <c r="R175" s="388"/>
      <c r="S175" s="389"/>
      <c r="T175" s="390"/>
      <c r="U175" s="388"/>
      <c r="V175" s="389"/>
      <c r="W175" s="390"/>
      <c r="X175" s="388"/>
      <c r="Y175" s="389"/>
      <c r="Z175" s="390"/>
      <c r="AA175" s="388"/>
      <c r="AB175" s="389"/>
      <c r="AC175" s="395"/>
    </row>
    <row r="176" spans="1:29" s="85" customFormat="1" ht="33" hidden="1" outlineLevel="1">
      <c r="A176" s="398"/>
      <c r="B176" s="398"/>
      <c r="C176" s="351"/>
      <c r="D176" s="108" t="s">
        <v>475</v>
      </c>
      <c r="E176" s="104" t="s">
        <v>466</v>
      </c>
      <c r="F176" s="52"/>
      <c r="G176" s="52"/>
      <c r="H176" s="404"/>
      <c r="I176" s="388"/>
      <c r="J176" s="389"/>
      <c r="K176" s="390"/>
      <c r="L176" s="92"/>
      <c r="M176" s="92"/>
      <c r="N176" s="92"/>
      <c r="O176" s="388"/>
      <c r="P176" s="389"/>
      <c r="Q176" s="390"/>
      <c r="R176" s="388"/>
      <c r="S176" s="389"/>
      <c r="T176" s="390"/>
      <c r="U176" s="388"/>
      <c r="V176" s="389"/>
      <c r="W176" s="390"/>
      <c r="X176" s="388"/>
      <c r="Y176" s="389"/>
      <c r="Z176" s="390"/>
      <c r="AA176" s="388"/>
      <c r="AB176" s="389"/>
      <c r="AC176" s="395"/>
    </row>
    <row r="177" spans="1:29" s="85" customFormat="1" ht="24.75" hidden="1" outlineLevel="1">
      <c r="A177" s="398"/>
      <c r="B177" s="398"/>
      <c r="C177" s="351"/>
      <c r="D177" s="108" t="s">
        <v>373</v>
      </c>
      <c r="E177" s="104" t="s">
        <v>467</v>
      </c>
      <c r="F177" s="52"/>
      <c r="G177" s="52"/>
      <c r="H177" s="404"/>
      <c r="I177" s="388"/>
      <c r="J177" s="389"/>
      <c r="K177" s="390"/>
      <c r="L177" s="92"/>
      <c r="M177" s="92"/>
      <c r="N177" s="92"/>
      <c r="O177" s="388"/>
      <c r="P177" s="389"/>
      <c r="Q177" s="390"/>
      <c r="R177" s="388"/>
      <c r="S177" s="389"/>
      <c r="T177" s="390"/>
      <c r="U177" s="388"/>
      <c r="V177" s="389"/>
      <c r="W177" s="390"/>
      <c r="X177" s="388"/>
      <c r="Y177" s="389"/>
      <c r="Z177" s="390"/>
      <c r="AA177" s="388"/>
      <c r="AB177" s="389"/>
      <c r="AC177" s="395"/>
    </row>
    <row r="178" spans="1:29" s="85" customFormat="1" ht="41.25" hidden="1" outlineLevel="1">
      <c r="A178" s="398"/>
      <c r="B178" s="398"/>
      <c r="C178" s="351"/>
      <c r="D178" s="108" t="s">
        <v>476</v>
      </c>
      <c r="E178" s="104" t="s">
        <v>468</v>
      </c>
      <c r="F178" s="52"/>
      <c r="G178" s="52"/>
      <c r="H178" s="404"/>
      <c r="I178" s="388"/>
      <c r="J178" s="389"/>
      <c r="K178" s="390"/>
      <c r="L178" s="92"/>
      <c r="M178" s="92"/>
      <c r="N178" s="92"/>
      <c r="O178" s="388"/>
      <c r="P178" s="389"/>
      <c r="Q178" s="390"/>
      <c r="R178" s="388"/>
      <c r="S178" s="389"/>
      <c r="T178" s="390"/>
      <c r="U178" s="388"/>
      <c r="V178" s="389"/>
      <c r="W178" s="390"/>
      <c r="X178" s="388"/>
      <c r="Y178" s="389"/>
      <c r="Z178" s="390"/>
      <c r="AA178" s="388"/>
      <c r="AB178" s="389"/>
      <c r="AC178" s="395"/>
    </row>
    <row r="179" spans="1:29" s="85" customFormat="1" ht="16.5" hidden="1" outlineLevel="1">
      <c r="A179" s="398"/>
      <c r="B179" s="398"/>
      <c r="C179" s="351"/>
      <c r="D179" s="108" t="s">
        <v>477</v>
      </c>
      <c r="E179" s="104" t="s">
        <v>469</v>
      </c>
      <c r="F179" s="52"/>
      <c r="G179" s="52"/>
      <c r="H179" s="404"/>
      <c r="I179" s="388"/>
      <c r="J179" s="389"/>
      <c r="K179" s="390"/>
      <c r="L179" s="92"/>
      <c r="M179" s="92"/>
      <c r="N179" s="92"/>
      <c r="O179" s="388"/>
      <c r="P179" s="389"/>
      <c r="Q179" s="390"/>
      <c r="R179" s="388"/>
      <c r="S179" s="389"/>
      <c r="T179" s="390"/>
      <c r="U179" s="388"/>
      <c r="V179" s="389"/>
      <c r="W179" s="390"/>
      <c r="X179" s="388"/>
      <c r="Y179" s="389"/>
      <c r="Z179" s="390"/>
      <c r="AA179" s="388"/>
      <c r="AB179" s="389"/>
      <c r="AC179" s="395"/>
    </row>
    <row r="180" spans="1:29" s="85" customFormat="1" ht="9.75" hidden="1" outlineLevel="1">
      <c r="A180" s="398"/>
      <c r="B180" s="398"/>
      <c r="C180" s="351"/>
      <c r="D180" s="108" t="s">
        <v>307</v>
      </c>
      <c r="E180" s="103" t="s">
        <v>481</v>
      </c>
      <c r="F180" s="52"/>
      <c r="G180" s="52"/>
      <c r="H180" s="404"/>
      <c r="I180" s="388"/>
      <c r="J180" s="389"/>
      <c r="K180" s="390"/>
      <c r="L180" s="92"/>
      <c r="M180" s="92"/>
      <c r="N180" s="92"/>
      <c r="O180" s="388"/>
      <c r="P180" s="389"/>
      <c r="Q180" s="390"/>
      <c r="R180" s="388"/>
      <c r="S180" s="389"/>
      <c r="T180" s="390"/>
      <c r="U180" s="388"/>
      <c r="V180" s="389"/>
      <c r="W180" s="390"/>
      <c r="X180" s="388"/>
      <c r="Y180" s="389"/>
      <c r="Z180" s="390"/>
      <c r="AA180" s="388"/>
      <c r="AB180" s="389"/>
      <c r="AC180" s="395"/>
    </row>
    <row r="181" spans="1:29" s="85" customFormat="1" ht="33" hidden="1" outlineLevel="1">
      <c r="A181" s="398"/>
      <c r="B181" s="398"/>
      <c r="C181" s="351"/>
      <c r="D181" s="108" t="s">
        <v>318</v>
      </c>
      <c r="E181" s="104" t="s">
        <v>470</v>
      </c>
      <c r="F181" s="52"/>
      <c r="G181" s="52"/>
      <c r="H181" s="404"/>
      <c r="I181" s="388"/>
      <c r="J181" s="389"/>
      <c r="K181" s="390"/>
      <c r="L181" s="92"/>
      <c r="M181" s="92"/>
      <c r="N181" s="92"/>
      <c r="O181" s="388"/>
      <c r="P181" s="389"/>
      <c r="Q181" s="390"/>
      <c r="R181" s="388"/>
      <c r="S181" s="389"/>
      <c r="T181" s="390"/>
      <c r="U181" s="388"/>
      <c r="V181" s="389"/>
      <c r="W181" s="390"/>
      <c r="X181" s="388"/>
      <c r="Y181" s="389"/>
      <c r="Z181" s="390"/>
      <c r="AA181" s="388"/>
      <c r="AB181" s="389"/>
      <c r="AC181" s="395"/>
    </row>
    <row r="182" spans="1:29" s="85" customFormat="1" ht="49.5" hidden="1" outlineLevel="1">
      <c r="A182" s="398"/>
      <c r="B182" s="398"/>
      <c r="C182" s="351"/>
      <c r="D182" s="108" t="s">
        <v>319</v>
      </c>
      <c r="E182" s="104" t="s">
        <v>471</v>
      </c>
      <c r="F182" s="52"/>
      <c r="G182" s="52"/>
      <c r="H182" s="404"/>
      <c r="I182" s="388"/>
      <c r="J182" s="389"/>
      <c r="K182" s="390"/>
      <c r="L182" s="92"/>
      <c r="M182" s="92"/>
      <c r="N182" s="92"/>
      <c r="O182" s="388"/>
      <c r="P182" s="389"/>
      <c r="Q182" s="390"/>
      <c r="R182" s="388"/>
      <c r="S182" s="389"/>
      <c r="T182" s="390"/>
      <c r="U182" s="388"/>
      <c r="V182" s="389"/>
      <c r="W182" s="390"/>
      <c r="X182" s="388"/>
      <c r="Y182" s="389"/>
      <c r="Z182" s="390"/>
      <c r="AA182" s="388"/>
      <c r="AB182" s="389"/>
      <c r="AC182" s="395"/>
    </row>
    <row r="183" spans="1:29" s="85" customFormat="1" ht="19.5" hidden="1" outlineLevel="1">
      <c r="A183" s="398"/>
      <c r="B183" s="398"/>
      <c r="C183" s="351"/>
      <c r="D183" s="108" t="s">
        <v>308</v>
      </c>
      <c r="E183" s="103" t="s">
        <v>482</v>
      </c>
      <c r="F183" s="52"/>
      <c r="G183" s="52"/>
      <c r="H183" s="404"/>
      <c r="I183" s="388"/>
      <c r="J183" s="389"/>
      <c r="K183" s="390"/>
      <c r="L183" s="92"/>
      <c r="M183" s="92"/>
      <c r="N183" s="92"/>
      <c r="O183" s="388"/>
      <c r="P183" s="389"/>
      <c r="Q183" s="390"/>
      <c r="R183" s="388"/>
      <c r="S183" s="389"/>
      <c r="T183" s="390"/>
      <c r="U183" s="388"/>
      <c r="V183" s="389"/>
      <c r="W183" s="390"/>
      <c r="X183" s="388"/>
      <c r="Y183" s="389"/>
      <c r="Z183" s="390"/>
      <c r="AA183" s="388"/>
      <c r="AB183" s="389"/>
      <c r="AC183" s="395"/>
    </row>
    <row r="184" spans="1:29" s="85" customFormat="1" ht="24.75" hidden="1" outlineLevel="1">
      <c r="A184" s="398"/>
      <c r="B184" s="398"/>
      <c r="C184" s="351"/>
      <c r="D184" s="108" t="s">
        <v>320</v>
      </c>
      <c r="E184" s="104" t="s">
        <v>472</v>
      </c>
      <c r="F184" s="52"/>
      <c r="G184" s="52"/>
      <c r="H184" s="404"/>
      <c r="I184" s="388"/>
      <c r="J184" s="389"/>
      <c r="K184" s="390"/>
      <c r="L184" s="92"/>
      <c r="M184" s="92"/>
      <c r="N184" s="92"/>
      <c r="O184" s="388"/>
      <c r="P184" s="389"/>
      <c r="Q184" s="390"/>
      <c r="R184" s="388"/>
      <c r="S184" s="389"/>
      <c r="T184" s="390"/>
      <c r="U184" s="388"/>
      <c r="V184" s="389"/>
      <c r="W184" s="390"/>
      <c r="X184" s="388"/>
      <c r="Y184" s="389"/>
      <c r="Z184" s="390"/>
      <c r="AA184" s="388"/>
      <c r="AB184" s="389"/>
      <c r="AC184" s="395"/>
    </row>
    <row r="185" spans="1:29" s="85" customFormat="1" ht="24.75" hidden="1" outlineLevel="1">
      <c r="A185" s="398"/>
      <c r="B185" s="398"/>
      <c r="C185" s="351"/>
      <c r="D185" s="108" t="s">
        <v>322</v>
      </c>
      <c r="E185" s="104" t="s">
        <v>473</v>
      </c>
      <c r="F185" s="52"/>
      <c r="G185" s="52"/>
      <c r="H185" s="404"/>
      <c r="I185" s="388"/>
      <c r="J185" s="389"/>
      <c r="K185" s="390"/>
      <c r="L185" s="92"/>
      <c r="M185" s="92"/>
      <c r="N185" s="92"/>
      <c r="O185" s="388"/>
      <c r="P185" s="389"/>
      <c r="Q185" s="390"/>
      <c r="R185" s="388"/>
      <c r="S185" s="389"/>
      <c r="T185" s="390"/>
      <c r="U185" s="388"/>
      <c r="V185" s="389"/>
      <c r="W185" s="390"/>
      <c r="X185" s="388"/>
      <c r="Y185" s="389"/>
      <c r="Z185" s="390"/>
      <c r="AA185" s="388"/>
      <c r="AB185" s="389"/>
      <c r="AC185" s="395"/>
    </row>
    <row r="186" spans="1:29" s="85" customFormat="1" ht="33" hidden="1" outlineLevel="1">
      <c r="A186" s="398"/>
      <c r="B186" s="398"/>
      <c r="C186" s="351"/>
      <c r="D186" s="108" t="s">
        <v>478</v>
      </c>
      <c r="E186" s="104" t="s">
        <v>474</v>
      </c>
      <c r="F186" s="52"/>
      <c r="G186" s="52"/>
      <c r="H186" s="373"/>
      <c r="I186" s="391"/>
      <c r="J186" s="392"/>
      <c r="K186" s="393"/>
      <c r="L186" s="92"/>
      <c r="M186" s="92"/>
      <c r="N186" s="92"/>
      <c r="O186" s="391"/>
      <c r="P186" s="392"/>
      <c r="Q186" s="393"/>
      <c r="R186" s="391"/>
      <c r="S186" s="392"/>
      <c r="T186" s="393"/>
      <c r="U186" s="391"/>
      <c r="V186" s="392"/>
      <c r="W186" s="393"/>
      <c r="X186" s="391"/>
      <c r="Y186" s="392"/>
      <c r="Z186" s="393"/>
      <c r="AA186" s="391"/>
      <c r="AB186" s="392"/>
      <c r="AC186" s="396"/>
    </row>
    <row r="187" spans="1:29" s="136" customFormat="1" ht="10.5" collapsed="1" thickBot="1">
      <c r="A187" s="399"/>
      <c r="B187" s="399"/>
      <c r="C187" s="401"/>
      <c r="D187" s="402" t="s">
        <v>298</v>
      </c>
      <c r="E187" s="402"/>
      <c r="F187" s="402"/>
      <c r="G187" s="402"/>
      <c r="H187" s="402"/>
      <c r="I187" s="132">
        <f>J187+K187</f>
        <v>1520</v>
      </c>
      <c r="J187" s="132">
        <v>1520</v>
      </c>
      <c r="K187" s="132"/>
      <c r="L187" s="132"/>
      <c r="M187" s="132"/>
      <c r="N187" s="132"/>
      <c r="O187" s="132">
        <f>P187+Q187</f>
        <v>216.03000000000003</v>
      </c>
      <c r="P187" s="132">
        <f>66.1+69.2+80.73</f>
        <v>216.03000000000003</v>
      </c>
      <c r="Q187" s="132"/>
      <c r="R187" s="132">
        <f>S187+T187</f>
        <v>216.03000000000003</v>
      </c>
      <c r="S187" s="132">
        <f>66.1+69.2+80.73</f>
        <v>216.03000000000003</v>
      </c>
      <c r="T187" s="132"/>
      <c r="U187" s="132">
        <f t="shared" ref="U187:W188" si="57">-O187+R187</f>
        <v>0</v>
      </c>
      <c r="V187" s="132">
        <f t="shared" si="57"/>
        <v>0</v>
      </c>
      <c r="W187" s="132">
        <f t="shared" si="57"/>
        <v>0</v>
      </c>
      <c r="X187" s="140">
        <f>O187/I187*100</f>
        <v>14.212500000000002</v>
      </c>
      <c r="Y187" s="140">
        <f>P187/J187*100</f>
        <v>14.212500000000002</v>
      </c>
      <c r="Z187" s="140"/>
      <c r="AA187" s="140">
        <f>R187/I187*100</f>
        <v>14.212500000000002</v>
      </c>
      <c r="AB187" s="140">
        <f>S187/J187*100</f>
        <v>14.212500000000002</v>
      </c>
      <c r="AC187" s="141"/>
    </row>
    <row r="188" spans="1:29" s="143" customFormat="1" ht="10.5" thickBot="1">
      <c r="A188" s="144"/>
      <c r="B188" s="144" t="s">
        <v>484</v>
      </c>
      <c r="C188" s="145"/>
      <c r="D188" s="383" t="s">
        <v>338</v>
      </c>
      <c r="E188" s="383"/>
      <c r="F188" s="383"/>
      <c r="G188" s="383"/>
      <c r="H188" s="383"/>
      <c r="I188" s="146">
        <f t="shared" ref="I188:T188" si="58">I13+I17+I98+I52+I62+I164+I57+I75+I83+I94+I131+I156+I137+I154+I135</f>
        <v>143997.36620999998</v>
      </c>
      <c r="J188" s="146">
        <f t="shared" si="58"/>
        <v>26692.59648</v>
      </c>
      <c r="K188" s="146">
        <f t="shared" si="58"/>
        <v>117304.76973</v>
      </c>
      <c r="L188" s="146" t="e">
        <f t="shared" si="58"/>
        <v>#REF!</v>
      </c>
      <c r="M188" s="146" t="e">
        <f t="shared" si="58"/>
        <v>#REF!</v>
      </c>
      <c r="N188" s="146" t="e">
        <f t="shared" si="58"/>
        <v>#REF!</v>
      </c>
      <c r="O188" s="146">
        <f t="shared" si="58"/>
        <v>85568.24072999999</v>
      </c>
      <c r="P188" s="146">
        <f t="shared" si="58"/>
        <v>22449.971079999999</v>
      </c>
      <c r="Q188" s="146">
        <f t="shared" si="58"/>
        <v>63118.269650000002</v>
      </c>
      <c r="R188" s="146">
        <f t="shared" si="58"/>
        <v>75598.335099999997</v>
      </c>
      <c r="S188" s="146">
        <f t="shared" si="58"/>
        <v>18024.806769999999</v>
      </c>
      <c r="T188" s="146">
        <f t="shared" si="58"/>
        <v>57573.528330000001</v>
      </c>
      <c r="U188" s="146">
        <f t="shared" si="57"/>
        <v>-9969.9056299999938</v>
      </c>
      <c r="V188" s="146">
        <f t="shared" si="57"/>
        <v>-4425.1643100000001</v>
      </c>
      <c r="W188" s="146">
        <f t="shared" si="57"/>
        <v>-5544.741320000001</v>
      </c>
      <c r="X188" s="147">
        <f>O188/I188*100</f>
        <v>59.42347626359409</v>
      </c>
      <c r="Y188" s="147">
        <f>P188/J188*100</f>
        <v>84.105609946267762</v>
      </c>
      <c r="Z188" s="147">
        <f>Q188/K188*100</f>
        <v>53.807078599854982</v>
      </c>
      <c r="AA188" s="147">
        <f>R188/I188*100</f>
        <v>52.499804051798016</v>
      </c>
      <c r="AB188" s="147">
        <f>S188/J188*100</f>
        <v>67.527363939680697</v>
      </c>
      <c r="AC188" s="148">
        <f>T188/K188*100</f>
        <v>49.080296106046504</v>
      </c>
    </row>
    <row r="189" spans="1:29" ht="13.5" customHeight="1">
      <c r="A189" s="19"/>
      <c r="B189" s="384" t="s">
        <v>334</v>
      </c>
      <c r="C189" s="384"/>
      <c r="D189" s="384"/>
      <c r="E189" s="384"/>
      <c r="F189" s="384"/>
      <c r="G189" s="384"/>
      <c r="H189" s="384"/>
      <c r="I189" s="384"/>
      <c r="J189" s="384"/>
      <c r="K189" s="384"/>
      <c r="L189" s="384"/>
      <c r="M189" s="384"/>
      <c r="N189" s="384"/>
      <c r="O189" s="384"/>
      <c r="P189" s="384"/>
      <c r="Q189" s="384"/>
      <c r="R189" s="384"/>
      <c r="S189" s="384"/>
      <c r="T189" s="384"/>
      <c r="U189" s="384"/>
      <c r="V189" s="384"/>
      <c r="W189" s="384"/>
      <c r="X189" s="384"/>
      <c r="Y189" s="384"/>
      <c r="Z189" s="384"/>
      <c r="AA189" s="384"/>
      <c r="AB189" s="384"/>
      <c r="AC189" s="384"/>
    </row>
    <row r="190" spans="1:29">
      <c r="A190" s="120"/>
      <c r="B190" s="111">
        <v>1</v>
      </c>
      <c r="C190" s="3" t="s">
        <v>335</v>
      </c>
      <c r="D190" s="119">
        <v>3</v>
      </c>
      <c r="E190" s="119"/>
      <c r="F190" s="6"/>
      <c r="G190" s="53"/>
      <c r="H190" s="53"/>
      <c r="I190" s="92">
        <f t="shared" ref="I190:W190" si="59">I17+I52+I57</f>
        <v>22095.460480000002</v>
      </c>
      <c r="J190" s="92">
        <f t="shared" si="59"/>
        <v>12023.12048</v>
      </c>
      <c r="K190" s="92">
        <f t="shared" si="59"/>
        <v>10072.34</v>
      </c>
      <c r="L190" s="92">
        <f t="shared" si="59"/>
        <v>8286.7664399999994</v>
      </c>
      <c r="M190" s="92">
        <f t="shared" si="59"/>
        <v>8286.7664399999994</v>
      </c>
      <c r="N190" s="92">
        <f t="shared" si="59"/>
        <v>0</v>
      </c>
      <c r="O190" s="92">
        <f t="shared" si="59"/>
        <v>20316.185479999996</v>
      </c>
      <c r="P190" s="92">
        <f t="shared" si="59"/>
        <v>10243.84548</v>
      </c>
      <c r="Q190" s="92">
        <f t="shared" si="59"/>
        <v>10072.34</v>
      </c>
      <c r="R190" s="92">
        <f t="shared" si="59"/>
        <v>17093.536169999999</v>
      </c>
      <c r="S190" s="92">
        <f t="shared" si="59"/>
        <v>7021.1961700000011</v>
      </c>
      <c r="T190" s="92">
        <f t="shared" si="59"/>
        <v>10072.34</v>
      </c>
      <c r="U190" s="92">
        <f t="shared" si="59"/>
        <v>-3222.6493099999984</v>
      </c>
      <c r="V190" s="92">
        <f t="shared" si="59"/>
        <v>-3222.6493099999984</v>
      </c>
      <c r="W190" s="92">
        <f t="shared" si="59"/>
        <v>0</v>
      </c>
      <c r="X190" s="83">
        <f>O190/I190*100</f>
        <v>91.947327815998491</v>
      </c>
      <c r="Y190" s="83">
        <f>P190/J190*100</f>
        <v>85.201221239030616</v>
      </c>
      <c r="Z190" s="83">
        <f>Q190/K190*100</f>
        <v>100</v>
      </c>
      <c r="AA190" s="83">
        <f>R190/I190*100</f>
        <v>77.362208339004482</v>
      </c>
      <c r="AB190" s="83">
        <f>S190/J190*100</f>
        <v>58.397453320703988</v>
      </c>
      <c r="AC190" s="83">
        <f>T190/K190*100</f>
        <v>100</v>
      </c>
    </row>
    <row r="191" spans="1:29">
      <c r="A191" s="120"/>
      <c r="B191" s="111">
        <v>2</v>
      </c>
      <c r="C191" s="3" t="s">
        <v>336</v>
      </c>
      <c r="D191" s="119">
        <v>10</v>
      </c>
      <c r="E191" s="119"/>
      <c r="F191" s="6"/>
      <c r="G191" s="53"/>
      <c r="H191" s="53"/>
      <c r="I191" s="92">
        <f t="shared" ref="I191:W191" si="60">I75+I83+I94+I131+I135+I137+I154+I156+I164</f>
        <v>12148.276</v>
      </c>
      <c r="J191" s="92">
        <f t="shared" si="60"/>
        <v>12148.276</v>
      </c>
      <c r="K191" s="92">
        <f t="shared" si="60"/>
        <v>0</v>
      </c>
      <c r="L191" s="92">
        <f t="shared" si="60"/>
        <v>0</v>
      </c>
      <c r="M191" s="92">
        <f t="shared" si="60"/>
        <v>0</v>
      </c>
      <c r="N191" s="92">
        <f t="shared" si="60"/>
        <v>0</v>
      </c>
      <c r="O191" s="92">
        <f t="shared" si="60"/>
        <v>10079.803</v>
      </c>
      <c r="P191" s="92">
        <f t="shared" si="60"/>
        <v>10079.803</v>
      </c>
      <c r="Q191" s="92">
        <f t="shared" si="60"/>
        <v>0</v>
      </c>
      <c r="R191" s="92">
        <f t="shared" si="60"/>
        <v>8933.2029999999995</v>
      </c>
      <c r="S191" s="92">
        <f t="shared" si="60"/>
        <v>8933.2029999999995</v>
      </c>
      <c r="T191" s="92">
        <f t="shared" si="60"/>
        <v>0</v>
      </c>
      <c r="U191" s="92">
        <f t="shared" si="60"/>
        <v>-1146.5999999999999</v>
      </c>
      <c r="V191" s="92">
        <f t="shared" si="60"/>
        <v>-1146.5999999999999</v>
      </c>
      <c r="W191" s="92">
        <f t="shared" si="60"/>
        <v>0</v>
      </c>
      <c r="X191" s="83">
        <f t="shared" ref="X191:Y194" si="61">O191/I191*100</f>
        <v>82.973114868315463</v>
      </c>
      <c r="Y191" s="83">
        <f t="shared" si="61"/>
        <v>82.973114868315463</v>
      </c>
      <c r="Z191" s="83"/>
      <c r="AA191" s="83">
        <f t="shared" ref="AA191:AB194" si="62">R191/I191*100</f>
        <v>73.534738591714571</v>
      </c>
      <c r="AB191" s="83">
        <f t="shared" si="62"/>
        <v>73.534738591714571</v>
      </c>
      <c r="AC191" s="83"/>
    </row>
    <row r="192" spans="1:29">
      <c r="A192" s="120"/>
      <c r="B192" s="111">
        <v>3</v>
      </c>
      <c r="C192" s="3" t="s">
        <v>347</v>
      </c>
      <c r="D192" s="119">
        <v>2</v>
      </c>
      <c r="E192" s="119"/>
      <c r="F192" s="6"/>
      <c r="G192" s="53"/>
      <c r="H192" s="53"/>
      <c r="I192" s="92">
        <f>I13+I166</f>
        <v>108646.62973</v>
      </c>
      <c r="J192" s="92">
        <f t="shared" ref="J192:W192" si="63">J13+J166</f>
        <v>1414.2</v>
      </c>
      <c r="K192" s="92">
        <f t="shared" si="63"/>
        <v>107232.42973</v>
      </c>
      <c r="L192" s="92" t="e">
        <f t="shared" si="63"/>
        <v>#REF!</v>
      </c>
      <c r="M192" s="92" t="e">
        <f t="shared" si="63"/>
        <v>#REF!</v>
      </c>
      <c r="N192" s="92" t="e">
        <f t="shared" si="63"/>
        <v>#REF!</v>
      </c>
      <c r="O192" s="92">
        <f t="shared" si="63"/>
        <v>54285.129650000003</v>
      </c>
      <c r="P192" s="92">
        <f t="shared" si="63"/>
        <v>1239.2</v>
      </c>
      <c r="Q192" s="92">
        <f t="shared" si="63"/>
        <v>53045.929649999998</v>
      </c>
      <c r="R192" s="92">
        <f t="shared" si="63"/>
        <v>48740.388330000002</v>
      </c>
      <c r="S192" s="92">
        <f t="shared" si="63"/>
        <v>1239.2</v>
      </c>
      <c r="T192" s="92">
        <f t="shared" si="63"/>
        <v>47501.188330000004</v>
      </c>
      <c r="U192" s="92">
        <f t="shared" si="63"/>
        <v>-5544.741320000001</v>
      </c>
      <c r="V192" s="92">
        <f t="shared" si="63"/>
        <v>0</v>
      </c>
      <c r="W192" s="92">
        <f t="shared" si="63"/>
        <v>-5544.7413199999937</v>
      </c>
      <c r="X192" s="83">
        <f>O192/I192*100</f>
        <v>49.96485375101382</v>
      </c>
      <c r="Y192" s="83">
        <f>P192/J192*100</f>
        <v>87.625512657332777</v>
      </c>
      <c r="Z192" s="83">
        <f>Q192/K192*100</f>
        <v>49.468178407935056</v>
      </c>
      <c r="AA192" s="83">
        <f>R192/I192*100</f>
        <v>44.861390041389917</v>
      </c>
      <c r="AB192" s="83">
        <f>S192/J192*100</f>
        <v>87.625512657332777</v>
      </c>
      <c r="AC192" s="83">
        <f>T192/K192*100</f>
        <v>44.297409328132368</v>
      </c>
    </row>
    <row r="193" spans="1:29">
      <c r="A193" s="120"/>
      <c r="B193" s="111">
        <v>4</v>
      </c>
      <c r="C193" s="3" t="s">
        <v>376</v>
      </c>
      <c r="D193" s="119">
        <v>1</v>
      </c>
      <c r="E193" s="119"/>
      <c r="F193" s="6"/>
      <c r="G193" s="53"/>
      <c r="H193" s="53"/>
      <c r="I193" s="92">
        <f>I98</f>
        <v>152</v>
      </c>
      <c r="J193" s="92">
        <f t="shared" ref="J193:W193" si="64">J98</f>
        <v>152</v>
      </c>
      <c r="K193" s="92">
        <f t="shared" si="64"/>
        <v>0</v>
      </c>
      <c r="L193" s="92">
        <f t="shared" si="64"/>
        <v>53</v>
      </c>
      <c r="M193" s="92">
        <f t="shared" si="64"/>
        <v>53</v>
      </c>
      <c r="N193" s="92">
        <f t="shared" si="64"/>
        <v>0</v>
      </c>
      <c r="O193" s="92">
        <f t="shared" si="64"/>
        <v>8.25</v>
      </c>
      <c r="P193" s="92">
        <f t="shared" si="64"/>
        <v>8.25</v>
      </c>
      <c r="Q193" s="92">
        <f t="shared" si="64"/>
        <v>0</v>
      </c>
      <c r="R193" s="92">
        <f t="shared" si="64"/>
        <v>10.335000000000001</v>
      </c>
      <c r="S193" s="92">
        <f t="shared" si="64"/>
        <v>10.335000000000001</v>
      </c>
      <c r="T193" s="92">
        <f t="shared" si="64"/>
        <v>0</v>
      </c>
      <c r="U193" s="92">
        <f t="shared" si="64"/>
        <v>2.0850000000000009</v>
      </c>
      <c r="V193" s="92">
        <f t="shared" si="64"/>
        <v>2.0850000000000009</v>
      </c>
      <c r="W193" s="92">
        <f t="shared" si="64"/>
        <v>0</v>
      </c>
      <c r="X193" s="83">
        <f t="shared" si="61"/>
        <v>5.427631578947369</v>
      </c>
      <c r="Y193" s="83">
        <f t="shared" si="61"/>
        <v>5.427631578947369</v>
      </c>
      <c r="Z193" s="83"/>
      <c r="AA193" s="83">
        <f t="shared" si="62"/>
        <v>6.7993421052631575</v>
      </c>
      <c r="AB193" s="83">
        <f t="shared" si="62"/>
        <v>6.7993421052631575</v>
      </c>
      <c r="AC193" s="83"/>
    </row>
    <row r="194" spans="1:29">
      <c r="A194" s="120"/>
      <c r="B194" s="111">
        <v>5</v>
      </c>
      <c r="C194" s="3" t="s">
        <v>337</v>
      </c>
      <c r="D194" s="119">
        <v>1</v>
      </c>
      <c r="E194" s="119"/>
      <c r="F194" s="6"/>
      <c r="G194" s="53"/>
      <c r="H194" s="53"/>
      <c r="I194" s="92">
        <f>I62</f>
        <v>1130</v>
      </c>
      <c r="J194" s="92">
        <f t="shared" ref="J194:W194" si="65">J62</f>
        <v>1130</v>
      </c>
      <c r="K194" s="92">
        <f t="shared" si="65"/>
        <v>0</v>
      </c>
      <c r="L194" s="92">
        <f t="shared" si="65"/>
        <v>417.8</v>
      </c>
      <c r="M194" s="92">
        <f t="shared" si="65"/>
        <v>417.8</v>
      </c>
      <c r="N194" s="92">
        <f t="shared" si="65"/>
        <v>0</v>
      </c>
      <c r="O194" s="92">
        <f t="shared" si="65"/>
        <v>878.87259999999992</v>
      </c>
      <c r="P194" s="92">
        <f t="shared" si="65"/>
        <v>878.87259999999992</v>
      </c>
      <c r="Q194" s="92">
        <f t="shared" si="65"/>
        <v>0</v>
      </c>
      <c r="R194" s="92">
        <f t="shared" si="65"/>
        <v>820.87259999999992</v>
      </c>
      <c r="S194" s="92">
        <f t="shared" si="65"/>
        <v>820.87259999999992</v>
      </c>
      <c r="T194" s="92">
        <f t="shared" si="65"/>
        <v>0</v>
      </c>
      <c r="U194" s="92">
        <f t="shared" si="65"/>
        <v>-58</v>
      </c>
      <c r="V194" s="92">
        <f t="shared" si="65"/>
        <v>-58</v>
      </c>
      <c r="W194" s="92">
        <f t="shared" si="65"/>
        <v>0</v>
      </c>
      <c r="X194" s="83">
        <f t="shared" si="61"/>
        <v>77.776336283185827</v>
      </c>
      <c r="Y194" s="83">
        <f t="shared" si="61"/>
        <v>77.776336283185827</v>
      </c>
      <c r="Z194" s="83"/>
      <c r="AA194" s="83">
        <f t="shared" si="62"/>
        <v>72.643592920353967</v>
      </c>
      <c r="AB194" s="83">
        <f t="shared" si="62"/>
        <v>72.643592920353967</v>
      </c>
      <c r="AC194" s="83"/>
    </row>
    <row r="195" spans="1:29">
      <c r="A195" s="120"/>
      <c r="B195" s="111">
        <v>6</v>
      </c>
      <c r="C195" s="3" t="s">
        <v>488</v>
      </c>
      <c r="D195" s="119">
        <v>1</v>
      </c>
      <c r="E195" s="119"/>
      <c r="F195" s="6"/>
      <c r="G195" s="53"/>
      <c r="H195" s="53"/>
      <c r="I195" s="92"/>
      <c r="J195" s="92"/>
      <c r="K195" s="92"/>
      <c r="L195" s="92"/>
      <c r="M195" s="92"/>
      <c r="N195" s="92"/>
      <c r="O195" s="92"/>
      <c r="P195" s="92"/>
      <c r="Q195" s="92"/>
      <c r="R195" s="92"/>
      <c r="S195" s="92"/>
      <c r="T195" s="92"/>
      <c r="U195" s="92"/>
      <c r="V195" s="92"/>
      <c r="W195" s="92"/>
      <c r="X195" s="83"/>
      <c r="Y195" s="83"/>
      <c r="Z195" s="83"/>
      <c r="AA195" s="83"/>
      <c r="AB195" s="83"/>
      <c r="AC195" s="83"/>
    </row>
    <row r="197" spans="1:29" s="158" customFormat="1" ht="15.75">
      <c r="A197" s="149"/>
      <c r="B197" s="149" t="s">
        <v>575</v>
      </c>
      <c r="C197" s="150"/>
      <c r="D197" s="151"/>
      <c r="E197" s="150"/>
      <c r="F197" s="152"/>
      <c r="G197" s="153"/>
      <c r="H197" s="153"/>
      <c r="I197" s="154"/>
      <c r="J197" s="154"/>
      <c r="K197" s="155"/>
      <c r="L197" s="156"/>
      <c r="M197" s="156"/>
      <c r="N197" s="157"/>
      <c r="O197" s="156"/>
      <c r="P197" s="156"/>
      <c r="Q197" s="156"/>
      <c r="R197" s="156"/>
      <c r="S197" s="156"/>
      <c r="T197" s="157"/>
      <c r="U197" s="156"/>
      <c r="V197" s="156"/>
      <c r="W197" s="156"/>
      <c r="X197" s="157"/>
      <c r="Y197" s="157"/>
      <c r="Z197" s="157"/>
      <c r="AA197" s="157"/>
      <c r="AB197" s="157"/>
      <c r="AC197" s="157"/>
    </row>
    <row r="198" spans="1:29" s="158" customFormat="1" ht="15.75">
      <c r="A198" s="149"/>
      <c r="B198" s="149" t="s">
        <v>576</v>
      </c>
      <c r="C198" s="150"/>
      <c r="D198" s="151"/>
      <c r="E198" s="150"/>
      <c r="F198" s="152"/>
      <c r="G198" s="153"/>
      <c r="H198" s="153"/>
      <c r="I198" s="154"/>
      <c r="J198" s="154"/>
      <c r="K198" s="155"/>
      <c r="L198" s="156"/>
      <c r="M198" s="156"/>
      <c r="N198" s="157"/>
      <c r="O198" s="156"/>
      <c r="P198" s="156"/>
      <c r="Q198" s="156"/>
      <c r="R198" s="156"/>
      <c r="S198" s="156"/>
      <c r="T198" s="157"/>
      <c r="U198" s="156"/>
      <c r="V198" s="156"/>
      <c r="W198" s="156"/>
      <c r="X198" s="157"/>
      <c r="Y198" s="157"/>
      <c r="Z198" s="157"/>
      <c r="AA198" s="157"/>
      <c r="AB198" s="157"/>
      <c r="AC198" s="157"/>
    </row>
    <row r="199" spans="1:29" s="158" customFormat="1" ht="15.75">
      <c r="A199" s="149"/>
      <c r="B199" s="149" t="s">
        <v>577</v>
      </c>
      <c r="C199" s="150"/>
      <c r="D199" s="151"/>
      <c r="E199" s="150"/>
      <c r="F199" s="152"/>
      <c r="G199" s="153"/>
      <c r="H199" s="153"/>
      <c r="I199" s="154"/>
      <c r="J199" s="154"/>
      <c r="K199" s="155"/>
      <c r="L199" s="156"/>
      <c r="M199" s="156"/>
      <c r="N199" s="157"/>
      <c r="O199" s="156"/>
      <c r="P199" s="156"/>
      <c r="Q199" s="156"/>
      <c r="R199" s="156"/>
      <c r="S199" s="156"/>
      <c r="T199" s="157"/>
      <c r="U199" s="156"/>
      <c r="V199" s="156"/>
      <c r="W199" s="156"/>
      <c r="X199" s="157"/>
      <c r="Y199" s="157"/>
      <c r="Z199" s="157"/>
      <c r="AA199" s="157"/>
      <c r="AB199" s="157"/>
      <c r="AC199" s="157"/>
    </row>
    <row r="200" spans="1:29" s="158" customFormat="1" ht="15.75">
      <c r="A200" s="149"/>
      <c r="B200" s="149"/>
      <c r="C200" s="150"/>
      <c r="D200" s="151"/>
      <c r="E200" s="150"/>
      <c r="F200" s="152"/>
      <c r="G200" s="153"/>
      <c r="H200" s="153"/>
      <c r="I200" s="154"/>
      <c r="J200" s="154"/>
      <c r="K200" s="155"/>
      <c r="L200" s="156"/>
      <c r="M200" s="156"/>
      <c r="N200" s="157"/>
      <c r="O200" s="156"/>
      <c r="P200" s="156"/>
      <c r="Q200" s="156"/>
      <c r="R200" s="156"/>
      <c r="S200" s="156"/>
      <c r="T200" s="157"/>
      <c r="U200" s="156"/>
      <c r="V200" s="156"/>
      <c r="W200" s="156"/>
      <c r="X200" s="157"/>
      <c r="Y200" s="157"/>
      <c r="Z200" s="157"/>
      <c r="AA200" s="157"/>
      <c r="AB200" s="157"/>
      <c r="AC200" s="157"/>
    </row>
    <row r="201" spans="1:29" s="158" customFormat="1" ht="15.75">
      <c r="A201" s="149"/>
      <c r="B201" s="149"/>
      <c r="C201" s="150"/>
      <c r="D201" s="151"/>
      <c r="E201" s="150"/>
      <c r="F201" s="152"/>
      <c r="G201" s="153"/>
      <c r="H201" s="153"/>
      <c r="I201" s="154"/>
      <c r="J201" s="154"/>
      <c r="K201" s="155"/>
      <c r="L201" s="156"/>
      <c r="M201" s="156"/>
      <c r="N201" s="157"/>
      <c r="O201" s="156"/>
      <c r="P201" s="156"/>
      <c r="Q201" s="156"/>
      <c r="R201" s="156"/>
      <c r="S201" s="156"/>
      <c r="T201" s="157"/>
      <c r="U201" s="156"/>
      <c r="V201" s="156"/>
      <c r="W201" s="156"/>
      <c r="X201" s="157"/>
      <c r="Y201" s="157"/>
      <c r="Z201" s="157"/>
      <c r="AA201" s="157"/>
      <c r="AB201" s="157"/>
      <c r="AC201" s="157"/>
    </row>
    <row r="202" spans="1:29" s="158" customFormat="1" ht="15.75">
      <c r="A202" s="149"/>
      <c r="B202" s="149" t="s">
        <v>578</v>
      </c>
      <c r="C202" s="150"/>
      <c r="D202" s="151"/>
      <c r="E202" s="150"/>
      <c r="F202" s="152"/>
      <c r="G202" s="153"/>
      <c r="H202" s="153"/>
      <c r="I202" s="154"/>
      <c r="J202" s="154"/>
      <c r="K202" s="155"/>
      <c r="L202" s="156"/>
      <c r="M202" s="156"/>
      <c r="N202" s="157"/>
      <c r="O202" s="156"/>
      <c r="P202" s="156"/>
      <c r="Q202" s="156"/>
      <c r="R202" s="156"/>
      <c r="S202" s="156"/>
      <c r="T202" s="157"/>
      <c r="U202" s="156"/>
      <c r="V202" s="156"/>
      <c r="W202" s="156"/>
      <c r="X202" s="157"/>
      <c r="Y202" s="157"/>
      <c r="Z202" s="157"/>
      <c r="AA202" s="157"/>
      <c r="AB202" s="157"/>
      <c r="AC202" s="159" t="s">
        <v>579</v>
      </c>
    </row>
    <row r="206" spans="1:29">
      <c r="B206" s="57" t="s">
        <v>580</v>
      </c>
    </row>
    <row r="207" spans="1:29">
      <c r="B207" s="57" t="s">
        <v>581</v>
      </c>
    </row>
  </sheetData>
  <autoFilter ref="A3:AC195"/>
  <mergeCells count="125">
    <mergeCell ref="D49:D51"/>
    <mergeCell ref="E49:E51"/>
    <mergeCell ref="B2:B3"/>
    <mergeCell ref="C2:C3"/>
    <mergeCell ref="D2:H2"/>
    <mergeCell ref="E19:E46"/>
    <mergeCell ref="D19:D46"/>
    <mergeCell ref="B1:AC1"/>
    <mergeCell ref="O2:Q2"/>
    <mergeCell ref="R2:T2"/>
    <mergeCell ref="U2:W2"/>
    <mergeCell ref="X2:Z2"/>
    <mergeCell ref="I2:K2"/>
    <mergeCell ref="L2:N2"/>
    <mergeCell ref="D11:H11"/>
    <mergeCell ref="G6:G7"/>
    <mergeCell ref="H6:H7"/>
    <mergeCell ref="D17:H17"/>
    <mergeCell ref="AA2:AC2"/>
    <mergeCell ref="A4:A13"/>
    <mergeCell ref="B4:B13"/>
    <mergeCell ref="C4:C13"/>
    <mergeCell ref="D6:D7"/>
    <mergeCell ref="E6:E7"/>
    <mergeCell ref="A2:A3"/>
    <mergeCell ref="D12:H12"/>
    <mergeCell ref="D13:H13"/>
    <mergeCell ref="A14:A17"/>
    <mergeCell ref="B53:B57"/>
    <mergeCell ref="C53:C57"/>
    <mergeCell ref="D75:H75"/>
    <mergeCell ref="A76:A83"/>
    <mergeCell ref="B76:B83"/>
    <mergeCell ref="C76:C83"/>
    <mergeCell ref="A63:A75"/>
    <mergeCell ref="B63:B75"/>
    <mergeCell ref="C63:C75"/>
    <mergeCell ref="A18:A52"/>
    <mergeCell ref="B18:B52"/>
    <mergeCell ref="C18:C52"/>
    <mergeCell ref="D57:H57"/>
    <mergeCell ref="A58:A62"/>
    <mergeCell ref="B58:B62"/>
    <mergeCell ref="C58:C62"/>
    <mergeCell ref="A53:A57"/>
    <mergeCell ref="D62:H62"/>
    <mergeCell ref="B14:B17"/>
    <mergeCell ref="C14:C17"/>
    <mergeCell ref="D52:H52"/>
    <mergeCell ref="D47:D48"/>
    <mergeCell ref="E47:E48"/>
    <mergeCell ref="D94:H94"/>
    <mergeCell ref="A95:A98"/>
    <mergeCell ref="B95:B98"/>
    <mergeCell ref="C95:C98"/>
    <mergeCell ref="D98:H98"/>
    <mergeCell ref="D83:H83"/>
    <mergeCell ref="A84:A94"/>
    <mergeCell ref="B84:B94"/>
    <mergeCell ref="C84:C94"/>
    <mergeCell ref="AC118:AC126"/>
    <mergeCell ref="R118:R126"/>
    <mergeCell ref="S118:S126"/>
    <mergeCell ref="T118:T126"/>
    <mergeCell ref="U118:U126"/>
    <mergeCell ref="V118:V126"/>
    <mergeCell ref="W118:W126"/>
    <mergeCell ref="P118:P126"/>
    <mergeCell ref="Q118:Q126"/>
    <mergeCell ref="X118:X126"/>
    <mergeCell ref="Y118:Y126"/>
    <mergeCell ref="Z118:Z126"/>
    <mergeCell ref="AA118:AA126"/>
    <mergeCell ref="AB118:AB126"/>
    <mergeCell ref="I118:I126"/>
    <mergeCell ref="J118:J126"/>
    <mergeCell ref="K118:K126"/>
    <mergeCell ref="O118:O126"/>
    <mergeCell ref="A132:A135"/>
    <mergeCell ref="B132:B135"/>
    <mergeCell ref="C132:C135"/>
    <mergeCell ref="D135:H135"/>
    <mergeCell ref="A128:A131"/>
    <mergeCell ref="B128:B131"/>
    <mergeCell ref="C128:C131"/>
    <mergeCell ref="D131:H131"/>
    <mergeCell ref="A99:A127"/>
    <mergeCell ref="B99:B127"/>
    <mergeCell ref="C99:C127"/>
    <mergeCell ref="F99:F104"/>
    <mergeCell ref="H99:H126"/>
    <mergeCell ref="D127:H127"/>
    <mergeCell ref="D154:H154"/>
    <mergeCell ref="D137:H137"/>
    <mergeCell ref="A155:A156"/>
    <mergeCell ref="B155:B156"/>
    <mergeCell ref="C155:C156"/>
    <mergeCell ref="D156:H156"/>
    <mergeCell ref="A136:A137"/>
    <mergeCell ref="B136:B137"/>
    <mergeCell ref="C136:C137"/>
    <mergeCell ref="A138:A154"/>
    <mergeCell ref="B138:B154"/>
    <mergeCell ref="C138:C154"/>
    <mergeCell ref="D188:H188"/>
    <mergeCell ref="B189:AC189"/>
    <mergeCell ref="I167:K186"/>
    <mergeCell ref="O167:Q186"/>
    <mergeCell ref="R167:T186"/>
    <mergeCell ref="U167:W186"/>
    <mergeCell ref="X167:Z186"/>
    <mergeCell ref="AA167:AC186"/>
    <mergeCell ref="A157:A164"/>
    <mergeCell ref="B157:B164"/>
    <mergeCell ref="C157:C164"/>
    <mergeCell ref="D164:H164"/>
    <mergeCell ref="A167:A187"/>
    <mergeCell ref="B167:B187"/>
    <mergeCell ref="C167:C187"/>
    <mergeCell ref="H167:H186"/>
    <mergeCell ref="D187:H187"/>
    <mergeCell ref="A165:A166"/>
    <mergeCell ref="B165:B166"/>
    <mergeCell ref="C165:C166"/>
    <mergeCell ref="D166:H166"/>
  </mergeCells>
  <phoneticPr fontId="1" type="noConversion"/>
  <pageMargins left="0.27559055118110237" right="0.15748031496062992" top="0.78740157480314965" bottom="0.15748031496062992" header="0.51181102362204722" footer="0"/>
  <pageSetup paperSize="9" orientation="landscape" verticalDpi="0" r:id="rId1"/>
  <headerFooter alignWithMargins="0">
    <oddHeader>&amp;C&amp;6&amp;P</oddHeader>
  </headerFooter>
</worksheet>
</file>

<file path=xl/worksheets/sheet4.xml><?xml version="1.0" encoding="utf-8"?>
<worksheet xmlns="http://schemas.openxmlformats.org/spreadsheetml/2006/main" xmlns:r="http://schemas.openxmlformats.org/officeDocument/2006/relationships">
  <dimension ref="A1:AC212"/>
  <sheetViews>
    <sheetView view="pageBreakPreview" topLeftCell="B194" zoomScale="110" zoomScaleNormal="140" zoomScaleSheetLayoutView="110" workbookViewId="0">
      <selection activeCell="B207" sqref="A207:IV212"/>
    </sheetView>
  </sheetViews>
  <sheetFormatPr defaultRowHeight="8.25" outlineLevelRow="1" outlineLevelCol="2"/>
  <cols>
    <col min="1" max="1" width="6.5703125" style="57" hidden="1" customWidth="1"/>
    <col min="2" max="2" width="2" style="57" customWidth="1"/>
    <col min="3" max="3" width="11.5703125" style="1" customWidth="1"/>
    <col min="4" max="4" width="3.5703125" style="117" bestFit="1" customWidth="1"/>
    <col min="5" max="5" width="25.5703125" style="1" customWidth="1"/>
    <col min="6" max="6" width="24.85546875" style="7" hidden="1" customWidth="1" outlineLevel="1"/>
    <col min="7" max="7" width="4.28515625" style="28" hidden="1" customWidth="1" outlineLevel="1"/>
    <col min="8" max="8" width="8.28515625" style="28" hidden="1" customWidth="1" outlineLevel="1"/>
    <col min="9" max="9" width="5.42578125" style="58" customWidth="1" collapsed="1"/>
    <col min="10" max="10" width="6.140625" style="58" customWidth="1"/>
    <col min="11" max="11" width="5.140625" style="59" customWidth="1"/>
    <col min="12" max="13" width="7.7109375" style="60" hidden="1" customWidth="1"/>
    <col min="14" max="14" width="7.7109375" style="61" hidden="1" customWidth="1"/>
    <col min="15" max="15" width="5.7109375" style="60" customWidth="1"/>
    <col min="16" max="16" width="4.85546875" style="60" bestFit="1" customWidth="1"/>
    <col min="17" max="17" width="5" style="60" customWidth="1"/>
    <col min="18" max="18" width="5.42578125" style="60" customWidth="1"/>
    <col min="19" max="19" width="5" style="60" customWidth="1"/>
    <col min="20" max="20" width="5.140625" style="61" customWidth="1"/>
    <col min="21" max="21" width="3.42578125" style="60" customWidth="1" outlineLevel="2"/>
    <col min="22" max="22" width="3.5703125" style="60" customWidth="1" outlineLevel="2"/>
    <col min="23" max="23" width="3.140625" style="60" customWidth="1" outlineLevel="2"/>
    <col min="24" max="24" width="3.28515625" style="61" customWidth="1" outlineLevel="1"/>
    <col min="25" max="25" width="2.85546875" style="61" customWidth="1" outlineLevel="1"/>
    <col min="26" max="26" width="3.140625" style="61" customWidth="1" outlineLevel="1"/>
    <col min="27" max="27" width="3" style="61" customWidth="1" outlineLevel="1"/>
    <col min="28" max="28" width="2.5703125" style="61" customWidth="1" outlineLevel="1"/>
    <col min="29" max="29" width="3.140625" style="61" customWidth="1" outlineLevel="1"/>
    <col min="30" max="16384" width="9.140625" style="19"/>
  </cols>
  <sheetData>
    <row r="1" spans="1:29" ht="19.5" thickBot="1">
      <c r="A1" s="19"/>
      <c r="B1" s="437" t="s">
        <v>582</v>
      </c>
      <c r="C1" s="437"/>
      <c r="D1" s="437"/>
      <c r="E1" s="437"/>
      <c r="F1" s="437"/>
      <c r="G1" s="437"/>
      <c r="H1" s="437"/>
      <c r="I1" s="437"/>
      <c r="J1" s="437"/>
      <c r="K1" s="437"/>
      <c r="L1" s="437"/>
      <c r="M1" s="437"/>
      <c r="N1" s="437"/>
      <c r="O1" s="437"/>
      <c r="P1" s="437"/>
      <c r="Q1" s="437"/>
      <c r="R1" s="437"/>
      <c r="S1" s="437"/>
      <c r="T1" s="437"/>
      <c r="U1" s="437"/>
      <c r="V1" s="437"/>
      <c r="W1" s="437"/>
      <c r="X1" s="437"/>
      <c r="Y1" s="437"/>
      <c r="Z1" s="437"/>
      <c r="AA1" s="437"/>
      <c r="AB1" s="437"/>
      <c r="AC1" s="437"/>
    </row>
    <row r="2" spans="1:29" s="62" customFormat="1" ht="15" customHeight="1">
      <c r="A2" s="422"/>
      <c r="B2" s="422" t="s">
        <v>291</v>
      </c>
      <c r="C2" s="406" t="s">
        <v>289</v>
      </c>
      <c r="D2" s="406" t="s">
        <v>288</v>
      </c>
      <c r="E2" s="406"/>
      <c r="F2" s="406"/>
      <c r="G2" s="406"/>
      <c r="H2" s="406"/>
      <c r="I2" s="438" t="s">
        <v>225</v>
      </c>
      <c r="J2" s="438"/>
      <c r="K2" s="438"/>
      <c r="L2" s="438" t="s">
        <v>346</v>
      </c>
      <c r="M2" s="438"/>
      <c r="N2" s="438"/>
      <c r="O2" s="438" t="s">
        <v>343</v>
      </c>
      <c r="P2" s="438"/>
      <c r="Q2" s="438"/>
      <c r="R2" s="438" t="s">
        <v>344</v>
      </c>
      <c r="S2" s="438"/>
      <c r="T2" s="438"/>
      <c r="U2" s="438" t="s">
        <v>345</v>
      </c>
      <c r="V2" s="438"/>
      <c r="W2" s="438"/>
      <c r="X2" s="428" t="s">
        <v>352</v>
      </c>
      <c r="Y2" s="428"/>
      <c r="Z2" s="428"/>
      <c r="AA2" s="428" t="s">
        <v>353</v>
      </c>
      <c r="AB2" s="428"/>
      <c r="AC2" s="429"/>
    </row>
    <row r="3" spans="1:29" s="171" customFormat="1" ht="17.25" thickBot="1">
      <c r="A3" s="424"/>
      <c r="B3" s="424"/>
      <c r="C3" s="408"/>
      <c r="D3" s="66" t="s">
        <v>291</v>
      </c>
      <c r="E3" s="2" t="s">
        <v>295</v>
      </c>
      <c r="F3" s="2" t="s">
        <v>294</v>
      </c>
      <c r="G3" s="2" t="s">
        <v>296</v>
      </c>
      <c r="H3" s="2" t="s">
        <v>297</v>
      </c>
      <c r="I3" s="91" t="s">
        <v>290</v>
      </c>
      <c r="J3" s="91" t="s">
        <v>354</v>
      </c>
      <c r="K3" s="94" t="s">
        <v>355</v>
      </c>
      <c r="L3" s="91" t="s">
        <v>290</v>
      </c>
      <c r="M3" s="91" t="s">
        <v>354</v>
      </c>
      <c r="N3" s="91" t="s">
        <v>355</v>
      </c>
      <c r="O3" s="91" t="s">
        <v>290</v>
      </c>
      <c r="P3" s="91" t="s">
        <v>354</v>
      </c>
      <c r="Q3" s="91" t="s">
        <v>355</v>
      </c>
      <c r="R3" s="91" t="s">
        <v>290</v>
      </c>
      <c r="S3" s="91" t="s">
        <v>354</v>
      </c>
      <c r="T3" s="91" t="s">
        <v>355</v>
      </c>
      <c r="U3" s="91" t="s">
        <v>290</v>
      </c>
      <c r="V3" s="91" t="s">
        <v>354</v>
      </c>
      <c r="W3" s="91" t="s">
        <v>355</v>
      </c>
      <c r="X3" s="94" t="s">
        <v>290</v>
      </c>
      <c r="Y3" s="91" t="s">
        <v>354</v>
      </c>
      <c r="Z3" s="91" t="s">
        <v>355</v>
      </c>
      <c r="AA3" s="94" t="s">
        <v>290</v>
      </c>
      <c r="AB3" s="91" t="s">
        <v>354</v>
      </c>
      <c r="AC3" s="101" t="s">
        <v>355</v>
      </c>
    </row>
    <row r="4" spans="1:29" s="70" customFormat="1" ht="41.25">
      <c r="A4" s="398" t="s">
        <v>351</v>
      </c>
      <c r="B4" s="397"/>
      <c r="C4" s="406" t="s">
        <v>112</v>
      </c>
      <c r="D4" s="122" t="s">
        <v>304</v>
      </c>
      <c r="E4" s="13" t="s">
        <v>404</v>
      </c>
      <c r="F4" s="13"/>
      <c r="G4" s="123"/>
      <c r="H4" s="123"/>
      <c r="I4" s="71">
        <f>SUM(J4:K4)</f>
        <v>72399.131350000011</v>
      </c>
      <c r="J4" s="124">
        <f>J5+J6+J7</f>
        <v>1239.20162</v>
      </c>
      <c r="K4" s="124">
        <f>K5+K6+K7</f>
        <v>71159.929730000003</v>
      </c>
      <c r="L4" s="124">
        <f>SUM(M4:N4)</f>
        <v>588.01199999999994</v>
      </c>
      <c r="M4" s="124">
        <f>142.236+196.776+249</f>
        <v>588.01199999999994</v>
      </c>
      <c r="N4" s="125"/>
      <c r="O4" s="71">
        <f>SUM(P4:Q4)</f>
        <v>72399.129649999988</v>
      </c>
      <c r="P4" s="124">
        <f>P5+P6+P7</f>
        <v>1239.2</v>
      </c>
      <c r="Q4" s="124">
        <f>Q5+Q6+Q7</f>
        <v>71159.929649999991</v>
      </c>
      <c r="R4" s="71">
        <f>SUM(S4:T4)</f>
        <v>72399.129649999988</v>
      </c>
      <c r="S4" s="124">
        <f>S5+S6+S7</f>
        <v>1239.2</v>
      </c>
      <c r="T4" s="124">
        <f>T5+T6+T7</f>
        <v>71159.929649999991</v>
      </c>
      <c r="U4" s="63">
        <f>-O4+R4</f>
        <v>0</v>
      </c>
      <c r="V4" s="63">
        <f>-P4+S4</f>
        <v>0</v>
      </c>
      <c r="W4" s="63">
        <f>-Q4+T4</f>
        <v>0</v>
      </c>
      <c r="X4" s="72">
        <f>O4/I4*100</f>
        <v>99.999997651905502</v>
      </c>
      <c r="Y4" s="72">
        <f>P4/J4*100</f>
        <v>99.999869270668</v>
      </c>
      <c r="Z4" s="72">
        <f>Q4/K4*100</f>
        <v>99.999999887577161</v>
      </c>
      <c r="AA4" s="72">
        <f>R4/I4*100</f>
        <v>99.999997651905502</v>
      </c>
      <c r="AB4" s="72">
        <f>S4/J4*100</f>
        <v>99.999869270668</v>
      </c>
      <c r="AC4" s="112">
        <f>T4/K4*100</f>
        <v>99.999999887577161</v>
      </c>
    </row>
    <row r="5" spans="1:29" s="78" customFormat="1" ht="24.75">
      <c r="A5" s="398"/>
      <c r="B5" s="398"/>
      <c r="C5" s="407"/>
      <c r="D5" s="79" t="s">
        <v>327</v>
      </c>
      <c r="E5" s="12" t="s">
        <v>510</v>
      </c>
      <c r="F5" s="17" t="s">
        <v>509</v>
      </c>
      <c r="G5" s="25">
        <v>2630.88</v>
      </c>
      <c r="H5" s="25" t="s">
        <v>358</v>
      </c>
      <c r="I5" s="80">
        <f>SUM(J5:K5)</f>
        <v>21120.281080000001</v>
      </c>
      <c r="J5" s="81"/>
      <c r="K5" s="82">
        <v>21120.281080000001</v>
      </c>
      <c r="L5" s="81"/>
      <c r="M5" s="81"/>
      <c r="N5" s="82"/>
      <c r="O5" s="80">
        <f>SUM(P5:Q5)</f>
        <v>21120.280999999999</v>
      </c>
      <c r="P5" s="81"/>
      <c r="Q5" s="81">
        <v>21120.280999999999</v>
      </c>
      <c r="R5" s="80">
        <f>SUM(S5:T5)</f>
        <v>21120.280999999999</v>
      </c>
      <c r="S5" s="81"/>
      <c r="T5" s="81">
        <v>21120.280999999999</v>
      </c>
      <c r="U5" s="92">
        <f t="shared" ref="U5:W34" si="0">-O5+R5</f>
        <v>0</v>
      </c>
      <c r="V5" s="92">
        <f t="shared" si="0"/>
        <v>0</v>
      </c>
      <c r="W5" s="92">
        <f t="shared" si="0"/>
        <v>0</v>
      </c>
      <c r="X5" s="83">
        <f t="shared" ref="X5:X15" si="1">O5/I5*100</f>
        <v>99.999999621217157</v>
      </c>
      <c r="Y5" s="83"/>
      <c r="Z5" s="83">
        <f>Q5/K5*100</f>
        <v>99.999999621217157</v>
      </c>
      <c r="AA5" s="83">
        <f t="shared" ref="AA5:AA15" si="2">R5/I5*100</f>
        <v>99.999999621217157</v>
      </c>
      <c r="AB5" s="83"/>
      <c r="AC5" s="84">
        <f>T5/K5*100</f>
        <v>99.999999621217157</v>
      </c>
    </row>
    <row r="6" spans="1:29" s="78" customFormat="1" ht="16.5" customHeight="1">
      <c r="A6" s="398"/>
      <c r="B6" s="398"/>
      <c r="C6" s="407"/>
      <c r="D6" s="431" t="s">
        <v>328</v>
      </c>
      <c r="E6" s="432" t="s">
        <v>508</v>
      </c>
      <c r="F6" s="17" t="s">
        <v>511</v>
      </c>
      <c r="G6" s="427">
        <v>2630.88</v>
      </c>
      <c r="H6" s="427" t="s">
        <v>356</v>
      </c>
      <c r="I6" s="80">
        <f>SUM(J6:K6)</f>
        <v>42897.301619999998</v>
      </c>
      <c r="J6" s="81">
        <v>1239.20162</v>
      </c>
      <c r="K6" s="82">
        <v>41658.1</v>
      </c>
      <c r="L6" s="81"/>
      <c r="M6" s="81"/>
      <c r="N6" s="82"/>
      <c r="O6" s="80">
        <f>SUM(P6:Q6)</f>
        <v>42897.299999999996</v>
      </c>
      <c r="P6" s="81">
        <v>1239.2</v>
      </c>
      <c r="Q6" s="82">
        <v>41658.1</v>
      </c>
      <c r="R6" s="80">
        <f>SUM(S6:T6)</f>
        <v>42897.299999999996</v>
      </c>
      <c r="S6" s="81">
        <v>1239.2</v>
      </c>
      <c r="T6" s="82">
        <v>41658.1</v>
      </c>
      <c r="U6" s="92">
        <f t="shared" si="0"/>
        <v>0</v>
      </c>
      <c r="V6" s="92">
        <f t="shared" si="0"/>
        <v>0</v>
      </c>
      <c r="W6" s="92">
        <f t="shared" si="0"/>
        <v>0</v>
      </c>
      <c r="X6" s="83">
        <f t="shared" si="1"/>
        <v>99.999996223538673</v>
      </c>
      <c r="Y6" s="83">
        <f>P6/J6*100</f>
        <v>99.999869270668</v>
      </c>
      <c r="Z6" s="83">
        <f>Q6/K6*100</f>
        <v>100</v>
      </c>
      <c r="AA6" s="83">
        <f t="shared" si="2"/>
        <v>99.999996223538673</v>
      </c>
      <c r="AB6" s="83">
        <f>S6/J6*100</f>
        <v>99.999869270668</v>
      </c>
      <c r="AC6" s="84">
        <f>T6/K6*100</f>
        <v>100</v>
      </c>
    </row>
    <row r="7" spans="1:29" s="78" customFormat="1">
      <c r="A7" s="398"/>
      <c r="B7" s="398"/>
      <c r="C7" s="407"/>
      <c r="D7" s="431"/>
      <c r="E7" s="433"/>
      <c r="F7" s="17" t="s">
        <v>509</v>
      </c>
      <c r="G7" s="427"/>
      <c r="H7" s="427"/>
      <c r="I7" s="80">
        <f>SUM(J7:K7)</f>
        <v>8381.5486500000006</v>
      </c>
      <c r="J7" s="81"/>
      <c r="K7" s="82">
        <v>8381.5486500000006</v>
      </c>
      <c r="L7" s="81"/>
      <c r="M7" s="81"/>
      <c r="N7" s="82"/>
      <c r="O7" s="80">
        <f>SUM(P7:Q7)</f>
        <v>8381.5486500000006</v>
      </c>
      <c r="P7" s="81"/>
      <c r="Q7" s="81">
        <v>8381.5486500000006</v>
      </c>
      <c r="R7" s="80">
        <f>SUM(S7:T7)</f>
        <v>8381.5486500000006</v>
      </c>
      <c r="S7" s="81"/>
      <c r="T7" s="81">
        <v>8381.5486500000006</v>
      </c>
      <c r="U7" s="92">
        <f t="shared" si="0"/>
        <v>0</v>
      </c>
      <c r="V7" s="92">
        <f t="shared" si="0"/>
        <v>0</v>
      </c>
      <c r="W7" s="92">
        <f t="shared" si="0"/>
        <v>0</v>
      </c>
      <c r="X7" s="83">
        <f t="shared" si="1"/>
        <v>100</v>
      </c>
      <c r="Y7" s="83"/>
      <c r="Z7" s="83">
        <f>Q7/K7*100</f>
        <v>100</v>
      </c>
      <c r="AA7" s="83">
        <f t="shared" si="2"/>
        <v>100</v>
      </c>
      <c r="AB7" s="83"/>
      <c r="AC7" s="84">
        <f>T7/K7*100</f>
        <v>100</v>
      </c>
    </row>
    <row r="8" spans="1:29" s="70" customFormat="1" ht="8.25" customHeight="1" outlineLevel="1">
      <c r="A8" s="398" t="s">
        <v>351</v>
      </c>
      <c r="B8" s="398"/>
      <c r="C8" s="407"/>
      <c r="D8" s="73" t="s">
        <v>305</v>
      </c>
      <c r="E8" s="14" t="s">
        <v>359</v>
      </c>
      <c r="F8" s="18"/>
      <c r="G8" s="56">
        <v>928.6</v>
      </c>
      <c r="H8" s="56" t="s">
        <v>357</v>
      </c>
      <c r="I8" s="74">
        <f>I9</f>
        <v>0</v>
      </c>
      <c r="J8" s="74">
        <f>J9</f>
        <v>0</v>
      </c>
      <c r="K8" s="74">
        <f>K9</f>
        <v>0</v>
      </c>
      <c r="L8" s="75">
        <f>SUM(M8:N8)</f>
        <v>0</v>
      </c>
      <c r="M8" s="75"/>
      <c r="N8" s="76"/>
      <c r="O8" s="74">
        <f t="shared" ref="O8:T8" si="3">O9</f>
        <v>0</v>
      </c>
      <c r="P8" s="74">
        <f t="shared" si="3"/>
        <v>0</v>
      </c>
      <c r="Q8" s="74">
        <f t="shared" si="3"/>
        <v>0</v>
      </c>
      <c r="R8" s="74">
        <f t="shared" si="3"/>
        <v>0</v>
      </c>
      <c r="S8" s="74">
        <f t="shared" si="3"/>
        <v>0</v>
      </c>
      <c r="T8" s="74">
        <f t="shared" si="3"/>
        <v>0</v>
      </c>
      <c r="U8" s="92">
        <f t="shared" si="0"/>
        <v>0</v>
      </c>
      <c r="V8" s="92">
        <f t="shared" si="0"/>
        <v>0</v>
      </c>
      <c r="W8" s="92">
        <f t="shared" si="0"/>
        <v>0</v>
      </c>
      <c r="X8" s="77" t="e">
        <f t="shared" si="1"/>
        <v>#DIV/0!</v>
      </c>
      <c r="Y8" s="77"/>
      <c r="Z8" s="83" t="e">
        <f>Q8/K8*100</f>
        <v>#DIV/0!</v>
      </c>
      <c r="AA8" s="77" t="e">
        <f t="shared" si="2"/>
        <v>#DIV/0!</v>
      </c>
      <c r="AB8" s="77"/>
      <c r="AC8" s="84" t="e">
        <f>T8/K8*100</f>
        <v>#DIV/0!</v>
      </c>
    </row>
    <row r="9" spans="1:29" s="78" customFormat="1" ht="16.5" customHeight="1" outlineLevel="1">
      <c r="A9" s="398"/>
      <c r="B9" s="398"/>
      <c r="C9" s="407"/>
      <c r="D9" s="79" t="s">
        <v>306</v>
      </c>
      <c r="E9" s="12" t="s">
        <v>491</v>
      </c>
      <c r="F9" s="17" t="s">
        <v>560</v>
      </c>
      <c r="G9" s="25">
        <v>928.6</v>
      </c>
      <c r="H9" s="25" t="s">
        <v>357</v>
      </c>
      <c r="I9" s="80">
        <f>SUM(J9:K9)</f>
        <v>0</v>
      </c>
      <c r="J9" s="81"/>
      <c r="K9" s="81"/>
      <c r="L9" s="75">
        <f>SUM(M9:N9)</f>
        <v>16950.7</v>
      </c>
      <c r="M9" s="81">
        <v>328.8</v>
      </c>
      <c r="N9" s="82">
        <v>16621.900000000001</v>
      </c>
      <c r="O9" s="80">
        <f>SUM(P9:Q9)</f>
        <v>0</v>
      </c>
      <c r="P9" s="81"/>
      <c r="Q9" s="81"/>
      <c r="R9" s="80">
        <f>SUM(S9:T9)</f>
        <v>0</v>
      </c>
      <c r="S9" s="80"/>
      <c r="T9" s="80"/>
      <c r="U9" s="92">
        <f t="shared" si="0"/>
        <v>0</v>
      </c>
      <c r="V9" s="92">
        <f t="shared" si="0"/>
        <v>0</v>
      </c>
      <c r="W9" s="92">
        <f t="shared" si="0"/>
        <v>0</v>
      </c>
      <c r="X9" s="83" t="e">
        <f t="shared" si="1"/>
        <v>#DIV/0!</v>
      </c>
      <c r="Y9" s="83"/>
      <c r="Z9" s="83" t="e">
        <f>Q9/K9*100</f>
        <v>#DIV/0!</v>
      </c>
      <c r="AA9" s="83" t="e">
        <f t="shared" si="2"/>
        <v>#DIV/0!</v>
      </c>
      <c r="AB9" s="83"/>
      <c r="AC9" s="84" t="e">
        <f>T9/K9*100</f>
        <v>#DIV/0!</v>
      </c>
    </row>
    <row r="10" spans="1:29" s="70" customFormat="1">
      <c r="A10" s="398"/>
      <c r="B10" s="398"/>
      <c r="C10" s="407"/>
      <c r="D10" s="73" t="s">
        <v>370</v>
      </c>
      <c r="E10" s="14" t="s">
        <v>564</v>
      </c>
      <c r="F10" s="18" t="s">
        <v>583</v>
      </c>
      <c r="G10" s="56"/>
      <c r="H10" s="56" t="s">
        <v>357</v>
      </c>
      <c r="I10" s="74">
        <f>J10+K10</f>
        <v>140</v>
      </c>
      <c r="J10" s="74">
        <v>140</v>
      </c>
      <c r="K10" s="74"/>
      <c r="L10" s="75">
        <f>SUM(M10:N10)</f>
        <v>0</v>
      </c>
      <c r="M10" s="75"/>
      <c r="N10" s="76"/>
      <c r="O10" s="74">
        <f>P10+Q10</f>
        <v>0</v>
      </c>
      <c r="P10" s="74"/>
      <c r="Q10" s="74"/>
      <c r="R10" s="74">
        <f>S10+T10</f>
        <v>0</v>
      </c>
      <c r="S10" s="74"/>
      <c r="T10" s="74"/>
      <c r="U10" s="92">
        <f>-O10+R10</f>
        <v>0</v>
      </c>
      <c r="V10" s="92">
        <f>-P10+S10</f>
        <v>0</v>
      </c>
      <c r="W10" s="92">
        <f>-Q10+T10</f>
        <v>0</v>
      </c>
      <c r="X10" s="77">
        <f t="shared" si="1"/>
        <v>0</v>
      </c>
      <c r="Y10" s="83">
        <f>P10/J10*100</f>
        <v>0</v>
      </c>
      <c r="Z10" s="83"/>
      <c r="AA10" s="77">
        <f t="shared" si="2"/>
        <v>0</v>
      </c>
      <c r="AB10" s="83">
        <f>S10/J10*100</f>
        <v>0</v>
      </c>
      <c r="AC10" s="84"/>
    </row>
    <row r="11" spans="1:29" s="70" customFormat="1">
      <c r="A11" s="398"/>
      <c r="B11" s="398"/>
      <c r="C11" s="407"/>
      <c r="D11" s="351" t="s">
        <v>377</v>
      </c>
      <c r="E11" s="351"/>
      <c r="F11" s="351"/>
      <c r="G11" s="351"/>
      <c r="H11" s="351"/>
      <c r="I11" s="86">
        <f>I6+I9</f>
        <v>42897.301619999998</v>
      </c>
      <c r="J11" s="86">
        <f>J6+J9+J10</f>
        <v>1379.20162</v>
      </c>
      <c r="K11" s="86">
        <f>K6+K9+K10</f>
        <v>41658.1</v>
      </c>
      <c r="L11" s="86">
        <f t="shared" ref="L11:T11" si="4">L6+L9</f>
        <v>16950.7</v>
      </c>
      <c r="M11" s="86">
        <f t="shared" si="4"/>
        <v>328.8</v>
      </c>
      <c r="N11" s="86">
        <f t="shared" si="4"/>
        <v>16621.900000000001</v>
      </c>
      <c r="O11" s="86">
        <f t="shared" si="4"/>
        <v>42897.299999999996</v>
      </c>
      <c r="P11" s="86">
        <f t="shared" si="4"/>
        <v>1239.2</v>
      </c>
      <c r="Q11" s="86">
        <f t="shared" si="4"/>
        <v>41658.1</v>
      </c>
      <c r="R11" s="86">
        <f t="shared" si="4"/>
        <v>42897.299999999996</v>
      </c>
      <c r="S11" s="86">
        <f t="shared" si="4"/>
        <v>1239.2</v>
      </c>
      <c r="T11" s="86">
        <f t="shared" si="4"/>
        <v>41658.1</v>
      </c>
      <c r="U11" s="92">
        <f t="shared" si="0"/>
        <v>0</v>
      </c>
      <c r="V11" s="92">
        <f t="shared" si="0"/>
        <v>0</v>
      </c>
      <c r="W11" s="92">
        <f t="shared" si="0"/>
        <v>0</v>
      </c>
      <c r="X11" s="89">
        <f t="shared" si="1"/>
        <v>99.999996223538673</v>
      </c>
      <c r="Y11" s="77">
        <f>P11/J11*100</f>
        <v>89.849082398844629</v>
      </c>
      <c r="Z11" s="89">
        <f>Q11/K11*100</f>
        <v>100</v>
      </c>
      <c r="AA11" s="77">
        <f t="shared" si="2"/>
        <v>99.999996223538673</v>
      </c>
      <c r="AB11" s="77">
        <f>S11/J11*100</f>
        <v>89.849082398844629</v>
      </c>
      <c r="AC11" s="90">
        <f>T11/K11*100</f>
        <v>100</v>
      </c>
    </row>
    <row r="12" spans="1:29" s="70" customFormat="1">
      <c r="A12" s="398"/>
      <c r="B12" s="398"/>
      <c r="C12" s="407"/>
      <c r="D12" s="351" t="s">
        <v>378</v>
      </c>
      <c r="E12" s="351"/>
      <c r="F12" s="351"/>
      <c r="G12" s="351"/>
      <c r="H12" s="351"/>
      <c r="I12" s="86">
        <f>I7+I5</f>
        <v>29501.829730000001</v>
      </c>
      <c r="J12" s="86">
        <f>J7+J5</f>
        <v>0</v>
      </c>
      <c r="K12" s="86">
        <f>K7+K5</f>
        <v>29501.829730000001</v>
      </c>
      <c r="L12" s="86" t="e">
        <f>#REF!</f>
        <v>#REF!</v>
      </c>
      <c r="M12" s="86" t="e">
        <f>#REF!</f>
        <v>#REF!</v>
      </c>
      <c r="N12" s="86" t="e">
        <f>#REF!</f>
        <v>#REF!</v>
      </c>
      <c r="O12" s="86">
        <f t="shared" ref="O12:T12" si="5">O7+O5</f>
        <v>29501.82965</v>
      </c>
      <c r="P12" s="86">
        <f t="shared" si="5"/>
        <v>0</v>
      </c>
      <c r="Q12" s="86">
        <f t="shared" si="5"/>
        <v>29501.82965</v>
      </c>
      <c r="R12" s="86">
        <f t="shared" si="5"/>
        <v>29501.82965</v>
      </c>
      <c r="S12" s="86">
        <f t="shared" si="5"/>
        <v>0</v>
      </c>
      <c r="T12" s="86">
        <f t="shared" si="5"/>
        <v>29501.82965</v>
      </c>
      <c r="U12" s="92">
        <f t="shared" si="0"/>
        <v>0</v>
      </c>
      <c r="V12" s="92">
        <f t="shared" si="0"/>
        <v>0</v>
      </c>
      <c r="W12" s="92">
        <f t="shared" si="0"/>
        <v>0</v>
      </c>
      <c r="X12" s="89">
        <f t="shared" si="1"/>
        <v>99.999999728830375</v>
      </c>
      <c r="Y12" s="77"/>
      <c r="Z12" s="89">
        <f>Q12/K12*100</f>
        <v>99.999999728830375</v>
      </c>
      <c r="AA12" s="77">
        <f t="shared" si="2"/>
        <v>99.999999728830375</v>
      </c>
      <c r="AB12" s="77"/>
      <c r="AC12" s="90">
        <f>T12/K12*100</f>
        <v>99.999999728830375</v>
      </c>
    </row>
    <row r="13" spans="1:29" s="136" customFormat="1" ht="10.5" thickBot="1">
      <c r="A13" s="399" t="s">
        <v>351</v>
      </c>
      <c r="B13" s="399"/>
      <c r="C13" s="430"/>
      <c r="D13" s="402" t="s">
        <v>298</v>
      </c>
      <c r="E13" s="402"/>
      <c r="F13" s="402"/>
      <c r="G13" s="402"/>
      <c r="H13" s="402"/>
      <c r="I13" s="131">
        <f>I11+I12</f>
        <v>72399.131349999996</v>
      </c>
      <c r="J13" s="131">
        <f>J11+J12</f>
        <v>1379.20162</v>
      </c>
      <c r="K13" s="131">
        <f>K11+K12</f>
        <v>71159.929730000003</v>
      </c>
      <c r="L13" s="131" t="e">
        <f>#REF!+L11+L12</f>
        <v>#REF!</v>
      </c>
      <c r="M13" s="131" t="e">
        <f>#REF!+M11+M12</f>
        <v>#REF!</v>
      </c>
      <c r="N13" s="131" t="e">
        <f>#REF!+N11+N12</f>
        <v>#REF!</v>
      </c>
      <c r="O13" s="131">
        <f t="shared" ref="O13:T13" si="6">O11+O12</f>
        <v>72399.129649999988</v>
      </c>
      <c r="P13" s="131">
        <f t="shared" si="6"/>
        <v>1239.2</v>
      </c>
      <c r="Q13" s="131">
        <f t="shared" si="6"/>
        <v>71159.929650000005</v>
      </c>
      <c r="R13" s="131">
        <f t="shared" si="6"/>
        <v>72399.129649999988</v>
      </c>
      <c r="S13" s="131">
        <f t="shared" si="6"/>
        <v>1239.2</v>
      </c>
      <c r="T13" s="131">
        <f t="shared" si="6"/>
        <v>71159.929650000005</v>
      </c>
      <c r="U13" s="132">
        <f t="shared" si="0"/>
        <v>0</v>
      </c>
      <c r="V13" s="132">
        <f t="shared" si="0"/>
        <v>0</v>
      </c>
      <c r="W13" s="132">
        <f t="shared" si="0"/>
        <v>0</v>
      </c>
      <c r="X13" s="133">
        <f t="shared" si="1"/>
        <v>99.999997651905517</v>
      </c>
      <c r="Y13" s="134">
        <f>P13/J13*100</f>
        <v>89.849082398844629</v>
      </c>
      <c r="Z13" s="133">
        <f>Q13/K13*100</f>
        <v>99.999999887577189</v>
      </c>
      <c r="AA13" s="134">
        <f t="shared" si="2"/>
        <v>99.999997651905517</v>
      </c>
      <c r="AB13" s="134">
        <f>S13/J13*100</f>
        <v>89.849082398844629</v>
      </c>
      <c r="AC13" s="135">
        <f>T13/K13*100</f>
        <v>99.999999887577189</v>
      </c>
    </row>
    <row r="14" spans="1:29" s="85" customFormat="1" ht="24.75" customHeight="1">
      <c r="A14" s="397" t="s">
        <v>335</v>
      </c>
      <c r="B14" s="397">
        <v>2</v>
      </c>
      <c r="C14" s="400" t="s">
        <v>598</v>
      </c>
      <c r="D14" s="109" t="s">
        <v>324</v>
      </c>
      <c r="E14" s="8" t="s">
        <v>226</v>
      </c>
      <c r="F14" s="9" t="s">
        <v>561</v>
      </c>
      <c r="G14" s="54" t="s">
        <v>565</v>
      </c>
      <c r="H14" s="54">
        <v>2009</v>
      </c>
      <c r="I14" s="87">
        <f>SUM(J14:K14)</f>
        <v>3072.34</v>
      </c>
      <c r="J14" s="87">
        <v>100</v>
      </c>
      <c r="K14" s="88">
        <v>2972.34</v>
      </c>
      <c r="L14" s="87">
        <f t="shared" ref="L14:L26" si="7">SUM(M14:N14)</f>
        <v>0</v>
      </c>
      <c r="M14" s="87"/>
      <c r="N14" s="88"/>
      <c r="O14" s="87">
        <f t="shared" ref="O14:O66" si="8">SUM(P14:Q14)</f>
        <v>3072.34</v>
      </c>
      <c r="P14" s="87">
        <v>100</v>
      </c>
      <c r="Q14" s="87">
        <v>2972.34</v>
      </c>
      <c r="R14" s="87">
        <f t="shared" ref="R14:R66" si="9">SUM(S14:T14)</f>
        <v>3072.34</v>
      </c>
      <c r="S14" s="87">
        <v>100</v>
      </c>
      <c r="T14" s="87">
        <v>2972.34</v>
      </c>
      <c r="U14" s="63">
        <f t="shared" si="0"/>
        <v>0</v>
      </c>
      <c r="V14" s="63">
        <f t="shared" si="0"/>
        <v>0</v>
      </c>
      <c r="W14" s="63">
        <f t="shared" si="0"/>
        <v>0</v>
      </c>
      <c r="X14" s="88">
        <f t="shared" si="1"/>
        <v>100</v>
      </c>
      <c r="Y14" s="88">
        <f>P14/J14*100</f>
        <v>100</v>
      </c>
      <c r="Z14" s="88">
        <f>Q14/K14*100</f>
        <v>100</v>
      </c>
      <c r="AA14" s="88">
        <f t="shared" si="2"/>
        <v>100</v>
      </c>
      <c r="AB14" s="88">
        <f>S14/J14*100</f>
        <v>100</v>
      </c>
      <c r="AC14" s="102">
        <f>T14/K14*100</f>
        <v>100</v>
      </c>
    </row>
    <row r="15" spans="1:29" s="85" customFormat="1" ht="23.25" customHeight="1">
      <c r="A15" s="398" t="s">
        <v>348</v>
      </c>
      <c r="B15" s="398"/>
      <c r="C15" s="351"/>
      <c r="D15" s="108" t="s">
        <v>325</v>
      </c>
      <c r="E15" s="10" t="s">
        <v>360</v>
      </c>
      <c r="F15" s="11"/>
      <c r="G15" s="52" t="s">
        <v>566</v>
      </c>
      <c r="H15" s="52">
        <v>2009</v>
      </c>
      <c r="I15" s="86">
        <f>SUM(J15:K15)</f>
        <v>7177</v>
      </c>
      <c r="J15" s="86">
        <v>77</v>
      </c>
      <c r="K15" s="89">
        <v>7100</v>
      </c>
      <c r="L15" s="86">
        <f t="shared" si="7"/>
        <v>0</v>
      </c>
      <c r="M15" s="86"/>
      <c r="N15" s="89"/>
      <c r="O15" s="86">
        <f t="shared" si="8"/>
        <v>7177</v>
      </c>
      <c r="P15" s="86">
        <v>77</v>
      </c>
      <c r="Q15" s="86">
        <v>7100</v>
      </c>
      <c r="R15" s="86">
        <f t="shared" si="9"/>
        <v>7177</v>
      </c>
      <c r="S15" s="86">
        <v>77</v>
      </c>
      <c r="T15" s="86">
        <v>7100</v>
      </c>
      <c r="U15" s="92">
        <f t="shared" si="0"/>
        <v>0</v>
      </c>
      <c r="V15" s="92">
        <f t="shared" si="0"/>
        <v>0</v>
      </c>
      <c r="W15" s="92">
        <f t="shared" si="0"/>
        <v>0</v>
      </c>
      <c r="X15" s="89">
        <f t="shared" si="1"/>
        <v>100</v>
      </c>
      <c r="Y15" s="89">
        <f>P15/J15*100</f>
        <v>100</v>
      </c>
      <c r="Z15" s="89">
        <f>Q15/K15*100</f>
        <v>100</v>
      </c>
      <c r="AA15" s="89">
        <f t="shared" si="2"/>
        <v>100</v>
      </c>
      <c r="AB15" s="89">
        <f>S15/J15*100</f>
        <v>100</v>
      </c>
      <c r="AC15" s="90">
        <f>T15/K15*100</f>
        <v>100</v>
      </c>
    </row>
    <row r="16" spans="1:29" s="85" customFormat="1" ht="24.75" customHeight="1" outlineLevel="1">
      <c r="A16" s="398" t="s">
        <v>348</v>
      </c>
      <c r="B16" s="398"/>
      <c r="C16" s="351"/>
      <c r="D16" s="108" t="s">
        <v>307</v>
      </c>
      <c r="E16" s="10" t="s">
        <v>326</v>
      </c>
      <c r="F16" s="11"/>
      <c r="G16" s="52"/>
      <c r="H16" s="52"/>
      <c r="I16" s="86">
        <f>SUM(J16:K16)</f>
        <v>0</v>
      </c>
      <c r="J16" s="86"/>
      <c r="K16" s="89"/>
      <c r="L16" s="86">
        <f t="shared" si="7"/>
        <v>0</v>
      </c>
      <c r="M16" s="86"/>
      <c r="N16" s="89"/>
      <c r="O16" s="86">
        <f t="shared" si="8"/>
        <v>0</v>
      </c>
      <c r="P16" s="86"/>
      <c r="Q16" s="86"/>
      <c r="R16" s="86">
        <f t="shared" si="9"/>
        <v>0</v>
      </c>
      <c r="S16" s="86"/>
      <c r="T16" s="89"/>
      <c r="U16" s="92">
        <f t="shared" si="0"/>
        <v>0</v>
      </c>
      <c r="V16" s="92">
        <f t="shared" si="0"/>
        <v>0</v>
      </c>
      <c r="W16" s="92">
        <f t="shared" si="0"/>
        <v>0</v>
      </c>
      <c r="X16" s="89"/>
      <c r="Y16" s="89"/>
      <c r="Z16" s="89"/>
      <c r="AA16" s="89"/>
      <c r="AB16" s="89"/>
      <c r="AC16" s="90"/>
    </row>
    <row r="17" spans="1:29" s="136" customFormat="1" ht="10.5" thickBot="1">
      <c r="A17" s="399" t="s">
        <v>348</v>
      </c>
      <c r="B17" s="399"/>
      <c r="C17" s="401"/>
      <c r="D17" s="402" t="s">
        <v>298</v>
      </c>
      <c r="E17" s="402"/>
      <c r="F17" s="402"/>
      <c r="G17" s="402"/>
      <c r="H17" s="402"/>
      <c r="I17" s="131">
        <f>SUM(I14:I16)</f>
        <v>10249.34</v>
      </c>
      <c r="J17" s="131">
        <f>SUM(J14:J16)</f>
        <v>177</v>
      </c>
      <c r="K17" s="133">
        <f>SUM(K14:K16)</f>
        <v>10072.34</v>
      </c>
      <c r="L17" s="131">
        <f t="shared" si="7"/>
        <v>0</v>
      </c>
      <c r="M17" s="131">
        <f>SUM(M14:M16)</f>
        <v>0</v>
      </c>
      <c r="N17" s="133">
        <f>SUM(N14:N16)</f>
        <v>0</v>
      </c>
      <c r="O17" s="131">
        <f t="shared" si="8"/>
        <v>10249.34</v>
      </c>
      <c r="P17" s="131">
        <f>SUM(P14:P16)</f>
        <v>177</v>
      </c>
      <c r="Q17" s="131">
        <f>SUM(Q14:Q16)</f>
        <v>10072.34</v>
      </c>
      <c r="R17" s="131">
        <f t="shared" si="9"/>
        <v>10249.34</v>
      </c>
      <c r="S17" s="131">
        <f>SUM(S14:S16)</f>
        <v>177</v>
      </c>
      <c r="T17" s="133">
        <f>SUM(T14:T16)</f>
        <v>10072.34</v>
      </c>
      <c r="U17" s="132">
        <f t="shared" si="0"/>
        <v>0</v>
      </c>
      <c r="V17" s="132">
        <f t="shared" si="0"/>
        <v>0</v>
      </c>
      <c r="W17" s="132">
        <f t="shared" si="0"/>
        <v>0</v>
      </c>
      <c r="X17" s="133">
        <f>O17/I17*100</f>
        <v>100</v>
      </c>
      <c r="Y17" s="133">
        <f>P17/J17*100</f>
        <v>100</v>
      </c>
      <c r="Z17" s="133">
        <f>Q17/K17*100</f>
        <v>100</v>
      </c>
      <c r="AA17" s="133">
        <f>R17/I17*100</f>
        <v>100</v>
      </c>
      <c r="AB17" s="133">
        <f>S17/J17*100</f>
        <v>100</v>
      </c>
      <c r="AC17" s="135">
        <f>T17/K17*100</f>
        <v>100</v>
      </c>
    </row>
    <row r="18" spans="1:29" s="62" customFormat="1" ht="41.25">
      <c r="A18" s="422" t="s">
        <v>486</v>
      </c>
      <c r="B18" s="422">
        <v>9</v>
      </c>
      <c r="C18" s="406" t="s">
        <v>493</v>
      </c>
      <c r="D18" s="118">
        <v>1</v>
      </c>
      <c r="E18" s="4" t="s">
        <v>374</v>
      </c>
      <c r="F18" s="5"/>
      <c r="G18" s="51"/>
      <c r="H18" s="51" t="s">
        <v>512</v>
      </c>
      <c r="I18" s="63">
        <f>SUM(J18:K18)</f>
        <v>55</v>
      </c>
      <c r="J18" s="63">
        <v>55</v>
      </c>
      <c r="K18" s="64"/>
      <c r="L18" s="63">
        <f t="shared" si="7"/>
        <v>53</v>
      </c>
      <c r="M18" s="63">
        <v>53</v>
      </c>
      <c r="N18" s="64"/>
      <c r="O18" s="63">
        <f t="shared" ref="O18:O27" si="10">SUM(P18:Q18)</f>
        <v>55</v>
      </c>
      <c r="P18" s="63">
        <v>55</v>
      </c>
      <c r="Q18" s="63"/>
      <c r="R18" s="63">
        <f t="shared" ref="R18:R27" si="11">SUM(S18:T18)</f>
        <v>55</v>
      </c>
      <c r="S18" s="63">
        <v>55</v>
      </c>
      <c r="T18" s="64"/>
      <c r="U18" s="63">
        <f>-O18+R18</f>
        <v>0</v>
      </c>
      <c r="V18" s="63">
        <f t="shared" si="0"/>
        <v>0</v>
      </c>
      <c r="W18" s="63">
        <f t="shared" si="0"/>
        <v>0</v>
      </c>
      <c r="X18" s="64">
        <f t="shared" ref="X18:X30" si="12">O18/I18*100</f>
        <v>100</v>
      </c>
      <c r="Y18" s="64">
        <f t="shared" ref="Y18:Y30" si="13">P18/J18*100</f>
        <v>100</v>
      </c>
      <c r="Z18" s="64"/>
      <c r="AA18" s="64">
        <f>R18/J18*100</f>
        <v>100</v>
      </c>
      <c r="AB18" s="64">
        <f>S18/J18*100</f>
        <v>100</v>
      </c>
      <c r="AC18" s="65"/>
    </row>
    <row r="19" spans="1:29" s="62" customFormat="1" ht="16.5">
      <c r="A19" s="423" t="s">
        <v>348</v>
      </c>
      <c r="B19" s="423"/>
      <c r="C19" s="407"/>
      <c r="D19" s="110" t="s">
        <v>325</v>
      </c>
      <c r="E19" s="3" t="s">
        <v>283</v>
      </c>
      <c r="F19" s="6"/>
      <c r="G19" s="53"/>
      <c r="H19" s="53" t="s">
        <v>512</v>
      </c>
      <c r="I19" s="92">
        <f>SUM(J19:K19)</f>
        <v>17</v>
      </c>
      <c r="J19" s="92">
        <v>17</v>
      </c>
      <c r="K19" s="83"/>
      <c r="L19" s="92">
        <f t="shared" si="7"/>
        <v>0</v>
      </c>
      <c r="M19" s="92"/>
      <c r="N19" s="83"/>
      <c r="O19" s="92">
        <f t="shared" si="10"/>
        <v>11.016</v>
      </c>
      <c r="P19" s="92">
        <v>11.016</v>
      </c>
      <c r="Q19" s="92"/>
      <c r="R19" s="92">
        <f t="shared" si="11"/>
        <v>11.016</v>
      </c>
      <c r="S19" s="92">
        <v>11.016</v>
      </c>
      <c r="T19" s="83"/>
      <c r="U19" s="92">
        <f t="shared" si="0"/>
        <v>0</v>
      </c>
      <c r="V19" s="92">
        <f t="shared" si="0"/>
        <v>0</v>
      </c>
      <c r="W19" s="92">
        <f t="shared" si="0"/>
        <v>0</v>
      </c>
      <c r="X19" s="83">
        <f t="shared" si="12"/>
        <v>64.8</v>
      </c>
      <c r="Y19" s="83">
        <f t="shared" si="13"/>
        <v>64.8</v>
      </c>
      <c r="Z19" s="83"/>
      <c r="AA19" s="83">
        <f t="shared" ref="AA19:AA30" si="14">R19/I19*100</f>
        <v>64.8</v>
      </c>
      <c r="AB19" s="83">
        <f>S19/J19*100</f>
        <v>64.8</v>
      </c>
      <c r="AC19" s="84"/>
    </row>
    <row r="20" spans="1:29" s="62" customFormat="1" ht="57.75">
      <c r="A20" s="423"/>
      <c r="B20" s="423"/>
      <c r="C20" s="407"/>
      <c r="D20" s="110" t="s">
        <v>307</v>
      </c>
      <c r="E20" s="3" t="s">
        <v>593</v>
      </c>
      <c r="F20" s="6"/>
      <c r="G20" s="53"/>
      <c r="H20" s="53"/>
      <c r="I20" s="92">
        <f>SUM(J20:K20)</f>
        <v>40</v>
      </c>
      <c r="J20" s="92">
        <v>40</v>
      </c>
      <c r="K20" s="83"/>
      <c r="L20" s="92">
        <f t="shared" si="7"/>
        <v>0</v>
      </c>
      <c r="M20" s="92"/>
      <c r="N20" s="83"/>
      <c r="O20" s="92">
        <f t="shared" si="10"/>
        <v>40</v>
      </c>
      <c r="P20" s="92">
        <v>40</v>
      </c>
      <c r="Q20" s="92"/>
      <c r="R20" s="92">
        <f t="shared" si="11"/>
        <v>40</v>
      </c>
      <c r="S20" s="92">
        <v>40</v>
      </c>
      <c r="T20" s="83"/>
      <c r="U20" s="92">
        <f t="shared" si="0"/>
        <v>0</v>
      </c>
      <c r="V20" s="92">
        <f t="shared" si="0"/>
        <v>0</v>
      </c>
      <c r="W20" s="92">
        <f t="shared" si="0"/>
        <v>0</v>
      </c>
      <c r="X20" s="83">
        <f t="shared" si="12"/>
        <v>100</v>
      </c>
      <c r="Y20" s="83">
        <f t="shared" si="13"/>
        <v>100</v>
      </c>
      <c r="Z20" s="83"/>
      <c r="AA20" s="83">
        <f t="shared" si="14"/>
        <v>100</v>
      </c>
      <c r="AB20" s="83">
        <f>S20/J20*100</f>
        <v>100</v>
      </c>
      <c r="AC20" s="84"/>
    </row>
    <row r="21" spans="1:29" s="62" customFormat="1" ht="57.75">
      <c r="A21" s="423" t="s">
        <v>348</v>
      </c>
      <c r="B21" s="423"/>
      <c r="C21" s="407"/>
      <c r="D21" s="110" t="s">
        <v>308</v>
      </c>
      <c r="E21" s="3" t="s">
        <v>594</v>
      </c>
      <c r="F21" s="6"/>
      <c r="G21" s="53"/>
      <c r="H21" s="53" t="s">
        <v>512</v>
      </c>
      <c r="I21" s="92">
        <f>SUM(J21:K21)</f>
        <v>40</v>
      </c>
      <c r="J21" s="92">
        <v>40</v>
      </c>
      <c r="K21" s="83"/>
      <c r="L21" s="92">
        <f t="shared" si="7"/>
        <v>0</v>
      </c>
      <c r="M21" s="92"/>
      <c r="N21" s="83"/>
      <c r="O21" s="92">
        <f t="shared" si="10"/>
        <v>40</v>
      </c>
      <c r="P21" s="92">
        <v>40</v>
      </c>
      <c r="Q21" s="92"/>
      <c r="R21" s="92">
        <f t="shared" si="11"/>
        <v>40</v>
      </c>
      <c r="S21" s="92">
        <v>40</v>
      </c>
      <c r="T21" s="83"/>
      <c r="U21" s="92">
        <f t="shared" si="0"/>
        <v>0</v>
      </c>
      <c r="V21" s="92">
        <f t="shared" si="0"/>
        <v>0</v>
      </c>
      <c r="W21" s="92">
        <f t="shared" si="0"/>
        <v>0</v>
      </c>
      <c r="X21" s="83">
        <f t="shared" si="12"/>
        <v>100</v>
      </c>
      <c r="Y21" s="83">
        <f t="shared" si="13"/>
        <v>100</v>
      </c>
      <c r="Z21" s="83"/>
      <c r="AA21" s="83">
        <f t="shared" si="14"/>
        <v>100</v>
      </c>
      <c r="AB21" s="83">
        <f>S21/J21*100</f>
        <v>100</v>
      </c>
      <c r="AC21" s="84"/>
    </row>
    <row r="22" spans="1:29" s="93" customFormat="1" ht="10.5" thickBot="1">
      <c r="A22" s="424" t="s">
        <v>348</v>
      </c>
      <c r="B22" s="424"/>
      <c r="C22" s="408"/>
      <c r="D22" s="405" t="s">
        <v>298</v>
      </c>
      <c r="E22" s="405"/>
      <c r="F22" s="405"/>
      <c r="G22" s="405"/>
      <c r="H22" s="405"/>
      <c r="I22" s="132">
        <f>SUM(I18:I21)</f>
        <v>152</v>
      </c>
      <c r="J22" s="132">
        <f>SUM(J18:J21)</f>
        <v>152</v>
      </c>
      <c r="K22" s="140">
        <f>SUM(K18:K21)</f>
        <v>0</v>
      </c>
      <c r="L22" s="132">
        <f t="shared" si="7"/>
        <v>53</v>
      </c>
      <c r="M22" s="132">
        <f>SUM(M18:M21)</f>
        <v>53</v>
      </c>
      <c r="N22" s="140">
        <f>SUM(N18:N21)</f>
        <v>0</v>
      </c>
      <c r="O22" s="132">
        <f t="shared" si="10"/>
        <v>146.01600000000002</v>
      </c>
      <c r="P22" s="132">
        <f>SUM(P18:P21)</f>
        <v>146.01600000000002</v>
      </c>
      <c r="Q22" s="132">
        <f>SUM(Q18:Q21)</f>
        <v>0</v>
      </c>
      <c r="R22" s="132">
        <f t="shared" si="11"/>
        <v>146.01600000000002</v>
      </c>
      <c r="S22" s="132">
        <f>SUM(S18:S21)</f>
        <v>146.01600000000002</v>
      </c>
      <c r="T22" s="140">
        <f>SUM(T18:T21)</f>
        <v>0</v>
      </c>
      <c r="U22" s="132">
        <f t="shared" si="0"/>
        <v>0</v>
      </c>
      <c r="V22" s="132">
        <f t="shared" si="0"/>
        <v>0</v>
      </c>
      <c r="W22" s="132">
        <f t="shared" si="0"/>
        <v>0</v>
      </c>
      <c r="X22" s="140">
        <f t="shared" si="12"/>
        <v>96.063157894736847</v>
      </c>
      <c r="Y22" s="140">
        <f t="shared" si="13"/>
        <v>96.063157894736847</v>
      </c>
      <c r="Z22" s="140"/>
      <c r="AA22" s="140">
        <f t="shared" si="14"/>
        <v>96.063157894736847</v>
      </c>
      <c r="AB22" s="140">
        <f>S22/I22*100</f>
        <v>96.063157894736847</v>
      </c>
      <c r="AC22" s="141"/>
    </row>
    <row r="23" spans="1:29" s="85" customFormat="1" ht="16.5">
      <c r="A23" s="397" t="s">
        <v>335</v>
      </c>
      <c r="B23" s="397">
        <v>4</v>
      </c>
      <c r="C23" s="400" t="s">
        <v>248</v>
      </c>
      <c r="D23" s="109">
        <v>1</v>
      </c>
      <c r="E23" s="9" t="s">
        <v>329</v>
      </c>
      <c r="F23" s="54" t="s">
        <v>249</v>
      </c>
      <c r="G23" s="54">
        <v>1866</v>
      </c>
      <c r="H23" s="54"/>
      <c r="I23" s="87">
        <f>SUM(J23:K23)</f>
        <v>3186</v>
      </c>
      <c r="J23" s="87">
        <v>3186</v>
      </c>
      <c r="K23" s="88"/>
      <c r="L23" s="87">
        <f t="shared" si="7"/>
        <v>0</v>
      </c>
      <c r="M23" s="87"/>
      <c r="N23" s="88"/>
      <c r="O23" s="87">
        <f t="shared" si="10"/>
        <v>3186</v>
      </c>
      <c r="P23" s="87">
        <v>3186</v>
      </c>
      <c r="Q23" s="87"/>
      <c r="R23" s="87">
        <f t="shared" si="11"/>
        <v>3186</v>
      </c>
      <c r="S23" s="87">
        <v>3186</v>
      </c>
      <c r="T23" s="88"/>
      <c r="U23" s="63">
        <f t="shared" si="0"/>
        <v>0</v>
      </c>
      <c r="V23" s="63">
        <f t="shared" si="0"/>
        <v>0</v>
      </c>
      <c r="W23" s="63">
        <f t="shared" si="0"/>
        <v>0</v>
      </c>
      <c r="X23" s="88">
        <f t="shared" si="12"/>
        <v>100</v>
      </c>
      <c r="Y23" s="88">
        <f t="shared" si="13"/>
        <v>100</v>
      </c>
      <c r="Z23" s="88"/>
      <c r="AA23" s="88">
        <f t="shared" si="14"/>
        <v>100</v>
      </c>
      <c r="AB23" s="88">
        <f t="shared" ref="AB23:AB30" si="15">S23/J23*100</f>
        <v>100</v>
      </c>
      <c r="AC23" s="102"/>
    </row>
    <row r="24" spans="1:29" s="85" customFormat="1" ht="8.25" customHeight="1" outlineLevel="1">
      <c r="A24" s="398"/>
      <c r="B24" s="398"/>
      <c r="C24" s="351"/>
      <c r="D24" s="108"/>
      <c r="E24" s="11"/>
      <c r="F24" s="52"/>
      <c r="G24" s="52"/>
      <c r="H24" s="52"/>
      <c r="I24" s="86">
        <f>SUM(J24:K24)</f>
        <v>0</v>
      </c>
      <c r="J24" s="86"/>
      <c r="K24" s="89"/>
      <c r="L24" s="86">
        <f t="shared" si="7"/>
        <v>0</v>
      </c>
      <c r="M24" s="86"/>
      <c r="N24" s="89"/>
      <c r="O24" s="86">
        <f t="shared" si="10"/>
        <v>0</v>
      </c>
      <c r="P24" s="86"/>
      <c r="Q24" s="86"/>
      <c r="R24" s="86">
        <f t="shared" si="11"/>
        <v>0</v>
      </c>
      <c r="S24" s="86"/>
      <c r="T24" s="89"/>
      <c r="U24" s="92">
        <f t="shared" si="0"/>
        <v>0</v>
      </c>
      <c r="V24" s="92">
        <f t="shared" si="0"/>
        <v>0</v>
      </c>
      <c r="W24" s="92">
        <f t="shared" si="0"/>
        <v>0</v>
      </c>
      <c r="X24" s="89" t="e">
        <f t="shared" si="12"/>
        <v>#DIV/0!</v>
      </c>
      <c r="Y24" s="89" t="e">
        <f t="shared" si="13"/>
        <v>#DIV/0!</v>
      </c>
      <c r="Z24" s="89"/>
      <c r="AA24" s="89" t="e">
        <f t="shared" si="14"/>
        <v>#DIV/0!</v>
      </c>
      <c r="AB24" s="89" t="e">
        <f t="shared" si="15"/>
        <v>#DIV/0!</v>
      </c>
      <c r="AC24" s="90"/>
    </row>
    <row r="25" spans="1:29" s="85" customFormat="1" ht="16.5">
      <c r="A25" s="398"/>
      <c r="B25" s="398"/>
      <c r="C25" s="351"/>
      <c r="D25" s="108">
        <v>3</v>
      </c>
      <c r="E25" s="11" t="s">
        <v>251</v>
      </c>
      <c r="F25" s="52"/>
      <c r="G25" s="52"/>
      <c r="H25" s="52"/>
      <c r="I25" s="86">
        <f>SUM(J25:K25)</f>
        <v>250</v>
      </c>
      <c r="J25" s="86">
        <v>250</v>
      </c>
      <c r="K25" s="89"/>
      <c r="L25" s="86">
        <f t="shared" si="7"/>
        <v>250</v>
      </c>
      <c r="M25" s="86">
        <v>250</v>
      </c>
      <c r="N25" s="89"/>
      <c r="O25" s="86">
        <f t="shared" si="10"/>
        <v>250</v>
      </c>
      <c r="P25" s="86">
        <v>250</v>
      </c>
      <c r="Q25" s="86"/>
      <c r="R25" s="86">
        <f t="shared" si="11"/>
        <v>250</v>
      </c>
      <c r="S25" s="86">
        <v>250</v>
      </c>
      <c r="T25" s="89"/>
      <c r="U25" s="92">
        <f t="shared" si="0"/>
        <v>0</v>
      </c>
      <c r="V25" s="92">
        <f t="shared" si="0"/>
        <v>0</v>
      </c>
      <c r="W25" s="92">
        <f t="shared" si="0"/>
        <v>0</v>
      </c>
      <c r="X25" s="89">
        <f t="shared" si="12"/>
        <v>100</v>
      </c>
      <c r="Y25" s="89">
        <f t="shared" si="13"/>
        <v>100</v>
      </c>
      <c r="Z25" s="89"/>
      <c r="AA25" s="89">
        <f t="shared" si="14"/>
        <v>100</v>
      </c>
      <c r="AB25" s="89">
        <f t="shared" si="15"/>
        <v>100</v>
      </c>
      <c r="AC25" s="90"/>
    </row>
    <row r="26" spans="1:29" s="85" customFormat="1" ht="57.75">
      <c r="A26" s="398"/>
      <c r="B26" s="398"/>
      <c r="C26" s="351"/>
      <c r="D26" s="108">
        <v>4</v>
      </c>
      <c r="E26" s="11" t="s">
        <v>252</v>
      </c>
      <c r="F26" s="11" t="s">
        <v>562</v>
      </c>
      <c r="G26" s="52">
        <v>78</v>
      </c>
      <c r="H26" s="52"/>
      <c r="I26" s="86">
        <f>SUM(J26:K26)</f>
        <v>1255.31315</v>
      </c>
      <c r="J26" s="86">
        <v>1255.31315</v>
      </c>
      <c r="K26" s="89"/>
      <c r="L26" s="86">
        <f t="shared" si="7"/>
        <v>0</v>
      </c>
      <c r="M26" s="86"/>
      <c r="N26" s="89"/>
      <c r="O26" s="86">
        <f t="shared" si="10"/>
        <v>1253</v>
      </c>
      <c r="P26" s="86">
        <v>1253</v>
      </c>
      <c r="Q26" s="86"/>
      <c r="R26" s="86">
        <f t="shared" si="11"/>
        <v>1253</v>
      </c>
      <c r="S26" s="86">
        <v>1253</v>
      </c>
      <c r="T26" s="89"/>
      <c r="U26" s="92">
        <f t="shared" si="0"/>
        <v>0</v>
      </c>
      <c r="V26" s="92">
        <f t="shared" si="0"/>
        <v>0</v>
      </c>
      <c r="W26" s="92">
        <f t="shared" si="0"/>
        <v>0</v>
      </c>
      <c r="X26" s="89">
        <f t="shared" si="12"/>
        <v>99.815731238058021</v>
      </c>
      <c r="Y26" s="89">
        <f t="shared" si="13"/>
        <v>99.815731238058021</v>
      </c>
      <c r="Z26" s="89"/>
      <c r="AA26" s="89">
        <f t="shared" si="14"/>
        <v>99.815731238058021</v>
      </c>
      <c r="AB26" s="89">
        <f t="shared" si="15"/>
        <v>99.815731238058021</v>
      </c>
      <c r="AC26" s="90"/>
    </row>
    <row r="27" spans="1:29" s="85" customFormat="1">
      <c r="A27" s="425"/>
      <c r="B27" s="425"/>
      <c r="C27" s="372"/>
      <c r="D27" s="161" t="s">
        <v>307</v>
      </c>
      <c r="E27" s="164" t="s">
        <v>586</v>
      </c>
      <c r="F27" s="164"/>
      <c r="G27" s="160" t="s">
        <v>587</v>
      </c>
      <c r="H27" s="160"/>
      <c r="I27" s="86">
        <f>SUM(J27:K27)</f>
        <v>100.04685000000001</v>
      </c>
      <c r="J27" s="126">
        <v>100.04685000000001</v>
      </c>
      <c r="K27" s="127"/>
      <c r="L27" s="126"/>
      <c r="M27" s="126"/>
      <c r="N27" s="127"/>
      <c r="O27" s="86">
        <f t="shared" si="10"/>
        <v>99.998000000000005</v>
      </c>
      <c r="P27" s="126">
        <v>99.998000000000005</v>
      </c>
      <c r="Q27" s="126"/>
      <c r="R27" s="86">
        <f t="shared" si="11"/>
        <v>99.998000000000005</v>
      </c>
      <c r="S27" s="126">
        <v>99.998000000000005</v>
      </c>
      <c r="T27" s="127"/>
      <c r="U27" s="92">
        <f t="shared" si="0"/>
        <v>0</v>
      </c>
      <c r="V27" s="92">
        <f t="shared" si="0"/>
        <v>0</v>
      </c>
      <c r="W27" s="92">
        <f t="shared" si="0"/>
        <v>0</v>
      </c>
      <c r="X27" s="89">
        <f t="shared" si="12"/>
        <v>99.951172875507822</v>
      </c>
      <c r="Y27" s="89">
        <f t="shared" si="13"/>
        <v>99.951172875507822</v>
      </c>
      <c r="Z27" s="89"/>
      <c r="AA27" s="89">
        <f t="shared" si="14"/>
        <v>99.951172875507822</v>
      </c>
      <c r="AB27" s="89">
        <f t="shared" si="15"/>
        <v>99.951172875507822</v>
      </c>
      <c r="AC27" s="90"/>
    </row>
    <row r="28" spans="1:29" s="136" customFormat="1" ht="10.5" thickBot="1">
      <c r="A28" s="399"/>
      <c r="B28" s="399"/>
      <c r="C28" s="401"/>
      <c r="D28" s="402" t="s">
        <v>298</v>
      </c>
      <c r="E28" s="402"/>
      <c r="F28" s="402"/>
      <c r="G28" s="402"/>
      <c r="H28" s="402"/>
      <c r="I28" s="132">
        <f>SUM(I23:I27)</f>
        <v>4791.3599999999997</v>
      </c>
      <c r="J28" s="132">
        <f>SUM(J23:J27)</f>
        <v>4791.3599999999997</v>
      </c>
      <c r="K28" s="132">
        <f t="shared" ref="K28:T28" si="16">SUM(K23:K26)</f>
        <v>0</v>
      </c>
      <c r="L28" s="132">
        <f t="shared" si="16"/>
        <v>250</v>
      </c>
      <c r="M28" s="132">
        <f t="shared" si="16"/>
        <v>250</v>
      </c>
      <c r="N28" s="132">
        <f t="shared" si="16"/>
        <v>0</v>
      </c>
      <c r="O28" s="132">
        <f t="shared" si="16"/>
        <v>4689</v>
      </c>
      <c r="P28" s="132">
        <f>SUM(P23:P27)</f>
        <v>4788.9979999999996</v>
      </c>
      <c r="Q28" s="132">
        <f t="shared" si="16"/>
        <v>0</v>
      </c>
      <c r="R28" s="132">
        <f t="shared" si="16"/>
        <v>4689</v>
      </c>
      <c r="S28" s="132">
        <f>SUM(S23:S27)</f>
        <v>4788.9979999999996</v>
      </c>
      <c r="T28" s="132">
        <f t="shared" si="16"/>
        <v>0</v>
      </c>
      <c r="U28" s="132">
        <f t="shared" si="0"/>
        <v>0</v>
      </c>
      <c r="V28" s="132">
        <f t="shared" si="0"/>
        <v>0</v>
      </c>
      <c r="W28" s="132">
        <f t="shared" si="0"/>
        <v>0</v>
      </c>
      <c r="X28" s="133">
        <f t="shared" si="12"/>
        <v>97.86365457824084</v>
      </c>
      <c r="Y28" s="133">
        <f t="shared" si="13"/>
        <v>99.950702931944164</v>
      </c>
      <c r="Z28" s="133"/>
      <c r="AA28" s="133">
        <f t="shared" si="14"/>
        <v>97.86365457824084</v>
      </c>
      <c r="AB28" s="133">
        <f t="shared" si="15"/>
        <v>99.950702931944164</v>
      </c>
      <c r="AC28" s="135"/>
    </row>
    <row r="29" spans="1:29" s="93" customFormat="1" ht="16.5" collapsed="1">
      <c r="A29" s="397" t="s">
        <v>349</v>
      </c>
      <c r="B29" s="397">
        <v>13</v>
      </c>
      <c r="C29" s="400" t="s">
        <v>279</v>
      </c>
      <c r="D29" s="109">
        <v>1</v>
      </c>
      <c r="E29" s="54" t="s">
        <v>506</v>
      </c>
      <c r="F29" s="54"/>
      <c r="G29" s="54"/>
      <c r="H29" s="54" t="s">
        <v>513</v>
      </c>
      <c r="I29" s="63">
        <f>SUM(J29:K29)</f>
        <v>104.3</v>
      </c>
      <c r="J29" s="87">
        <v>104.3</v>
      </c>
      <c r="K29" s="88"/>
      <c r="L29" s="63">
        <f>SUM(M29:N29)</f>
        <v>0</v>
      </c>
      <c r="M29" s="87"/>
      <c r="N29" s="88"/>
      <c r="O29" s="63">
        <f>SUM(P29:Q29)</f>
        <v>0</v>
      </c>
      <c r="P29" s="87"/>
      <c r="Q29" s="87"/>
      <c r="R29" s="87"/>
      <c r="S29" s="87"/>
      <c r="T29" s="88"/>
      <c r="U29" s="63">
        <f t="shared" si="0"/>
        <v>0</v>
      </c>
      <c r="V29" s="63">
        <f t="shared" si="0"/>
        <v>0</v>
      </c>
      <c r="W29" s="63">
        <f t="shared" si="0"/>
        <v>0</v>
      </c>
      <c r="X29" s="64">
        <f t="shared" si="12"/>
        <v>0</v>
      </c>
      <c r="Y29" s="64">
        <f t="shared" si="13"/>
        <v>0</v>
      </c>
      <c r="Z29" s="64"/>
      <c r="AA29" s="64">
        <f t="shared" si="14"/>
        <v>0</v>
      </c>
      <c r="AB29" s="64">
        <f t="shared" si="15"/>
        <v>0</v>
      </c>
      <c r="AC29" s="65"/>
    </row>
    <row r="30" spans="1:29" s="93" customFormat="1" ht="19.5" customHeight="1" thickBot="1">
      <c r="A30" s="399"/>
      <c r="B30" s="399"/>
      <c r="C30" s="401"/>
      <c r="D30" s="402" t="s">
        <v>298</v>
      </c>
      <c r="E30" s="402"/>
      <c r="F30" s="402"/>
      <c r="G30" s="402"/>
      <c r="H30" s="402"/>
      <c r="I30" s="132">
        <f t="shared" ref="I30:T30" si="17">SUM(I29:I29)</f>
        <v>104.3</v>
      </c>
      <c r="J30" s="132">
        <f t="shared" si="17"/>
        <v>104.3</v>
      </c>
      <c r="K30" s="132">
        <f t="shared" si="17"/>
        <v>0</v>
      </c>
      <c r="L30" s="132">
        <f t="shared" si="17"/>
        <v>0</v>
      </c>
      <c r="M30" s="132">
        <f t="shared" si="17"/>
        <v>0</v>
      </c>
      <c r="N30" s="132">
        <f t="shared" si="17"/>
        <v>0</v>
      </c>
      <c r="O30" s="132">
        <f t="shared" si="17"/>
        <v>0</v>
      </c>
      <c r="P30" s="132">
        <f t="shared" si="17"/>
        <v>0</v>
      </c>
      <c r="Q30" s="132">
        <f t="shared" si="17"/>
        <v>0</v>
      </c>
      <c r="R30" s="132">
        <f t="shared" si="17"/>
        <v>0</v>
      </c>
      <c r="S30" s="132">
        <f t="shared" si="17"/>
        <v>0</v>
      </c>
      <c r="T30" s="132">
        <f t="shared" si="17"/>
        <v>0</v>
      </c>
      <c r="U30" s="132">
        <f t="shared" si="0"/>
        <v>0</v>
      </c>
      <c r="V30" s="132">
        <f t="shared" si="0"/>
        <v>0</v>
      </c>
      <c r="W30" s="132">
        <f t="shared" si="0"/>
        <v>0</v>
      </c>
      <c r="X30" s="140">
        <f t="shared" si="12"/>
        <v>0</v>
      </c>
      <c r="Y30" s="140">
        <f t="shared" si="13"/>
        <v>0</v>
      </c>
      <c r="Z30" s="140"/>
      <c r="AA30" s="140">
        <f t="shared" si="14"/>
        <v>0</v>
      </c>
      <c r="AB30" s="140">
        <f t="shared" si="15"/>
        <v>0</v>
      </c>
      <c r="AC30" s="141"/>
    </row>
    <row r="31" spans="1:29" s="85" customFormat="1" ht="8.25" customHeight="1" outlineLevel="1">
      <c r="A31" s="397" t="s">
        <v>348</v>
      </c>
      <c r="B31" s="397">
        <v>3</v>
      </c>
      <c r="C31" s="400" t="s">
        <v>229</v>
      </c>
      <c r="D31" s="109" t="s">
        <v>324</v>
      </c>
      <c r="E31" s="9" t="s">
        <v>227</v>
      </c>
      <c r="F31" s="9" t="s">
        <v>500</v>
      </c>
      <c r="G31" s="54">
        <v>1</v>
      </c>
      <c r="H31" s="54">
        <v>2009</v>
      </c>
      <c r="I31" s="87">
        <f t="shared" ref="I31:I66" si="18">SUM(J31:K31)</f>
        <v>0</v>
      </c>
      <c r="J31" s="87"/>
      <c r="K31" s="88"/>
      <c r="L31" s="87">
        <f>SUM(M31:N31)</f>
        <v>0</v>
      </c>
      <c r="M31" s="87"/>
      <c r="N31" s="88"/>
      <c r="O31" s="87">
        <f t="shared" si="8"/>
        <v>0</v>
      </c>
      <c r="P31" s="87"/>
      <c r="Q31" s="87"/>
      <c r="R31" s="87">
        <f t="shared" si="9"/>
        <v>0</v>
      </c>
      <c r="S31" s="87"/>
      <c r="T31" s="88"/>
      <c r="U31" s="63">
        <f t="shared" si="0"/>
        <v>0</v>
      </c>
      <c r="V31" s="63">
        <f t="shared" si="0"/>
        <v>0</v>
      </c>
      <c r="W31" s="63">
        <f t="shared" si="0"/>
        <v>0</v>
      </c>
      <c r="X31" s="88"/>
      <c r="Y31" s="88"/>
      <c r="Z31" s="88"/>
      <c r="AA31" s="88"/>
      <c r="AB31" s="88"/>
      <c r="AC31" s="102"/>
    </row>
    <row r="32" spans="1:29" s="85" customFormat="1" ht="16.5">
      <c r="A32" s="398"/>
      <c r="B32" s="398"/>
      <c r="C32" s="351"/>
      <c r="D32" s="434" t="s">
        <v>325</v>
      </c>
      <c r="E32" s="372" t="s">
        <v>228</v>
      </c>
      <c r="F32" s="11" t="s">
        <v>519</v>
      </c>
      <c r="G32" s="52">
        <v>34</v>
      </c>
      <c r="H32" s="52" t="s">
        <v>361</v>
      </c>
      <c r="I32" s="86">
        <f t="shared" si="18"/>
        <v>70.1036</v>
      </c>
      <c r="J32" s="86">
        <v>70.1036</v>
      </c>
      <c r="K32" s="89"/>
      <c r="L32" s="86">
        <f t="shared" ref="L32:L66" si="19">SUM(M32:N32)</f>
        <v>92.075500000000005</v>
      </c>
      <c r="M32" s="86">
        <v>92.075500000000005</v>
      </c>
      <c r="N32" s="89"/>
      <c r="O32" s="86">
        <f t="shared" si="8"/>
        <v>70.1036</v>
      </c>
      <c r="P32" s="86">
        <v>70.1036</v>
      </c>
      <c r="Q32" s="86"/>
      <c r="R32" s="86">
        <f t="shared" si="9"/>
        <v>70.1036</v>
      </c>
      <c r="S32" s="86">
        <v>70.1036</v>
      </c>
      <c r="T32" s="89"/>
      <c r="U32" s="92">
        <f t="shared" si="0"/>
        <v>0</v>
      </c>
      <c r="V32" s="92">
        <f t="shared" si="0"/>
        <v>0</v>
      </c>
      <c r="W32" s="92">
        <f t="shared" si="0"/>
        <v>0</v>
      </c>
      <c r="X32" s="89">
        <f t="shared" ref="X32:Y38" si="20">O32/I32*100</f>
        <v>100</v>
      </c>
      <c r="Y32" s="89">
        <f t="shared" si="20"/>
        <v>100</v>
      </c>
      <c r="Z32" s="89"/>
      <c r="AA32" s="89">
        <f t="shared" ref="AA32:AB38" si="21">R32/I32*100</f>
        <v>100</v>
      </c>
      <c r="AB32" s="89">
        <f t="shared" si="21"/>
        <v>100</v>
      </c>
      <c r="AC32" s="90"/>
    </row>
    <row r="33" spans="1:29" s="85" customFormat="1" ht="25.5" customHeight="1">
      <c r="A33" s="398"/>
      <c r="B33" s="398"/>
      <c r="C33" s="351"/>
      <c r="D33" s="435"/>
      <c r="E33" s="404"/>
      <c r="F33" s="11" t="s">
        <v>516</v>
      </c>
      <c r="G33" s="52">
        <v>54</v>
      </c>
      <c r="H33" s="52" t="s">
        <v>361</v>
      </c>
      <c r="I33" s="86">
        <f t="shared" si="18"/>
        <v>44.423000000000002</v>
      </c>
      <c r="J33" s="86">
        <v>44.423000000000002</v>
      </c>
      <c r="K33" s="89"/>
      <c r="L33" s="86">
        <f t="shared" si="19"/>
        <v>44.423000000000002</v>
      </c>
      <c r="M33" s="86">
        <v>44.423000000000002</v>
      </c>
      <c r="N33" s="89"/>
      <c r="O33" s="86">
        <f t="shared" si="8"/>
        <v>44.423000000000002</v>
      </c>
      <c r="P33" s="86">
        <v>44.423000000000002</v>
      </c>
      <c r="Q33" s="86"/>
      <c r="R33" s="86">
        <f t="shared" si="9"/>
        <v>44.423000000000002</v>
      </c>
      <c r="S33" s="86">
        <v>44.423000000000002</v>
      </c>
      <c r="T33" s="89"/>
      <c r="U33" s="92">
        <f t="shared" si="0"/>
        <v>0</v>
      </c>
      <c r="V33" s="92">
        <f t="shared" si="0"/>
        <v>0</v>
      </c>
      <c r="W33" s="92">
        <f t="shared" si="0"/>
        <v>0</v>
      </c>
      <c r="X33" s="89">
        <f t="shared" si="20"/>
        <v>100</v>
      </c>
      <c r="Y33" s="89">
        <f t="shared" si="20"/>
        <v>100</v>
      </c>
      <c r="Z33" s="89"/>
      <c r="AA33" s="89">
        <f t="shared" si="21"/>
        <v>100</v>
      </c>
      <c r="AB33" s="89">
        <f t="shared" si="21"/>
        <v>100</v>
      </c>
      <c r="AC33" s="90"/>
    </row>
    <row r="34" spans="1:29" s="85" customFormat="1" ht="16.5">
      <c r="A34" s="398"/>
      <c r="B34" s="398"/>
      <c r="C34" s="351"/>
      <c r="D34" s="435"/>
      <c r="E34" s="404"/>
      <c r="F34" s="11" t="s">
        <v>517</v>
      </c>
      <c r="G34" s="52">
        <v>90</v>
      </c>
      <c r="H34" s="52" t="s">
        <v>361</v>
      </c>
      <c r="I34" s="86">
        <f t="shared" si="18"/>
        <v>137.32400000000001</v>
      </c>
      <c r="J34" s="86">
        <v>137.32400000000001</v>
      </c>
      <c r="K34" s="89"/>
      <c r="L34" s="86">
        <f t="shared" si="19"/>
        <v>137.32400000000001</v>
      </c>
      <c r="M34" s="86">
        <v>137.32400000000001</v>
      </c>
      <c r="N34" s="89"/>
      <c r="O34" s="86">
        <f t="shared" si="8"/>
        <v>137.32400000000001</v>
      </c>
      <c r="P34" s="86">
        <v>137.32400000000001</v>
      </c>
      <c r="Q34" s="86"/>
      <c r="R34" s="86">
        <f t="shared" si="9"/>
        <v>137.32400000000001</v>
      </c>
      <c r="S34" s="86">
        <v>137.32400000000001</v>
      </c>
      <c r="T34" s="89"/>
      <c r="U34" s="92">
        <f t="shared" si="0"/>
        <v>0</v>
      </c>
      <c r="V34" s="92">
        <f t="shared" si="0"/>
        <v>0</v>
      </c>
      <c r="W34" s="92">
        <f t="shared" si="0"/>
        <v>0</v>
      </c>
      <c r="X34" s="89">
        <f t="shared" si="20"/>
        <v>100</v>
      </c>
      <c r="Y34" s="89">
        <f t="shared" si="20"/>
        <v>100</v>
      </c>
      <c r="Z34" s="89"/>
      <c r="AA34" s="89">
        <f t="shared" si="21"/>
        <v>100</v>
      </c>
      <c r="AB34" s="89">
        <f t="shared" si="21"/>
        <v>100</v>
      </c>
      <c r="AC34" s="90"/>
    </row>
    <row r="35" spans="1:29" s="85" customFormat="1" ht="16.5">
      <c r="A35" s="398"/>
      <c r="B35" s="398"/>
      <c r="C35" s="351"/>
      <c r="D35" s="435"/>
      <c r="E35" s="404"/>
      <c r="F35" s="11" t="s">
        <v>520</v>
      </c>
      <c r="G35" s="52">
        <v>80</v>
      </c>
      <c r="H35" s="52" t="s">
        <v>361</v>
      </c>
      <c r="I35" s="86">
        <f t="shared" si="18"/>
        <v>132.56299999999999</v>
      </c>
      <c r="J35" s="86">
        <v>132.56299999999999</v>
      </c>
      <c r="K35" s="89"/>
      <c r="L35" s="86">
        <f t="shared" si="19"/>
        <v>132.56299999999999</v>
      </c>
      <c r="M35" s="86">
        <v>132.56299999999999</v>
      </c>
      <c r="N35" s="89"/>
      <c r="O35" s="86">
        <f t="shared" si="8"/>
        <v>132.56299999999999</v>
      </c>
      <c r="P35" s="86">
        <v>132.56299999999999</v>
      </c>
      <c r="Q35" s="86"/>
      <c r="R35" s="86">
        <f t="shared" si="9"/>
        <v>132.56299999999999</v>
      </c>
      <c r="S35" s="86">
        <v>132.56299999999999</v>
      </c>
      <c r="T35" s="89"/>
      <c r="U35" s="92">
        <f t="shared" ref="U35:W100" si="22">-O35+R35</f>
        <v>0</v>
      </c>
      <c r="V35" s="92">
        <f t="shared" si="22"/>
        <v>0</v>
      </c>
      <c r="W35" s="92">
        <f t="shared" si="22"/>
        <v>0</v>
      </c>
      <c r="X35" s="89">
        <f t="shared" si="20"/>
        <v>100</v>
      </c>
      <c r="Y35" s="89">
        <f t="shared" si="20"/>
        <v>100</v>
      </c>
      <c r="Z35" s="89"/>
      <c r="AA35" s="89">
        <f t="shared" si="21"/>
        <v>100</v>
      </c>
      <c r="AB35" s="89">
        <f t="shared" si="21"/>
        <v>100</v>
      </c>
      <c r="AC35" s="90"/>
    </row>
    <row r="36" spans="1:29" s="85" customFormat="1" ht="16.5">
      <c r="A36" s="398"/>
      <c r="B36" s="398"/>
      <c r="C36" s="351"/>
      <c r="D36" s="435"/>
      <c r="E36" s="404"/>
      <c r="F36" s="11" t="s">
        <v>521</v>
      </c>
      <c r="G36" s="52">
        <v>82</v>
      </c>
      <c r="H36" s="52" t="s">
        <v>361</v>
      </c>
      <c r="I36" s="86">
        <f t="shared" si="18"/>
        <v>104.90900000000001</v>
      </c>
      <c r="J36" s="86">
        <v>104.90900000000001</v>
      </c>
      <c r="K36" s="89"/>
      <c r="L36" s="86">
        <f t="shared" si="19"/>
        <v>104.90900000000001</v>
      </c>
      <c r="M36" s="86">
        <v>104.90900000000001</v>
      </c>
      <c r="N36" s="89"/>
      <c r="O36" s="86">
        <f t="shared" si="8"/>
        <v>104.90900000000001</v>
      </c>
      <c r="P36" s="86">
        <v>104.90900000000001</v>
      </c>
      <c r="Q36" s="86"/>
      <c r="R36" s="86">
        <f t="shared" si="9"/>
        <v>104.90900000000001</v>
      </c>
      <c r="S36" s="86">
        <v>104.90900000000001</v>
      </c>
      <c r="T36" s="89"/>
      <c r="U36" s="92">
        <f t="shared" si="22"/>
        <v>0</v>
      </c>
      <c r="V36" s="92">
        <f t="shared" si="22"/>
        <v>0</v>
      </c>
      <c r="W36" s="92">
        <f t="shared" si="22"/>
        <v>0</v>
      </c>
      <c r="X36" s="89">
        <f t="shared" si="20"/>
        <v>100</v>
      </c>
      <c r="Y36" s="89">
        <f t="shared" si="20"/>
        <v>100</v>
      </c>
      <c r="Z36" s="89"/>
      <c r="AA36" s="89">
        <f t="shared" si="21"/>
        <v>100</v>
      </c>
      <c r="AB36" s="89">
        <f t="shared" si="21"/>
        <v>100</v>
      </c>
      <c r="AC36" s="90"/>
    </row>
    <row r="37" spans="1:29" s="85" customFormat="1" ht="16.5">
      <c r="A37" s="398"/>
      <c r="B37" s="398"/>
      <c r="C37" s="351"/>
      <c r="D37" s="435"/>
      <c r="E37" s="404"/>
      <c r="F37" s="11" t="s">
        <v>521</v>
      </c>
      <c r="G37" s="52" t="s">
        <v>570</v>
      </c>
      <c r="H37" s="52" t="s">
        <v>361</v>
      </c>
      <c r="I37" s="86">
        <f>SUM(J37:K37)</f>
        <v>100</v>
      </c>
      <c r="J37" s="86">
        <v>100</v>
      </c>
      <c r="K37" s="89"/>
      <c r="L37" s="86">
        <f>SUM(M37:N37)</f>
        <v>104.90900000000001</v>
      </c>
      <c r="M37" s="86">
        <v>104.90900000000001</v>
      </c>
      <c r="N37" s="89"/>
      <c r="O37" s="86">
        <f>SUM(P37:Q37)</f>
        <v>100</v>
      </c>
      <c r="P37" s="86">
        <v>100</v>
      </c>
      <c r="Q37" s="86"/>
      <c r="R37" s="86">
        <f>SUM(S37:T37)</f>
        <v>100</v>
      </c>
      <c r="S37" s="86">
        <v>100</v>
      </c>
      <c r="T37" s="89"/>
      <c r="U37" s="92">
        <f>-O37+R37</f>
        <v>0</v>
      </c>
      <c r="V37" s="92">
        <f>-P37+S37</f>
        <v>0</v>
      </c>
      <c r="W37" s="92">
        <f>-Q37+T37</f>
        <v>0</v>
      </c>
      <c r="X37" s="89">
        <f t="shared" si="20"/>
        <v>100</v>
      </c>
      <c r="Y37" s="89">
        <f t="shared" si="20"/>
        <v>100</v>
      </c>
      <c r="Z37" s="89"/>
      <c r="AA37" s="89">
        <f t="shared" si="21"/>
        <v>100</v>
      </c>
      <c r="AB37" s="89">
        <f t="shared" si="21"/>
        <v>100</v>
      </c>
      <c r="AC37" s="90"/>
    </row>
    <row r="38" spans="1:29" s="85" customFormat="1" ht="16.5">
      <c r="A38" s="398"/>
      <c r="B38" s="398"/>
      <c r="C38" s="351"/>
      <c r="D38" s="435"/>
      <c r="E38" s="404"/>
      <c r="F38" s="11" t="s">
        <v>522</v>
      </c>
      <c r="G38" s="52">
        <v>20</v>
      </c>
      <c r="H38" s="52" t="s">
        <v>361</v>
      </c>
      <c r="I38" s="86">
        <f t="shared" si="18"/>
        <v>22.49</v>
      </c>
      <c r="J38" s="86">
        <v>22.49</v>
      </c>
      <c r="K38" s="89"/>
      <c r="L38" s="86">
        <f t="shared" si="19"/>
        <v>22.49</v>
      </c>
      <c r="M38" s="86">
        <v>22.49</v>
      </c>
      <c r="N38" s="89"/>
      <c r="O38" s="86">
        <f t="shared" si="8"/>
        <v>22.49</v>
      </c>
      <c r="P38" s="86">
        <v>22.49</v>
      </c>
      <c r="Q38" s="86"/>
      <c r="R38" s="86">
        <f t="shared" si="9"/>
        <v>22.49</v>
      </c>
      <c r="S38" s="86">
        <v>22.49</v>
      </c>
      <c r="T38" s="89"/>
      <c r="U38" s="92">
        <f t="shared" si="22"/>
        <v>0</v>
      </c>
      <c r="V38" s="92">
        <f t="shared" si="22"/>
        <v>0</v>
      </c>
      <c r="W38" s="92">
        <f t="shared" si="22"/>
        <v>0</v>
      </c>
      <c r="X38" s="89">
        <f t="shared" si="20"/>
        <v>100</v>
      </c>
      <c r="Y38" s="89">
        <f t="shared" si="20"/>
        <v>100</v>
      </c>
      <c r="Z38" s="89"/>
      <c r="AA38" s="89">
        <f t="shared" si="21"/>
        <v>100</v>
      </c>
      <c r="AB38" s="89">
        <f t="shared" si="21"/>
        <v>100</v>
      </c>
      <c r="AC38" s="90"/>
    </row>
    <row r="39" spans="1:29" s="85" customFormat="1" ht="16.5">
      <c r="A39" s="398"/>
      <c r="B39" s="398"/>
      <c r="C39" s="351"/>
      <c r="D39" s="435"/>
      <c r="E39" s="404"/>
      <c r="F39" s="11" t="s">
        <v>518</v>
      </c>
      <c r="G39" s="52">
        <v>40</v>
      </c>
      <c r="H39" s="52" t="s">
        <v>361</v>
      </c>
      <c r="I39" s="86">
        <f t="shared" si="18"/>
        <v>80.042000000000002</v>
      </c>
      <c r="J39" s="86">
        <v>80.042000000000002</v>
      </c>
      <c r="K39" s="89"/>
      <c r="L39" s="86">
        <f t="shared" si="19"/>
        <v>80.042000000000002</v>
      </c>
      <c r="M39" s="86">
        <v>80.042000000000002</v>
      </c>
      <c r="N39" s="89"/>
      <c r="O39" s="86">
        <f t="shared" si="8"/>
        <v>80.042000000000002</v>
      </c>
      <c r="P39" s="86">
        <v>80.042000000000002</v>
      </c>
      <c r="Q39" s="86"/>
      <c r="R39" s="86">
        <f t="shared" si="9"/>
        <v>80.042000000000002</v>
      </c>
      <c r="S39" s="86">
        <v>80.042000000000002</v>
      </c>
      <c r="T39" s="89"/>
      <c r="U39" s="92">
        <f t="shared" si="22"/>
        <v>0</v>
      </c>
      <c r="V39" s="92">
        <f t="shared" si="22"/>
        <v>0</v>
      </c>
      <c r="W39" s="92">
        <f t="shared" si="22"/>
        <v>0</v>
      </c>
      <c r="X39" s="89">
        <f t="shared" ref="X39:Y88" si="23">O39/I39*100</f>
        <v>100</v>
      </c>
      <c r="Y39" s="89">
        <f t="shared" si="23"/>
        <v>100</v>
      </c>
      <c r="Z39" s="89"/>
      <c r="AA39" s="89">
        <f t="shared" ref="AA39:AB88" si="24">R39/I39*100</f>
        <v>100</v>
      </c>
      <c r="AB39" s="89">
        <f t="shared" si="24"/>
        <v>100</v>
      </c>
      <c r="AC39" s="90"/>
    </row>
    <row r="40" spans="1:29" s="85" customFormat="1" ht="16.5">
      <c r="A40" s="398"/>
      <c r="B40" s="398"/>
      <c r="C40" s="351"/>
      <c r="D40" s="435"/>
      <c r="E40" s="404"/>
      <c r="F40" s="11" t="s">
        <v>552</v>
      </c>
      <c r="G40" s="52">
        <v>126</v>
      </c>
      <c r="H40" s="52" t="s">
        <v>361</v>
      </c>
      <c r="I40" s="86">
        <f t="shared" si="18"/>
        <v>417.59899999999999</v>
      </c>
      <c r="J40" s="86">
        <v>417.59899999999999</v>
      </c>
      <c r="K40" s="89"/>
      <c r="L40" s="86">
        <f t="shared" si="19"/>
        <v>417.59899999999999</v>
      </c>
      <c r="M40" s="86">
        <v>417.59899999999999</v>
      </c>
      <c r="N40" s="89"/>
      <c r="O40" s="86">
        <f t="shared" si="8"/>
        <v>417.59899999999999</v>
      </c>
      <c r="P40" s="86">
        <v>417.59899999999999</v>
      </c>
      <c r="Q40" s="86"/>
      <c r="R40" s="86">
        <f t="shared" si="9"/>
        <v>417.59899999999999</v>
      </c>
      <c r="S40" s="86">
        <v>417.59899999999999</v>
      </c>
      <c r="T40" s="89"/>
      <c r="U40" s="92">
        <f t="shared" si="22"/>
        <v>0</v>
      </c>
      <c r="V40" s="92">
        <f t="shared" si="22"/>
        <v>0</v>
      </c>
      <c r="W40" s="92">
        <f t="shared" si="22"/>
        <v>0</v>
      </c>
      <c r="X40" s="89">
        <f t="shared" si="23"/>
        <v>100</v>
      </c>
      <c r="Y40" s="89">
        <f t="shared" si="23"/>
        <v>100</v>
      </c>
      <c r="Z40" s="89"/>
      <c r="AA40" s="89">
        <f t="shared" si="24"/>
        <v>100</v>
      </c>
      <c r="AB40" s="89">
        <f t="shared" si="24"/>
        <v>100</v>
      </c>
      <c r="AC40" s="90"/>
    </row>
    <row r="41" spans="1:29" s="85" customFormat="1">
      <c r="A41" s="398"/>
      <c r="B41" s="398"/>
      <c r="C41" s="351"/>
      <c r="D41" s="435"/>
      <c r="E41" s="404"/>
      <c r="F41" s="11" t="s">
        <v>553</v>
      </c>
      <c r="G41" s="52">
        <v>80</v>
      </c>
      <c r="H41" s="52" t="s">
        <v>361</v>
      </c>
      <c r="I41" s="86">
        <f t="shared" si="18"/>
        <v>131.07380000000001</v>
      </c>
      <c r="J41" s="86">
        <v>131.07380000000001</v>
      </c>
      <c r="K41" s="89"/>
      <c r="L41" s="86">
        <f t="shared" si="19"/>
        <v>131.07380000000001</v>
      </c>
      <c r="M41" s="86">
        <v>131.07380000000001</v>
      </c>
      <c r="N41" s="89"/>
      <c r="O41" s="86">
        <f t="shared" si="8"/>
        <v>131.07380000000001</v>
      </c>
      <c r="P41" s="86">
        <v>131.07380000000001</v>
      </c>
      <c r="Q41" s="86"/>
      <c r="R41" s="86">
        <f t="shared" si="9"/>
        <v>131.07380000000001</v>
      </c>
      <c r="S41" s="86">
        <v>131.07380000000001</v>
      </c>
      <c r="T41" s="89"/>
      <c r="U41" s="92">
        <f t="shared" si="22"/>
        <v>0</v>
      </c>
      <c r="V41" s="92">
        <f t="shared" si="22"/>
        <v>0</v>
      </c>
      <c r="W41" s="92">
        <f t="shared" si="22"/>
        <v>0</v>
      </c>
      <c r="X41" s="89">
        <f t="shared" si="23"/>
        <v>100</v>
      </c>
      <c r="Y41" s="89">
        <f t="shared" si="23"/>
        <v>100</v>
      </c>
      <c r="Z41" s="89"/>
      <c r="AA41" s="89">
        <f t="shared" si="24"/>
        <v>100</v>
      </c>
      <c r="AB41" s="89">
        <f t="shared" si="24"/>
        <v>100</v>
      </c>
      <c r="AC41" s="90"/>
    </row>
    <row r="42" spans="1:29" s="85" customFormat="1" ht="16.5" customHeight="1">
      <c r="A42" s="398"/>
      <c r="B42" s="398"/>
      <c r="C42" s="351"/>
      <c r="D42" s="435"/>
      <c r="E42" s="404"/>
      <c r="F42" s="11" t="s">
        <v>523</v>
      </c>
      <c r="G42" s="52">
        <v>70</v>
      </c>
      <c r="H42" s="52" t="s">
        <v>361</v>
      </c>
      <c r="I42" s="86">
        <f t="shared" si="18"/>
        <v>115.827</v>
      </c>
      <c r="J42" s="86">
        <v>115.827</v>
      </c>
      <c r="K42" s="89"/>
      <c r="L42" s="86">
        <f t="shared" si="19"/>
        <v>115.827</v>
      </c>
      <c r="M42" s="86">
        <v>115.827</v>
      </c>
      <c r="N42" s="89"/>
      <c r="O42" s="86">
        <f t="shared" si="8"/>
        <v>115.827</v>
      </c>
      <c r="P42" s="86">
        <v>115.827</v>
      </c>
      <c r="Q42" s="86"/>
      <c r="R42" s="86">
        <f t="shared" si="9"/>
        <v>115.827</v>
      </c>
      <c r="S42" s="86">
        <v>115.827</v>
      </c>
      <c r="T42" s="89"/>
      <c r="U42" s="92">
        <f t="shared" si="22"/>
        <v>0</v>
      </c>
      <c r="V42" s="92">
        <f t="shared" si="22"/>
        <v>0</v>
      </c>
      <c r="W42" s="92">
        <f t="shared" si="22"/>
        <v>0</v>
      </c>
      <c r="X42" s="89">
        <f t="shared" si="23"/>
        <v>100</v>
      </c>
      <c r="Y42" s="89">
        <f t="shared" si="23"/>
        <v>100</v>
      </c>
      <c r="Z42" s="89"/>
      <c r="AA42" s="89">
        <f t="shared" si="24"/>
        <v>100</v>
      </c>
      <c r="AB42" s="89">
        <f t="shared" si="24"/>
        <v>100</v>
      </c>
      <c r="AC42" s="90"/>
    </row>
    <row r="43" spans="1:29" s="85" customFormat="1">
      <c r="A43" s="398"/>
      <c r="B43" s="398"/>
      <c r="C43" s="351"/>
      <c r="D43" s="435"/>
      <c r="E43" s="404"/>
      <c r="F43" s="11" t="s">
        <v>554</v>
      </c>
      <c r="G43" s="52">
        <v>170</v>
      </c>
      <c r="H43" s="52" t="s">
        <v>361</v>
      </c>
      <c r="I43" s="86">
        <f t="shared" si="18"/>
        <v>293.13783999999998</v>
      </c>
      <c r="J43" s="86">
        <v>293.13783999999998</v>
      </c>
      <c r="K43" s="89"/>
      <c r="L43" s="86">
        <f t="shared" si="19"/>
        <v>293.137</v>
      </c>
      <c r="M43" s="86">
        <v>293.137</v>
      </c>
      <c r="N43" s="89"/>
      <c r="O43" s="86">
        <f t="shared" si="8"/>
        <v>293.13783999999998</v>
      </c>
      <c r="P43" s="86">
        <v>293.13783999999998</v>
      </c>
      <c r="Q43" s="86"/>
      <c r="R43" s="86">
        <f t="shared" si="9"/>
        <v>293.13783999999998</v>
      </c>
      <c r="S43" s="86">
        <v>293.13783999999998</v>
      </c>
      <c r="T43" s="89"/>
      <c r="U43" s="92">
        <f t="shared" si="22"/>
        <v>0</v>
      </c>
      <c r="V43" s="92">
        <f t="shared" si="22"/>
        <v>0</v>
      </c>
      <c r="W43" s="92">
        <f t="shared" si="22"/>
        <v>0</v>
      </c>
      <c r="X43" s="89">
        <f t="shared" si="23"/>
        <v>100</v>
      </c>
      <c r="Y43" s="89">
        <f t="shared" si="23"/>
        <v>100</v>
      </c>
      <c r="Z43" s="89"/>
      <c r="AA43" s="89">
        <f t="shared" si="24"/>
        <v>100</v>
      </c>
      <c r="AB43" s="89">
        <f t="shared" si="24"/>
        <v>100</v>
      </c>
      <c r="AC43" s="90"/>
    </row>
    <row r="44" spans="1:29" s="85" customFormat="1" ht="16.5">
      <c r="A44" s="398"/>
      <c r="B44" s="398"/>
      <c r="C44" s="351"/>
      <c r="D44" s="435"/>
      <c r="E44" s="404"/>
      <c r="F44" s="11" t="s">
        <v>524</v>
      </c>
      <c r="G44" s="52">
        <v>118</v>
      </c>
      <c r="H44" s="52" t="s">
        <v>361</v>
      </c>
      <c r="I44" s="86">
        <f t="shared" si="18"/>
        <v>160.95865000000001</v>
      </c>
      <c r="J44" s="86">
        <v>160.95865000000001</v>
      </c>
      <c r="K44" s="89"/>
      <c r="L44" s="86">
        <f t="shared" si="19"/>
        <v>160.958</v>
      </c>
      <c r="M44" s="86">
        <v>160.958</v>
      </c>
      <c r="N44" s="89"/>
      <c r="O44" s="86">
        <f t="shared" si="8"/>
        <v>160.95865000000001</v>
      </c>
      <c r="P44" s="86">
        <v>160.95865000000001</v>
      </c>
      <c r="Q44" s="86"/>
      <c r="R44" s="86">
        <f t="shared" si="9"/>
        <v>160.95865000000001</v>
      </c>
      <c r="S44" s="86">
        <v>160.95865000000001</v>
      </c>
      <c r="T44" s="89"/>
      <c r="U44" s="92">
        <f t="shared" si="22"/>
        <v>0</v>
      </c>
      <c r="V44" s="92">
        <f t="shared" si="22"/>
        <v>0</v>
      </c>
      <c r="W44" s="92">
        <f t="shared" si="22"/>
        <v>0</v>
      </c>
      <c r="X44" s="89">
        <f t="shared" si="23"/>
        <v>100</v>
      </c>
      <c r="Y44" s="89">
        <f t="shared" si="23"/>
        <v>100</v>
      </c>
      <c r="Z44" s="89"/>
      <c r="AA44" s="89">
        <f t="shared" si="24"/>
        <v>100</v>
      </c>
      <c r="AB44" s="89">
        <f t="shared" si="24"/>
        <v>100</v>
      </c>
      <c r="AC44" s="90"/>
    </row>
    <row r="45" spans="1:29" s="85" customFormat="1">
      <c r="A45" s="398"/>
      <c r="B45" s="398"/>
      <c r="C45" s="351"/>
      <c r="D45" s="435"/>
      <c r="E45" s="404"/>
      <c r="F45" s="11" t="s">
        <v>551</v>
      </c>
      <c r="G45" s="52">
        <v>560</v>
      </c>
      <c r="H45" s="52" t="s">
        <v>361</v>
      </c>
      <c r="I45" s="86">
        <f t="shared" si="18"/>
        <v>635.57124999999996</v>
      </c>
      <c r="J45" s="86">
        <v>635.57124999999996</v>
      </c>
      <c r="K45" s="89"/>
      <c r="L45" s="86">
        <f t="shared" si="19"/>
        <v>635.57100000000003</v>
      </c>
      <c r="M45" s="86">
        <v>635.57100000000003</v>
      </c>
      <c r="N45" s="89"/>
      <c r="O45" s="86">
        <f t="shared" si="8"/>
        <v>635.57124999999996</v>
      </c>
      <c r="P45" s="86">
        <v>635.57124999999996</v>
      </c>
      <c r="Q45" s="86"/>
      <c r="R45" s="86">
        <f t="shared" si="9"/>
        <v>635.57124999999996</v>
      </c>
      <c r="S45" s="86">
        <v>635.57124999999996</v>
      </c>
      <c r="T45" s="89"/>
      <c r="U45" s="92">
        <f t="shared" si="22"/>
        <v>0</v>
      </c>
      <c r="V45" s="92">
        <f t="shared" si="22"/>
        <v>0</v>
      </c>
      <c r="W45" s="92">
        <f t="shared" si="22"/>
        <v>0</v>
      </c>
      <c r="X45" s="89">
        <f t="shared" si="23"/>
        <v>100</v>
      </c>
      <c r="Y45" s="89">
        <f t="shared" si="23"/>
        <v>100</v>
      </c>
      <c r="Z45" s="89"/>
      <c r="AA45" s="89">
        <f t="shared" si="24"/>
        <v>100</v>
      </c>
      <c r="AB45" s="89">
        <f t="shared" si="24"/>
        <v>100</v>
      </c>
      <c r="AC45" s="90"/>
    </row>
    <row r="46" spans="1:29" s="85" customFormat="1">
      <c r="A46" s="398"/>
      <c r="B46" s="398"/>
      <c r="C46" s="351"/>
      <c r="D46" s="435"/>
      <c r="E46" s="404"/>
      <c r="F46" s="11" t="s">
        <v>567</v>
      </c>
      <c r="G46" s="52">
        <v>156</v>
      </c>
      <c r="H46" s="52" t="s">
        <v>361</v>
      </c>
      <c r="I46" s="86">
        <f t="shared" si="18"/>
        <v>375.21800000000002</v>
      </c>
      <c r="J46" s="86">
        <v>375.21800000000002</v>
      </c>
      <c r="K46" s="89"/>
      <c r="L46" s="86">
        <f t="shared" si="19"/>
        <v>635.57100000000003</v>
      </c>
      <c r="M46" s="86">
        <v>635.57100000000003</v>
      </c>
      <c r="N46" s="89"/>
      <c r="O46" s="86">
        <f t="shared" si="8"/>
        <v>375.21800000000002</v>
      </c>
      <c r="P46" s="86">
        <v>375.21800000000002</v>
      </c>
      <c r="Q46" s="86"/>
      <c r="R46" s="86">
        <f t="shared" si="9"/>
        <v>375.21800000000002</v>
      </c>
      <c r="S46" s="86">
        <v>375.21800000000002</v>
      </c>
      <c r="T46" s="89"/>
      <c r="U46" s="92">
        <f t="shared" si="22"/>
        <v>0</v>
      </c>
      <c r="V46" s="92">
        <f t="shared" si="22"/>
        <v>0</v>
      </c>
      <c r="W46" s="92">
        <f t="shared" si="22"/>
        <v>0</v>
      </c>
      <c r="X46" s="89">
        <f>O46/I46*100</f>
        <v>100</v>
      </c>
      <c r="Y46" s="89">
        <f>P46/J46*100</f>
        <v>100</v>
      </c>
      <c r="Z46" s="89"/>
      <c r="AA46" s="89">
        <f>R46/I46*100</f>
        <v>100</v>
      </c>
      <c r="AB46" s="89">
        <f>S46/J46*100</f>
        <v>100</v>
      </c>
      <c r="AC46" s="90"/>
    </row>
    <row r="47" spans="1:29" s="85" customFormat="1" ht="16.5">
      <c r="A47" s="398"/>
      <c r="B47" s="398"/>
      <c r="C47" s="351"/>
      <c r="D47" s="435"/>
      <c r="E47" s="404"/>
      <c r="F47" s="11" t="s">
        <v>525</v>
      </c>
      <c r="G47" s="52">
        <v>120</v>
      </c>
      <c r="H47" s="52" t="s">
        <v>361</v>
      </c>
      <c r="I47" s="86">
        <f t="shared" si="18"/>
        <v>162.37</v>
      </c>
      <c r="J47" s="86">
        <v>162.37</v>
      </c>
      <c r="K47" s="89"/>
      <c r="L47" s="86">
        <f t="shared" si="19"/>
        <v>131.07380000000001</v>
      </c>
      <c r="M47" s="86">
        <v>131.07380000000001</v>
      </c>
      <c r="N47" s="89"/>
      <c r="O47" s="86">
        <f t="shared" si="8"/>
        <v>162.37</v>
      </c>
      <c r="P47" s="86">
        <v>162.37</v>
      </c>
      <c r="Q47" s="86"/>
      <c r="R47" s="86">
        <f t="shared" si="9"/>
        <v>162.37</v>
      </c>
      <c r="S47" s="86">
        <v>162.37</v>
      </c>
      <c r="T47" s="89"/>
      <c r="U47" s="92">
        <f t="shared" si="22"/>
        <v>0</v>
      </c>
      <c r="V47" s="92">
        <f t="shared" si="22"/>
        <v>0</v>
      </c>
      <c r="W47" s="92">
        <f t="shared" si="22"/>
        <v>0</v>
      </c>
      <c r="X47" s="89">
        <f t="shared" si="23"/>
        <v>100</v>
      </c>
      <c r="Y47" s="89">
        <f t="shared" si="23"/>
        <v>100</v>
      </c>
      <c r="Z47" s="89"/>
      <c r="AA47" s="89">
        <f t="shared" si="24"/>
        <v>100</v>
      </c>
      <c r="AB47" s="89">
        <f t="shared" si="24"/>
        <v>100</v>
      </c>
      <c r="AC47" s="90"/>
    </row>
    <row r="48" spans="1:29" s="85" customFormat="1" ht="9" customHeight="1">
      <c r="A48" s="398"/>
      <c r="B48" s="398"/>
      <c r="C48" s="351"/>
      <c r="D48" s="435"/>
      <c r="E48" s="404"/>
      <c r="F48" s="11" t="s">
        <v>526</v>
      </c>
      <c r="G48" s="52">
        <v>292</v>
      </c>
      <c r="H48" s="52" t="s">
        <v>361</v>
      </c>
      <c r="I48" s="86">
        <f t="shared" si="18"/>
        <v>410.73500000000001</v>
      </c>
      <c r="J48" s="86">
        <v>410.73500000000001</v>
      </c>
      <c r="K48" s="89"/>
      <c r="L48" s="86">
        <f t="shared" si="19"/>
        <v>115.827</v>
      </c>
      <c r="M48" s="86">
        <v>115.827</v>
      </c>
      <c r="N48" s="89"/>
      <c r="O48" s="86">
        <f t="shared" si="8"/>
        <v>410.73500000000001</v>
      </c>
      <c r="P48" s="86">
        <v>410.73500000000001</v>
      </c>
      <c r="Q48" s="86"/>
      <c r="R48" s="86">
        <f t="shared" si="9"/>
        <v>410.73500000000001</v>
      </c>
      <c r="S48" s="86">
        <v>410.73500000000001</v>
      </c>
      <c r="T48" s="89"/>
      <c r="U48" s="92">
        <f t="shared" si="22"/>
        <v>0</v>
      </c>
      <c r="V48" s="92">
        <f t="shared" si="22"/>
        <v>0</v>
      </c>
      <c r="W48" s="92">
        <f t="shared" si="22"/>
        <v>0</v>
      </c>
      <c r="X48" s="89">
        <f t="shared" si="23"/>
        <v>100</v>
      </c>
      <c r="Y48" s="89">
        <f t="shared" si="23"/>
        <v>100</v>
      </c>
      <c r="Z48" s="89"/>
      <c r="AA48" s="89">
        <f t="shared" si="24"/>
        <v>100</v>
      </c>
      <c r="AB48" s="89">
        <f t="shared" si="24"/>
        <v>100</v>
      </c>
      <c r="AC48" s="90"/>
    </row>
    <row r="49" spans="1:29" s="85" customFormat="1">
      <c r="A49" s="398"/>
      <c r="B49" s="398"/>
      <c r="C49" s="351"/>
      <c r="D49" s="435"/>
      <c r="E49" s="404"/>
      <c r="F49" s="11" t="s">
        <v>547</v>
      </c>
      <c r="G49" s="52">
        <v>128</v>
      </c>
      <c r="H49" s="52" t="s">
        <v>361</v>
      </c>
      <c r="I49" s="86">
        <f t="shared" si="18"/>
        <v>184.08</v>
      </c>
      <c r="J49" s="86">
        <v>184.08</v>
      </c>
      <c r="K49" s="89"/>
      <c r="L49" s="86">
        <f t="shared" si="19"/>
        <v>293.137</v>
      </c>
      <c r="M49" s="86">
        <v>293.137</v>
      </c>
      <c r="N49" s="89"/>
      <c r="O49" s="86">
        <f t="shared" si="8"/>
        <v>184.08</v>
      </c>
      <c r="P49" s="86">
        <v>184.08</v>
      </c>
      <c r="Q49" s="86"/>
      <c r="R49" s="86">
        <f t="shared" si="9"/>
        <v>184.08</v>
      </c>
      <c r="S49" s="86">
        <v>184.08</v>
      </c>
      <c r="T49" s="89"/>
      <c r="U49" s="92">
        <f t="shared" si="22"/>
        <v>0</v>
      </c>
      <c r="V49" s="92">
        <f t="shared" si="22"/>
        <v>0</v>
      </c>
      <c r="W49" s="92">
        <f t="shared" si="22"/>
        <v>0</v>
      </c>
      <c r="X49" s="89">
        <f t="shared" si="23"/>
        <v>100</v>
      </c>
      <c r="Y49" s="89">
        <f t="shared" si="23"/>
        <v>100</v>
      </c>
      <c r="Z49" s="89"/>
      <c r="AA49" s="89">
        <f t="shared" si="24"/>
        <v>100</v>
      </c>
      <c r="AB49" s="89">
        <f t="shared" si="24"/>
        <v>100</v>
      </c>
      <c r="AC49" s="90"/>
    </row>
    <row r="50" spans="1:29" s="85" customFormat="1">
      <c r="A50" s="398"/>
      <c r="B50" s="398"/>
      <c r="C50" s="351"/>
      <c r="D50" s="435"/>
      <c r="E50" s="404"/>
      <c r="F50" s="11" t="s">
        <v>527</v>
      </c>
      <c r="G50" s="52">
        <v>174</v>
      </c>
      <c r="H50" s="52" t="s">
        <v>361</v>
      </c>
      <c r="I50" s="86">
        <f t="shared" si="18"/>
        <v>302</v>
      </c>
      <c r="J50" s="86">
        <v>302</v>
      </c>
      <c r="K50" s="89"/>
      <c r="L50" s="86">
        <f t="shared" si="19"/>
        <v>160.958</v>
      </c>
      <c r="M50" s="86">
        <v>160.958</v>
      </c>
      <c r="N50" s="89"/>
      <c r="O50" s="86">
        <f t="shared" si="8"/>
        <v>302</v>
      </c>
      <c r="P50" s="86">
        <v>302</v>
      </c>
      <c r="Q50" s="86"/>
      <c r="R50" s="86">
        <f t="shared" si="9"/>
        <v>302</v>
      </c>
      <c r="S50" s="86">
        <v>302</v>
      </c>
      <c r="T50" s="89"/>
      <c r="U50" s="92">
        <f t="shared" si="22"/>
        <v>0</v>
      </c>
      <c r="V50" s="92">
        <f t="shared" si="22"/>
        <v>0</v>
      </c>
      <c r="W50" s="92">
        <f t="shared" si="22"/>
        <v>0</v>
      </c>
      <c r="X50" s="89">
        <f t="shared" si="23"/>
        <v>100</v>
      </c>
      <c r="Y50" s="89">
        <f t="shared" si="23"/>
        <v>100</v>
      </c>
      <c r="Z50" s="89"/>
      <c r="AA50" s="89">
        <f t="shared" si="24"/>
        <v>100</v>
      </c>
      <c r="AB50" s="89">
        <f t="shared" si="24"/>
        <v>100</v>
      </c>
      <c r="AC50" s="90"/>
    </row>
    <row r="51" spans="1:29" s="85" customFormat="1">
      <c r="A51" s="398"/>
      <c r="B51" s="398"/>
      <c r="C51" s="351"/>
      <c r="D51" s="435"/>
      <c r="E51" s="404"/>
      <c r="F51" s="11" t="s">
        <v>528</v>
      </c>
      <c r="G51" s="52">
        <v>104</v>
      </c>
      <c r="H51" s="52" t="s">
        <v>361</v>
      </c>
      <c r="I51" s="86">
        <f t="shared" si="18"/>
        <v>133.44499999999999</v>
      </c>
      <c r="J51" s="86">
        <v>133.44499999999999</v>
      </c>
      <c r="K51" s="89"/>
      <c r="L51" s="86">
        <f t="shared" si="19"/>
        <v>635.57100000000003</v>
      </c>
      <c r="M51" s="86">
        <v>635.57100000000003</v>
      </c>
      <c r="N51" s="89"/>
      <c r="O51" s="86">
        <f t="shared" si="8"/>
        <v>133.44499999999999</v>
      </c>
      <c r="P51" s="86">
        <v>133.44499999999999</v>
      </c>
      <c r="Q51" s="86"/>
      <c r="R51" s="86">
        <f t="shared" si="9"/>
        <v>133.44499999999999</v>
      </c>
      <c r="S51" s="86">
        <v>133.44499999999999</v>
      </c>
      <c r="T51" s="89"/>
      <c r="U51" s="92">
        <f t="shared" si="22"/>
        <v>0</v>
      </c>
      <c r="V51" s="92">
        <f t="shared" si="22"/>
        <v>0</v>
      </c>
      <c r="W51" s="92">
        <f t="shared" si="22"/>
        <v>0</v>
      </c>
      <c r="X51" s="89">
        <f t="shared" si="23"/>
        <v>100</v>
      </c>
      <c r="Y51" s="89">
        <f t="shared" si="23"/>
        <v>100</v>
      </c>
      <c r="Z51" s="89"/>
      <c r="AA51" s="89">
        <f t="shared" si="24"/>
        <v>100</v>
      </c>
      <c r="AB51" s="89">
        <f t="shared" si="24"/>
        <v>100</v>
      </c>
      <c r="AC51" s="90"/>
    </row>
    <row r="52" spans="1:29" s="85" customFormat="1">
      <c r="A52" s="398"/>
      <c r="B52" s="398"/>
      <c r="C52" s="351"/>
      <c r="D52" s="435"/>
      <c r="E52" s="404"/>
      <c r="F52" s="11" t="s">
        <v>528</v>
      </c>
      <c r="G52" s="52" t="s">
        <v>571</v>
      </c>
      <c r="H52" s="52" t="s">
        <v>361</v>
      </c>
      <c r="I52" s="86">
        <f>SUM(J52:K52)</f>
        <v>149.804</v>
      </c>
      <c r="J52" s="86">
        <v>149.804</v>
      </c>
      <c r="K52" s="89"/>
      <c r="L52" s="86">
        <f>SUM(M52:N52)</f>
        <v>635.57100000000003</v>
      </c>
      <c r="M52" s="86">
        <v>635.57100000000003</v>
      </c>
      <c r="N52" s="89"/>
      <c r="O52" s="86">
        <f>SUM(P52:Q52)</f>
        <v>149.804</v>
      </c>
      <c r="P52" s="86">
        <v>149.804</v>
      </c>
      <c r="Q52" s="86"/>
      <c r="R52" s="86">
        <f>SUM(S52:T52)</f>
        <v>149.804</v>
      </c>
      <c r="S52" s="86">
        <v>149.804</v>
      </c>
      <c r="T52" s="89"/>
      <c r="U52" s="92">
        <f>-O52+R52</f>
        <v>0</v>
      </c>
      <c r="V52" s="92">
        <f>-P52+S52</f>
        <v>0</v>
      </c>
      <c r="W52" s="92">
        <f>-Q52+T52</f>
        <v>0</v>
      </c>
      <c r="X52" s="89">
        <f>O52/I52*100</f>
        <v>100</v>
      </c>
      <c r="Y52" s="89">
        <f>P52/J52*100</f>
        <v>100</v>
      </c>
      <c r="Z52" s="89"/>
      <c r="AA52" s="89">
        <f>R52/I52*100</f>
        <v>100</v>
      </c>
      <c r="AB52" s="89">
        <f>S52/J52*100</f>
        <v>100</v>
      </c>
      <c r="AC52" s="90"/>
    </row>
    <row r="53" spans="1:29" s="85" customFormat="1">
      <c r="A53" s="398"/>
      <c r="B53" s="398"/>
      <c r="C53" s="351"/>
      <c r="D53" s="435"/>
      <c r="E53" s="404"/>
      <c r="F53" s="11" t="s">
        <v>529</v>
      </c>
      <c r="G53" s="52">
        <v>60</v>
      </c>
      <c r="H53" s="52"/>
      <c r="I53" s="86">
        <f t="shared" si="18"/>
        <v>83.784999999999997</v>
      </c>
      <c r="J53" s="86">
        <v>83.784999999999997</v>
      </c>
      <c r="K53" s="89"/>
      <c r="L53" s="86"/>
      <c r="M53" s="86"/>
      <c r="N53" s="89"/>
      <c r="O53" s="86">
        <f>SUM(P53:Q53)</f>
        <v>83.784999999999997</v>
      </c>
      <c r="P53" s="86">
        <v>83.784999999999997</v>
      </c>
      <c r="Q53" s="86"/>
      <c r="R53" s="86">
        <f>SUM(S53:T53)</f>
        <v>83.784999999999997</v>
      </c>
      <c r="S53" s="86">
        <v>83.784999999999997</v>
      </c>
      <c r="T53" s="89"/>
      <c r="U53" s="92">
        <f t="shared" si="22"/>
        <v>0</v>
      </c>
      <c r="V53" s="92">
        <f t="shared" si="22"/>
        <v>0</v>
      </c>
      <c r="W53" s="92">
        <f t="shared" si="22"/>
        <v>0</v>
      </c>
      <c r="X53" s="89">
        <f>O53/I53*100</f>
        <v>100</v>
      </c>
      <c r="Y53" s="89">
        <f t="shared" si="23"/>
        <v>100</v>
      </c>
      <c r="Z53" s="89"/>
      <c r="AA53" s="89"/>
      <c r="AB53" s="89">
        <f t="shared" si="24"/>
        <v>100</v>
      </c>
      <c r="AC53" s="90"/>
    </row>
    <row r="54" spans="1:29" s="85" customFormat="1" ht="16.5">
      <c r="A54" s="398"/>
      <c r="B54" s="398"/>
      <c r="C54" s="351"/>
      <c r="D54" s="435"/>
      <c r="E54" s="404"/>
      <c r="F54" s="11" t="s">
        <v>548</v>
      </c>
      <c r="G54" s="52">
        <v>225</v>
      </c>
      <c r="H54" s="52" t="s">
        <v>361</v>
      </c>
      <c r="I54" s="86">
        <f>SUM(J54:K54)</f>
        <v>501.57249999999999</v>
      </c>
      <c r="J54" s="86">
        <v>501.57249999999999</v>
      </c>
      <c r="K54" s="89"/>
      <c r="L54" s="86">
        <f>SUM(M54:N54)</f>
        <v>131.07380000000001</v>
      </c>
      <c r="M54" s="86">
        <v>131.07380000000001</v>
      </c>
      <c r="N54" s="89"/>
      <c r="O54" s="86">
        <f>SUM(P54:Q54)</f>
        <v>501.57249999999999</v>
      </c>
      <c r="P54" s="86">
        <v>501.57249999999999</v>
      </c>
      <c r="Q54" s="86"/>
      <c r="R54" s="86">
        <f>SUM(S54:T54)</f>
        <v>501.57249999999999</v>
      </c>
      <c r="S54" s="86">
        <v>501.57249999999999</v>
      </c>
      <c r="T54" s="89"/>
      <c r="U54" s="92">
        <f t="shared" si="22"/>
        <v>0</v>
      </c>
      <c r="V54" s="92">
        <f t="shared" si="22"/>
        <v>0</v>
      </c>
      <c r="W54" s="92">
        <f t="shared" si="22"/>
        <v>0</v>
      </c>
      <c r="X54" s="89">
        <f>O54/I54*100</f>
        <v>100</v>
      </c>
      <c r="Y54" s="89">
        <f>P54/J54*100</f>
        <v>100</v>
      </c>
      <c r="Z54" s="89"/>
      <c r="AA54" s="89">
        <f>R54/I54*100</f>
        <v>100</v>
      </c>
      <c r="AB54" s="89">
        <f>S54/J54*100</f>
        <v>100</v>
      </c>
      <c r="AC54" s="90"/>
    </row>
    <row r="55" spans="1:29" s="85" customFormat="1">
      <c r="A55" s="398"/>
      <c r="B55" s="398"/>
      <c r="C55" s="351"/>
      <c r="D55" s="435"/>
      <c r="E55" s="404"/>
      <c r="F55" s="11" t="s">
        <v>530</v>
      </c>
      <c r="G55" s="52">
        <v>36</v>
      </c>
      <c r="H55" s="52" t="s">
        <v>361</v>
      </c>
      <c r="I55" s="86">
        <f>SUM(J55:K55)</f>
        <v>100</v>
      </c>
      <c r="J55" s="86">
        <v>100</v>
      </c>
      <c r="K55" s="89"/>
      <c r="L55" s="86">
        <f>SUM(M55:N55)</f>
        <v>115.827</v>
      </c>
      <c r="M55" s="86">
        <v>115.827</v>
      </c>
      <c r="N55" s="89"/>
      <c r="O55" s="86">
        <f>SUM(P55:Q55)</f>
        <v>100</v>
      </c>
      <c r="P55" s="86">
        <v>100</v>
      </c>
      <c r="Q55" s="86"/>
      <c r="R55" s="86">
        <f>SUM(S55:T55)</f>
        <v>100</v>
      </c>
      <c r="S55" s="86">
        <v>100</v>
      </c>
      <c r="T55" s="89"/>
      <c r="U55" s="92">
        <f t="shared" si="22"/>
        <v>0</v>
      </c>
      <c r="V55" s="92">
        <f t="shared" si="22"/>
        <v>0</v>
      </c>
      <c r="W55" s="92">
        <f t="shared" si="22"/>
        <v>0</v>
      </c>
      <c r="X55" s="89">
        <f>O55/I55*100</f>
        <v>100</v>
      </c>
      <c r="Y55" s="89">
        <f>P55/J55*100</f>
        <v>100</v>
      </c>
      <c r="Z55" s="89"/>
      <c r="AA55" s="89">
        <f>R55/I55*100</f>
        <v>100</v>
      </c>
      <c r="AB55" s="89">
        <f>S55/J55*100</f>
        <v>100</v>
      </c>
      <c r="AC55" s="90"/>
    </row>
    <row r="56" spans="1:29" s="85" customFormat="1">
      <c r="A56" s="398"/>
      <c r="B56" s="398"/>
      <c r="C56" s="351"/>
      <c r="D56" s="435"/>
      <c r="E56" s="404"/>
      <c r="F56" s="11" t="s">
        <v>531</v>
      </c>
      <c r="G56" s="52">
        <v>12</v>
      </c>
      <c r="H56" s="52" t="s">
        <v>361</v>
      </c>
      <c r="I56" s="86">
        <f t="shared" si="18"/>
        <v>24.782</v>
      </c>
      <c r="J56" s="86">
        <v>24.782</v>
      </c>
      <c r="K56" s="89"/>
      <c r="L56" s="86">
        <f t="shared" si="19"/>
        <v>293.137</v>
      </c>
      <c r="M56" s="86">
        <v>293.137</v>
      </c>
      <c r="N56" s="89"/>
      <c r="O56" s="86">
        <f t="shared" si="8"/>
        <v>24.782</v>
      </c>
      <c r="P56" s="86">
        <v>24.782</v>
      </c>
      <c r="Q56" s="86"/>
      <c r="R56" s="86">
        <f t="shared" si="9"/>
        <v>24.782</v>
      </c>
      <c r="S56" s="86">
        <v>24.782</v>
      </c>
      <c r="T56" s="89"/>
      <c r="U56" s="92">
        <f t="shared" si="22"/>
        <v>0</v>
      </c>
      <c r="V56" s="92">
        <f t="shared" si="22"/>
        <v>0</v>
      </c>
      <c r="W56" s="92">
        <f t="shared" si="22"/>
        <v>0</v>
      </c>
      <c r="X56" s="89">
        <f t="shared" si="23"/>
        <v>100</v>
      </c>
      <c r="Y56" s="89">
        <f t="shared" si="23"/>
        <v>100</v>
      </c>
      <c r="Z56" s="89"/>
      <c r="AA56" s="89">
        <f t="shared" si="24"/>
        <v>100</v>
      </c>
      <c r="AB56" s="89">
        <f t="shared" si="24"/>
        <v>100</v>
      </c>
      <c r="AC56" s="90"/>
    </row>
    <row r="57" spans="1:29" s="85" customFormat="1">
      <c r="A57" s="398"/>
      <c r="B57" s="398"/>
      <c r="C57" s="351"/>
      <c r="D57" s="435"/>
      <c r="E57" s="404"/>
      <c r="F57" s="11" t="s">
        <v>584</v>
      </c>
      <c r="G57" s="52">
        <v>57</v>
      </c>
      <c r="H57" s="52"/>
      <c r="I57" s="86">
        <f t="shared" si="18"/>
        <v>89.16</v>
      </c>
      <c r="J57" s="86">
        <v>89.16</v>
      </c>
      <c r="K57" s="89"/>
      <c r="L57" s="86"/>
      <c r="M57" s="86"/>
      <c r="N57" s="89"/>
      <c r="O57" s="86">
        <f t="shared" si="8"/>
        <v>89.16</v>
      </c>
      <c r="P57" s="86">
        <v>89.16</v>
      </c>
      <c r="Q57" s="86"/>
      <c r="R57" s="86">
        <f t="shared" si="9"/>
        <v>89.16</v>
      </c>
      <c r="S57" s="86">
        <v>89.16</v>
      </c>
      <c r="T57" s="89"/>
      <c r="U57" s="92">
        <f t="shared" si="22"/>
        <v>0</v>
      </c>
      <c r="V57" s="92">
        <f>-P57+S57</f>
        <v>0</v>
      </c>
      <c r="W57" s="92">
        <f>-Q57+T57</f>
        <v>0</v>
      </c>
      <c r="X57" s="89">
        <f>O57/I57*100</f>
        <v>100</v>
      </c>
      <c r="Y57" s="89">
        <f>P57/J57*100</f>
        <v>100</v>
      </c>
      <c r="Z57" s="89"/>
      <c r="AA57" s="89">
        <f>R57/I57*100</f>
        <v>100</v>
      </c>
      <c r="AB57" s="89">
        <f>S57/J57*100</f>
        <v>100</v>
      </c>
      <c r="AC57" s="90"/>
    </row>
    <row r="58" spans="1:29" s="85" customFormat="1">
      <c r="A58" s="398"/>
      <c r="B58" s="398"/>
      <c r="C58" s="351"/>
      <c r="D58" s="435"/>
      <c r="E58" s="404"/>
      <c r="F58" s="11" t="s">
        <v>532</v>
      </c>
      <c r="G58" s="52">
        <v>50</v>
      </c>
      <c r="H58" s="52" t="s">
        <v>361</v>
      </c>
      <c r="I58" s="86">
        <f>SUM(J58:K58)</f>
        <v>133.9</v>
      </c>
      <c r="J58" s="86">
        <v>133.9</v>
      </c>
      <c r="K58" s="89"/>
      <c r="L58" s="86">
        <f>SUM(M58:N58)</f>
        <v>159.958</v>
      </c>
      <c r="M58" s="86">
        <v>159.958</v>
      </c>
      <c r="N58" s="89"/>
      <c r="O58" s="86">
        <f>SUM(P58:Q58)</f>
        <v>133.9</v>
      </c>
      <c r="P58" s="86">
        <v>133.9</v>
      </c>
      <c r="Q58" s="86"/>
      <c r="R58" s="86">
        <f>SUM(S58:T58)</f>
        <v>133.9</v>
      </c>
      <c r="S58" s="86">
        <v>133.9</v>
      </c>
      <c r="T58" s="89"/>
      <c r="U58" s="92">
        <f>-O58+R58</f>
        <v>0</v>
      </c>
      <c r="V58" s="92">
        <f>-P58+S58</f>
        <v>0</v>
      </c>
      <c r="W58" s="92">
        <f>-Q58+T58</f>
        <v>0</v>
      </c>
      <c r="X58" s="89">
        <f>O58/I58*100</f>
        <v>100</v>
      </c>
      <c r="Y58" s="89">
        <f>P58/J58*100</f>
        <v>100</v>
      </c>
      <c r="Z58" s="89"/>
      <c r="AA58" s="89">
        <f>R58/I58*100</f>
        <v>100</v>
      </c>
      <c r="AB58" s="89">
        <f>S58/J58*100</f>
        <v>100</v>
      </c>
      <c r="AC58" s="90"/>
    </row>
    <row r="59" spans="1:29" s="85" customFormat="1" ht="24.75">
      <c r="A59" s="398"/>
      <c r="B59" s="398"/>
      <c r="C59" s="351"/>
      <c r="D59" s="435"/>
      <c r="E59" s="404"/>
      <c r="F59" s="11" t="s">
        <v>585</v>
      </c>
      <c r="G59" s="52">
        <v>50</v>
      </c>
      <c r="H59" s="52" t="s">
        <v>361</v>
      </c>
      <c r="I59" s="86">
        <f t="shared" si="18"/>
        <v>499</v>
      </c>
      <c r="J59" s="86">
        <v>499</v>
      </c>
      <c r="K59" s="89"/>
      <c r="L59" s="86">
        <f t="shared" si="19"/>
        <v>160.958</v>
      </c>
      <c r="M59" s="86">
        <v>160.958</v>
      </c>
      <c r="N59" s="89"/>
      <c r="O59" s="86">
        <f t="shared" si="8"/>
        <v>499</v>
      </c>
      <c r="P59" s="86">
        <v>499</v>
      </c>
      <c r="Q59" s="86"/>
      <c r="R59" s="86">
        <f t="shared" si="9"/>
        <v>499</v>
      </c>
      <c r="S59" s="86">
        <v>499</v>
      </c>
      <c r="T59" s="89"/>
      <c r="U59" s="92">
        <f t="shared" si="22"/>
        <v>0</v>
      </c>
      <c r="V59" s="92">
        <f t="shared" si="22"/>
        <v>0</v>
      </c>
      <c r="W59" s="92">
        <f t="shared" si="22"/>
        <v>0</v>
      </c>
      <c r="X59" s="89">
        <f t="shared" si="23"/>
        <v>100</v>
      </c>
      <c r="Y59" s="89">
        <f t="shared" si="23"/>
        <v>100</v>
      </c>
      <c r="Z59" s="89"/>
      <c r="AA59" s="89">
        <f t="shared" si="24"/>
        <v>100</v>
      </c>
      <c r="AB59" s="89">
        <f t="shared" si="24"/>
        <v>100</v>
      </c>
      <c r="AC59" s="90"/>
    </row>
    <row r="60" spans="1:29" s="85" customFormat="1" ht="16.5" customHeight="1" outlineLevel="1">
      <c r="A60" s="398"/>
      <c r="B60" s="398"/>
      <c r="C60" s="351"/>
      <c r="D60" s="435"/>
      <c r="E60" s="404"/>
      <c r="F60" s="11" t="s">
        <v>568</v>
      </c>
      <c r="G60" s="52">
        <v>60</v>
      </c>
      <c r="H60" s="52" t="s">
        <v>361</v>
      </c>
      <c r="I60" s="86">
        <f>SUM(J60:K60)</f>
        <v>0</v>
      </c>
      <c r="J60" s="86">
        <v>0</v>
      </c>
      <c r="K60" s="89"/>
      <c r="L60" s="86">
        <f>SUM(M60:N60)</f>
        <v>160.958</v>
      </c>
      <c r="M60" s="86">
        <v>160.958</v>
      </c>
      <c r="N60" s="89"/>
      <c r="O60" s="86">
        <f>SUM(P60:Q60)</f>
        <v>0</v>
      </c>
      <c r="P60" s="86">
        <v>0</v>
      </c>
      <c r="Q60" s="86"/>
      <c r="R60" s="86">
        <f>SUM(S60:T60)</f>
        <v>0</v>
      </c>
      <c r="S60" s="86">
        <v>0</v>
      </c>
      <c r="T60" s="89"/>
      <c r="U60" s="86">
        <f t="shared" si="22"/>
        <v>0</v>
      </c>
      <c r="V60" s="86">
        <f t="shared" si="22"/>
        <v>0</v>
      </c>
      <c r="W60" s="86">
        <f t="shared" si="22"/>
        <v>0</v>
      </c>
      <c r="X60" s="89" t="e">
        <f>O60/I60*100</f>
        <v>#DIV/0!</v>
      </c>
      <c r="Y60" s="89" t="e">
        <f>P60/J60*100</f>
        <v>#DIV/0!</v>
      </c>
      <c r="Z60" s="89"/>
      <c r="AA60" s="89" t="e">
        <f>R60/I60*100</f>
        <v>#DIV/0!</v>
      </c>
      <c r="AB60" s="89" t="e">
        <f>S60/J60*100</f>
        <v>#DIV/0!</v>
      </c>
      <c r="AC60" s="90"/>
    </row>
    <row r="61" spans="1:29" s="85" customFormat="1" ht="16.5" customHeight="1" outlineLevel="1">
      <c r="A61" s="398"/>
      <c r="B61" s="398"/>
      <c r="C61" s="351"/>
      <c r="D61" s="436"/>
      <c r="E61" s="373"/>
      <c r="F61" s="11" t="s">
        <v>569</v>
      </c>
      <c r="G61" s="52">
        <v>57</v>
      </c>
      <c r="H61" s="52" t="s">
        <v>361</v>
      </c>
      <c r="I61" s="86">
        <f>SUM(J61:K61)</f>
        <v>0</v>
      </c>
      <c r="J61" s="86"/>
      <c r="K61" s="89"/>
      <c r="L61" s="86">
        <f>SUM(M61:N61)</f>
        <v>160.958</v>
      </c>
      <c r="M61" s="86">
        <v>160.958</v>
      </c>
      <c r="N61" s="89"/>
      <c r="O61" s="86">
        <f>SUM(P61:Q61)</f>
        <v>0</v>
      </c>
      <c r="P61" s="86"/>
      <c r="Q61" s="86"/>
      <c r="R61" s="86">
        <f>SUM(S61:T61)</f>
        <v>0</v>
      </c>
      <c r="S61" s="86"/>
      <c r="T61" s="89"/>
      <c r="U61" s="92">
        <f t="shared" si="22"/>
        <v>0</v>
      </c>
      <c r="V61" s="92">
        <f t="shared" si="22"/>
        <v>0</v>
      </c>
      <c r="W61" s="92">
        <f t="shared" si="22"/>
        <v>0</v>
      </c>
      <c r="X61" s="89" t="e">
        <f>O61/I61*100</f>
        <v>#DIV/0!</v>
      </c>
      <c r="Y61" s="89" t="e">
        <f>P61/J61*100</f>
        <v>#DIV/0!</v>
      </c>
      <c r="Z61" s="89"/>
      <c r="AA61" s="89" t="e">
        <f>R61/I61*100</f>
        <v>#DIV/0!</v>
      </c>
      <c r="AB61" s="89" t="e">
        <f>S61/J61*100</f>
        <v>#DIV/0!</v>
      </c>
      <c r="AC61" s="90"/>
    </row>
    <row r="62" spans="1:29" s="85" customFormat="1" ht="13.5" customHeight="1">
      <c r="A62" s="398"/>
      <c r="B62" s="398"/>
      <c r="C62" s="351"/>
      <c r="D62" s="353" t="s">
        <v>307</v>
      </c>
      <c r="E62" s="354" t="s">
        <v>501</v>
      </c>
      <c r="F62" s="11" t="s">
        <v>533</v>
      </c>
      <c r="G62" s="52" t="s">
        <v>230</v>
      </c>
      <c r="H62" s="52" t="s">
        <v>361</v>
      </c>
      <c r="I62" s="86">
        <f t="shared" si="18"/>
        <v>236.26134999999999</v>
      </c>
      <c r="J62" s="86">
        <v>236.26134999999999</v>
      </c>
      <c r="K62" s="89"/>
      <c r="L62" s="86">
        <f t="shared" si="19"/>
        <v>236.261</v>
      </c>
      <c r="M62" s="86">
        <v>236.261</v>
      </c>
      <c r="N62" s="89"/>
      <c r="O62" s="86">
        <f t="shared" si="8"/>
        <v>236.26134999999999</v>
      </c>
      <c r="P62" s="86">
        <v>236.26134999999999</v>
      </c>
      <c r="Q62" s="86"/>
      <c r="R62" s="86">
        <f t="shared" si="9"/>
        <v>236.26134999999999</v>
      </c>
      <c r="S62" s="86">
        <v>236.26134999999999</v>
      </c>
      <c r="T62" s="89"/>
      <c r="U62" s="92">
        <f t="shared" si="22"/>
        <v>0</v>
      </c>
      <c r="V62" s="92">
        <f t="shared" si="22"/>
        <v>0</v>
      </c>
      <c r="W62" s="92">
        <f t="shared" si="22"/>
        <v>0</v>
      </c>
      <c r="X62" s="89">
        <f t="shared" si="23"/>
        <v>100</v>
      </c>
      <c r="Y62" s="89">
        <f t="shared" si="23"/>
        <v>100</v>
      </c>
      <c r="Z62" s="89"/>
      <c r="AA62" s="89">
        <f t="shared" si="24"/>
        <v>100</v>
      </c>
      <c r="AB62" s="89">
        <f t="shared" si="24"/>
        <v>100</v>
      </c>
      <c r="AC62" s="90"/>
    </row>
    <row r="63" spans="1:29" s="85" customFormat="1" ht="7.5" customHeight="1">
      <c r="A63" s="398"/>
      <c r="B63" s="398"/>
      <c r="C63" s="351"/>
      <c r="D63" s="353"/>
      <c r="E63" s="354"/>
      <c r="F63" s="11" t="s">
        <v>549</v>
      </c>
      <c r="G63" s="52" t="s">
        <v>231</v>
      </c>
      <c r="H63" s="52" t="s">
        <v>361</v>
      </c>
      <c r="I63" s="86">
        <f t="shared" si="18"/>
        <v>100.99439</v>
      </c>
      <c r="J63" s="86">
        <v>100.99439</v>
      </c>
      <c r="K63" s="89"/>
      <c r="L63" s="86">
        <f t="shared" si="19"/>
        <v>100.99439</v>
      </c>
      <c r="M63" s="86">
        <v>100.99439</v>
      </c>
      <c r="N63" s="89"/>
      <c r="O63" s="86">
        <f t="shared" si="8"/>
        <v>100.99439</v>
      </c>
      <c r="P63" s="86">
        <v>100.99439</v>
      </c>
      <c r="Q63" s="86"/>
      <c r="R63" s="86">
        <f t="shared" si="9"/>
        <v>100.99439</v>
      </c>
      <c r="S63" s="86">
        <v>100.99439</v>
      </c>
      <c r="T63" s="89"/>
      <c r="U63" s="92">
        <f t="shared" si="22"/>
        <v>0</v>
      </c>
      <c r="V63" s="92">
        <f t="shared" si="22"/>
        <v>0</v>
      </c>
      <c r="W63" s="92">
        <f t="shared" si="22"/>
        <v>0</v>
      </c>
      <c r="X63" s="89">
        <f t="shared" si="23"/>
        <v>100</v>
      </c>
      <c r="Y63" s="89">
        <f t="shared" si="23"/>
        <v>100</v>
      </c>
      <c r="Z63" s="89"/>
      <c r="AA63" s="89">
        <f t="shared" si="24"/>
        <v>100</v>
      </c>
      <c r="AB63" s="89">
        <f t="shared" si="24"/>
        <v>100</v>
      </c>
      <c r="AC63" s="90"/>
    </row>
    <row r="64" spans="1:29" s="85" customFormat="1">
      <c r="A64" s="398"/>
      <c r="B64" s="398"/>
      <c r="C64" s="351"/>
      <c r="D64" s="353" t="s">
        <v>308</v>
      </c>
      <c r="E64" s="354" t="s">
        <v>232</v>
      </c>
      <c r="F64" s="11" t="s">
        <v>233</v>
      </c>
      <c r="G64" s="52">
        <v>220</v>
      </c>
      <c r="H64" s="52" t="s">
        <v>234</v>
      </c>
      <c r="I64" s="86">
        <f t="shared" si="18"/>
        <v>509.11165</v>
      </c>
      <c r="J64" s="86">
        <v>509.11165</v>
      </c>
      <c r="K64" s="89"/>
      <c r="L64" s="86">
        <f t="shared" si="19"/>
        <v>301.5</v>
      </c>
      <c r="M64" s="86">
        <v>301.5</v>
      </c>
      <c r="N64" s="89"/>
      <c r="O64" s="86">
        <f t="shared" si="8"/>
        <v>509.11165</v>
      </c>
      <c r="P64" s="86">
        <v>509.11165</v>
      </c>
      <c r="Q64" s="86"/>
      <c r="R64" s="86">
        <f t="shared" si="9"/>
        <v>509.11165</v>
      </c>
      <c r="S64" s="86">
        <v>509.11165</v>
      </c>
      <c r="T64" s="89"/>
      <c r="U64" s="92">
        <f t="shared" si="22"/>
        <v>0</v>
      </c>
      <c r="V64" s="92">
        <f t="shared" si="22"/>
        <v>0</v>
      </c>
      <c r="W64" s="92">
        <f t="shared" si="22"/>
        <v>0</v>
      </c>
      <c r="X64" s="89">
        <f t="shared" si="23"/>
        <v>100</v>
      </c>
      <c r="Y64" s="89">
        <f t="shared" si="23"/>
        <v>100</v>
      </c>
      <c r="Z64" s="89"/>
      <c r="AA64" s="89">
        <f t="shared" si="24"/>
        <v>100</v>
      </c>
      <c r="AB64" s="89">
        <f t="shared" si="24"/>
        <v>100</v>
      </c>
      <c r="AC64" s="90"/>
    </row>
    <row r="65" spans="1:29" s="85" customFormat="1">
      <c r="A65" s="398"/>
      <c r="B65" s="398"/>
      <c r="C65" s="351"/>
      <c r="D65" s="353"/>
      <c r="E65" s="354"/>
      <c r="F65" s="11" t="s">
        <v>235</v>
      </c>
      <c r="G65" s="52">
        <v>246</v>
      </c>
      <c r="H65" s="52" t="s">
        <v>234</v>
      </c>
      <c r="I65" s="86">
        <f t="shared" si="18"/>
        <v>516.74629000000004</v>
      </c>
      <c r="J65" s="86">
        <v>516.74629000000004</v>
      </c>
      <c r="K65" s="89"/>
      <c r="L65" s="86">
        <f t="shared" si="19"/>
        <v>507.42014999999998</v>
      </c>
      <c r="M65" s="86">
        <v>507.42014999999998</v>
      </c>
      <c r="N65" s="89"/>
      <c r="O65" s="86">
        <f t="shared" si="8"/>
        <v>516.74629000000004</v>
      </c>
      <c r="P65" s="86">
        <v>516.74629000000004</v>
      </c>
      <c r="Q65" s="86"/>
      <c r="R65" s="86">
        <f t="shared" si="9"/>
        <v>516.74629000000004</v>
      </c>
      <c r="S65" s="86">
        <v>516.74629000000004</v>
      </c>
      <c r="T65" s="89"/>
      <c r="U65" s="92">
        <f t="shared" si="22"/>
        <v>0</v>
      </c>
      <c r="V65" s="92">
        <f t="shared" si="22"/>
        <v>0</v>
      </c>
      <c r="W65" s="92">
        <f t="shared" si="22"/>
        <v>0</v>
      </c>
      <c r="X65" s="89">
        <f t="shared" si="23"/>
        <v>100</v>
      </c>
      <c r="Y65" s="89">
        <f t="shared" si="23"/>
        <v>100</v>
      </c>
      <c r="Z65" s="89"/>
      <c r="AA65" s="89">
        <f t="shared" si="24"/>
        <v>100</v>
      </c>
      <c r="AB65" s="89">
        <f t="shared" si="24"/>
        <v>100</v>
      </c>
      <c r="AC65" s="90"/>
    </row>
    <row r="66" spans="1:29" s="85" customFormat="1">
      <c r="A66" s="398"/>
      <c r="B66" s="398"/>
      <c r="C66" s="351"/>
      <c r="D66" s="353"/>
      <c r="E66" s="354"/>
      <c r="F66" s="11" t="s">
        <v>236</v>
      </c>
      <c r="G66" s="52">
        <v>38</v>
      </c>
      <c r="H66" s="52" t="s">
        <v>234</v>
      </c>
      <c r="I66" s="86">
        <f t="shared" si="18"/>
        <v>559.10444399999994</v>
      </c>
      <c r="J66" s="86">
        <v>559.10444399999994</v>
      </c>
      <c r="K66" s="89"/>
      <c r="L66" s="86">
        <f t="shared" si="19"/>
        <v>787.06899999999996</v>
      </c>
      <c r="M66" s="86">
        <v>787.06899999999996</v>
      </c>
      <c r="N66" s="89"/>
      <c r="O66" s="86">
        <f t="shared" si="8"/>
        <v>559.10443999999995</v>
      </c>
      <c r="P66" s="86">
        <v>559.10443999999995</v>
      </c>
      <c r="Q66" s="86"/>
      <c r="R66" s="86">
        <f t="shared" si="9"/>
        <v>559.10444399999994</v>
      </c>
      <c r="S66" s="86">
        <v>559.10444399999994</v>
      </c>
      <c r="T66" s="89"/>
      <c r="U66" s="92">
        <f t="shared" si="22"/>
        <v>3.9999999899009708E-6</v>
      </c>
      <c r="V66" s="92">
        <f t="shared" si="22"/>
        <v>3.9999999899009708E-6</v>
      </c>
      <c r="W66" s="92">
        <f t="shared" si="22"/>
        <v>0</v>
      </c>
      <c r="X66" s="89">
        <f t="shared" si="23"/>
        <v>99.999999284570166</v>
      </c>
      <c r="Y66" s="89">
        <f t="shared" si="23"/>
        <v>99.999999284570166</v>
      </c>
      <c r="Z66" s="89"/>
      <c r="AA66" s="89">
        <f t="shared" si="24"/>
        <v>100</v>
      </c>
      <c r="AB66" s="89">
        <f t="shared" si="24"/>
        <v>100</v>
      </c>
      <c r="AC66" s="90"/>
    </row>
    <row r="67" spans="1:29" s="136" customFormat="1" ht="10.5" thickBot="1">
      <c r="A67" s="399" t="s">
        <v>348</v>
      </c>
      <c r="B67" s="399"/>
      <c r="C67" s="401"/>
      <c r="D67" s="402" t="s">
        <v>298</v>
      </c>
      <c r="E67" s="402"/>
      <c r="F67" s="402"/>
      <c r="G67" s="402"/>
      <c r="H67" s="402"/>
      <c r="I67" s="131">
        <f t="shared" ref="I67:T67" si="25">SUM(I31:I66)</f>
        <v>7518.0917639999989</v>
      </c>
      <c r="J67" s="131">
        <f t="shared" si="25"/>
        <v>7518.0917639999989</v>
      </c>
      <c r="K67" s="131">
        <f t="shared" si="25"/>
        <v>0</v>
      </c>
      <c r="L67" s="131">
        <f t="shared" si="25"/>
        <v>8196.7244399999981</v>
      </c>
      <c r="M67" s="131">
        <f t="shared" si="25"/>
        <v>8196.7244399999981</v>
      </c>
      <c r="N67" s="131">
        <f t="shared" si="25"/>
        <v>0</v>
      </c>
      <c r="O67" s="131">
        <f t="shared" si="25"/>
        <v>7518.0917599999993</v>
      </c>
      <c r="P67" s="131">
        <f t="shared" si="25"/>
        <v>7518.0917599999993</v>
      </c>
      <c r="Q67" s="131">
        <f t="shared" si="25"/>
        <v>0</v>
      </c>
      <c r="R67" s="131">
        <f t="shared" si="25"/>
        <v>7518.0917639999989</v>
      </c>
      <c r="S67" s="131">
        <f t="shared" si="25"/>
        <v>7518.0917639999989</v>
      </c>
      <c r="T67" s="131">
        <f t="shared" si="25"/>
        <v>0</v>
      </c>
      <c r="U67" s="132">
        <f t="shared" si="22"/>
        <v>3.9999995351536199E-6</v>
      </c>
      <c r="V67" s="132">
        <f t="shared" si="22"/>
        <v>3.9999995351536199E-6</v>
      </c>
      <c r="W67" s="132">
        <f t="shared" si="22"/>
        <v>0</v>
      </c>
      <c r="X67" s="133">
        <f t="shared" si="23"/>
        <v>99.999999946795015</v>
      </c>
      <c r="Y67" s="133">
        <f t="shared" si="23"/>
        <v>99.999999946795015</v>
      </c>
      <c r="Z67" s="133"/>
      <c r="AA67" s="133">
        <f t="shared" si="24"/>
        <v>100</v>
      </c>
      <c r="AB67" s="133">
        <f t="shared" si="24"/>
        <v>100</v>
      </c>
      <c r="AC67" s="135"/>
    </row>
    <row r="68" spans="1:29" s="85" customFormat="1" ht="17.25" thickBot="1">
      <c r="A68" s="397" t="s">
        <v>485</v>
      </c>
      <c r="B68" s="397">
        <v>5</v>
      </c>
      <c r="C68" s="400" t="s">
        <v>240</v>
      </c>
      <c r="D68" s="109" t="s">
        <v>324</v>
      </c>
      <c r="E68" s="8" t="s">
        <v>408</v>
      </c>
      <c r="F68" s="9" t="s">
        <v>237</v>
      </c>
      <c r="G68" s="54">
        <v>130</v>
      </c>
      <c r="H68" s="54" t="s">
        <v>368</v>
      </c>
      <c r="I68" s="169">
        <f>SUM(J68:K68)</f>
        <v>242</v>
      </c>
      <c r="J68" s="87">
        <v>242</v>
      </c>
      <c r="K68" s="88"/>
      <c r="L68" s="87">
        <f>SUM(M68:N68)</f>
        <v>0</v>
      </c>
      <c r="M68" s="87"/>
      <c r="N68" s="88"/>
      <c r="O68" s="168">
        <f>SUM(P68:Q68)</f>
        <v>242</v>
      </c>
      <c r="P68" s="87">
        <v>242</v>
      </c>
      <c r="Q68" s="87"/>
      <c r="R68" s="168">
        <f>SUM(S68:T68)</f>
        <v>242</v>
      </c>
      <c r="S68" s="87">
        <v>242</v>
      </c>
      <c r="T68" s="88"/>
      <c r="U68" s="63">
        <f>-O68+R68</f>
        <v>0</v>
      </c>
      <c r="V68" s="63">
        <f t="shared" si="22"/>
        <v>0</v>
      </c>
      <c r="W68" s="63">
        <f t="shared" si="22"/>
        <v>0</v>
      </c>
      <c r="X68" s="88">
        <f t="shared" si="23"/>
        <v>100</v>
      </c>
      <c r="Y68" s="88">
        <f t="shared" si="23"/>
        <v>100</v>
      </c>
      <c r="Z68" s="88"/>
      <c r="AA68" s="88">
        <f t="shared" si="24"/>
        <v>100</v>
      </c>
      <c r="AB68" s="88">
        <f t="shared" si="24"/>
        <v>100</v>
      </c>
      <c r="AC68" s="102"/>
    </row>
    <row r="69" spans="1:29" s="85" customFormat="1" ht="16.5">
      <c r="A69" s="439"/>
      <c r="B69" s="439"/>
      <c r="C69" s="373"/>
      <c r="D69" s="163" t="s">
        <v>325</v>
      </c>
      <c r="E69" s="8" t="s">
        <v>408</v>
      </c>
      <c r="F69" s="165" t="s">
        <v>588</v>
      </c>
      <c r="G69" s="162">
        <v>58</v>
      </c>
      <c r="H69" s="162"/>
      <c r="I69" s="92">
        <f>SUM(J69:K69)</f>
        <v>58</v>
      </c>
      <c r="J69" s="166">
        <v>58</v>
      </c>
      <c r="K69" s="167"/>
      <c r="L69" s="166"/>
      <c r="M69" s="166"/>
      <c r="N69" s="167"/>
      <c r="O69" s="86">
        <f>SUM(P69:Q69)</f>
        <v>58</v>
      </c>
      <c r="P69" s="166">
        <v>58</v>
      </c>
      <c r="Q69" s="166"/>
      <c r="R69" s="86">
        <f>SUM(S69:T69)</f>
        <v>58</v>
      </c>
      <c r="S69" s="166">
        <v>58</v>
      </c>
      <c r="T69" s="167"/>
      <c r="U69" s="92">
        <f>-O69+R69</f>
        <v>0</v>
      </c>
      <c r="V69" s="92">
        <f>-P69+S69</f>
        <v>0</v>
      </c>
      <c r="W69" s="92">
        <f>-Q69+T69</f>
        <v>0</v>
      </c>
      <c r="X69" s="89">
        <f>O69/I69*100</f>
        <v>100</v>
      </c>
      <c r="Y69" s="89">
        <f>P69/J69*100</f>
        <v>100</v>
      </c>
      <c r="Z69" s="89"/>
      <c r="AA69" s="89">
        <f>R69/I69*100</f>
        <v>100</v>
      </c>
      <c r="AB69" s="89">
        <f>S69/J69*100</f>
        <v>100</v>
      </c>
      <c r="AC69" s="90"/>
    </row>
    <row r="70" spans="1:29" s="85" customFormat="1" ht="16.5">
      <c r="A70" s="398" t="s">
        <v>350</v>
      </c>
      <c r="B70" s="398"/>
      <c r="C70" s="351"/>
      <c r="D70" s="108" t="s">
        <v>307</v>
      </c>
      <c r="E70" s="10" t="s">
        <v>238</v>
      </c>
      <c r="F70" s="11"/>
      <c r="G70" s="52" t="s">
        <v>589</v>
      </c>
      <c r="H70" s="52" t="s">
        <v>239</v>
      </c>
      <c r="I70" s="92">
        <f>SUM(J70:K70)</f>
        <v>300</v>
      </c>
      <c r="J70" s="86">
        <f>242+58</f>
        <v>300</v>
      </c>
      <c r="K70" s="89"/>
      <c r="L70" s="86">
        <f>SUM(M70:N70)</f>
        <v>0</v>
      </c>
      <c r="M70" s="86"/>
      <c r="N70" s="89"/>
      <c r="O70" s="86">
        <f>SUM(P70:Q70)</f>
        <v>300</v>
      </c>
      <c r="P70" s="86">
        <f>242+58</f>
        <v>300</v>
      </c>
      <c r="Q70" s="86"/>
      <c r="R70" s="86">
        <f>SUM(S70:T70)</f>
        <v>300</v>
      </c>
      <c r="S70" s="86">
        <f>242+58</f>
        <v>300</v>
      </c>
      <c r="T70" s="89"/>
      <c r="U70" s="92">
        <f t="shared" si="22"/>
        <v>0</v>
      </c>
      <c r="V70" s="92">
        <f t="shared" si="22"/>
        <v>0</v>
      </c>
      <c r="W70" s="92">
        <f t="shared" si="22"/>
        <v>0</v>
      </c>
      <c r="X70" s="89">
        <f t="shared" si="23"/>
        <v>100</v>
      </c>
      <c r="Y70" s="89">
        <f t="shared" si="23"/>
        <v>100</v>
      </c>
      <c r="Z70" s="89"/>
      <c r="AA70" s="89">
        <f t="shared" si="24"/>
        <v>100</v>
      </c>
      <c r="AB70" s="89">
        <f t="shared" si="24"/>
        <v>100</v>
      </c>
      <c r="AC70" s="90"/>
    </row>
    <row r="71" spans="1:29" s="85" customFormat="1" ht="16.5">
      <c r="A71" s="398"/>
      <c r="B71" s="398"/>
      <c r="C71" s="351"/>
      <c r="D71" s="108" t="s">
        <v>308</v>
      </c>
      <c r="E71" s="10" t="s">
        <v>502</v>
      </c>
      <c r="F71" s="11" t="s">
        <v>371</v>
      </c>
      <c r="G71" s="52"/>
      <c r="H71" s="52" t="s">
        <v>369</v>
      </c>
      <c r="I71" s="92">
        <f>SUM(J71:K71)</f>
        <v>30</v>
      </c>
      <c r="J71" s="86">
        <v>30</v>
      </c>
      <c r="K71" s="89"/>
      <c r="L71" s="86"/>
      <c r="M71" s="86"/>
      <c r="N71" s="89"/>
      <c r="O71" s="86">
        <f>SUM(P71:Q71)</f>
        <v>27</v>
      </c>
      <c r="P71" s="86">
        <v>27</v>
      </c>
      <c r="Q71" s="86"/>
      <c r="R71" s="86">
        <f>SUM(S71:T71)</f>
        <v>27</v>
      </c>
      <c r="S71" s="86">
        <v>27</v>
      </c>
      <c r="T71" s="89"/>
      <c r="U71" s="92">
        <f t="shared" si="22"/>
        <v>0</v>
      </c>
      <c r="V71" s="92">
        <f t="shared" si="22"/>
        <v>0</v>
      </c>
      <c r="W71" s="92">
        <f t="shared" si="22"/>
        <v>0</v>
      </c>
      <c r="X71" s="89">
        <f t="shared" si="23"/>
        <v>90</v>
      </c>
      <c r="Y71" s="89">
        <f t="shared" si="23"/>
        <v>90</v>
      </c>
      <c r="Z71" s="89"/>
      <c r="AA71" s="89">
        <f t="shared" si="24"/>
        <v>90</v>
      </c>
      <c r="AB71" s="89">
        <f t="shared" si="24"/>
        <v>90</v>
      </c>
      <c r="AC71" s="90"/>
    </row>
    <row r="72" spans="1:29" s="85" customFormat="1" ht="16.5">
      <c r="A72" s="398" t="s">
        <v>350</v>
      </c>
      <c r="B72" s="398"/>
      <c r="C72" s="351"/>
      <c r="D72" s="108" t="s">
        <v>309</v>
      </c>
      <c r="E72" s="10" t="s">
        <v>323</v>
      </c>
      <c r="F72" s="11"/>
      <c r="G72" s="52">
        <v>7</v>
      </c>
      <c r="H72" s="52" t="s">
        <v>512</v>
      </c>
      <c r="I72" s="92">
        <f>SUM(J72:K72)</f>
        <v>417.8</v>
      </c>
      <c r="J72" s="86">
        <v>417.8</v>
      </c>
      <c r="K72" s="89"/>
      <c r="L72" s="86">
        <f t="shared" ref="L72:L85" si="26">SUM(M72:N72)</f>
        <v>417.8</v>
      </c>
      <c r="M72" s="86">
        <v>417.8</v>
      </c>
      <c r="N72" s="89"/>
      <c r="O72" s="86">
        <f t="shared" ref="O72:O85" si="27">SUM(P72:Q72)</f>
        <v>341.83620000000002</v>
      </c>
      <c r="P72" s="86">
        <v>341.83620000000002</v>
      </c>
      <c r="Q72" s="86"/>
      <c r="R72" s="86">
        <f t="shared" ref="R72:R85" si="28">SUM(S72:T72)</f>
        <v>417.8</v>
      </c>
      <c r="S72" s="86">
        <v>417.8</v>
      </c>
      <c r="T72" s="89"/>
      <c r="U72" s="92">
        <f t="shared" si="22"/>
        <v>75.963799999999992</v>
      </c>
      <c r="V72" s="92">
        <f t="shared" si="22"/>
        <v>75.963799999999992</v>
      </c>
      <c r="W72" s="92">
        <f t="shared" si="22"/>
        <v>0</v>
      </c>
      <c r="X72" s="89">
        <f t="shared" si="23"/>
        <v>81.818142651986605</v>
      </c>
      <c r="Y72" s="89">
        <f t="shared" si="23"/>
        <v>81.818142651986605</v>
      </c>
      <c r="Z72" s="89"/>
      <c r="AA72" s="89">
        <f t="shared" si="24"/>
        <v>100</v>
      </c>
      <c r="AB72" s="89">
        <f t="shared" si="24"/>
        <v>100</v>
      </c>
      <c r="AC72" s="90"/>
    </row>
    <row r="73" spans="1:29" s="136" customFormat="1" ht="10.5" thickBot="1">
      <c r="A73" s="399" t="s">
        <v>350</v>
      </c>
      <c r="B73" s="425"/>
      <c r="C73" s="372"/>
      <c r="D73" s="426" t="s">
        <v>298</v>
      </c>
      <c r="E73" s="426"/>
      <c r="F73" s="426"/>
      <c r="G73" s="426"/>
      <c r="H73" s="426"/>
      <c r="I73" s="137">
        <f>SUM(I68:I72)</f>
        <v>1047.8</v>
      </c>
      <c r="J73" s="137">
        <f>SUM(J68:J72)</f>
        <v>1047.8</v>
      </c>
      <c r="K73" s="138">
        <f>SUM(K68:K72)</f>
        <v>0</v>
      </c>
      <c r="L73" s="137">
        <f t="shared" si="26"/>
        <v>417.8</v>
      </c>
      <c r="M73" s="137">
        <f>SUM(M68:M72)</f>
        <v>417.8</v>
      </c>
      <c r="N73" s="138">
        <f>SUM(N68:N72)</f>
        <v>0</v>
      </c>
      <c r="O73" s="137">
        <f t="shared" si="27"/>
        <v>968.83619999999996</v>
      </c>
      <c r="P73" s="137">
        <f>SUM(P68:P72)</f>
        <v>968.83619999999996</v>
      </c>
      <c r="Q73" s="137">
        <f>SUM(Q68:Q72)</f>
        <v>0</v>
      </c>
      <c r="R73" s="137">
        <f t="shared" si="28"/>
        <v>1044.8</v>
      </c>
      <c r="S73" s="137">
        <f>SUM(S68:S72)</f>
        <v>1044.8</v>
      </c>
      <c r="T73" s="138">
        <f>SUM(T68:T72)</f>
        <v>0</v>
      </c>
      <c r="U73" s="130">
        <f t="shared" si="22"/>
        <v>75.963799999999992</v>
      </c>
      <c r="V73" s="130">
        <f t="shared" si="22"/>
        <v>75.963799999999992</v>
      </c>
      <c r="W73" s="130">
        <f t="shared" si="22"/>
        <v>0</v>
      </c>
      <c r="X73" s="138">
        <f t="shared" si="23"/>
        <v>92.463848062607369</v>
      </c>
      <c r="Y73" s="138">
        <f t="shared" si="23"/>
        <v>92.463848062607369</v>
      </c>
      <c r="Z73" s="138"/>
      <c r="AA73" s="138">
        <f t="shared" si="24"/>
        <v>99.713685817904178</v>
      </c>
      <c r="AB73" s="138">
        <f t="shared" si="24"/>
        <v>99.713685817904178</v>
      </c>
      <c r="AC73" s="139"/>
    </row>
    <row r="74" spans="1:29" s="93" customFormat="1" ht="14.25" customHeight="1">
      <c r="A74" s="356" t="s">
        <v>349</v>
      </c>
      <c r="B74" s="397">
        <v>6</v>
      </c>
      <c r="C74" s="406" t="s">
        <v>109</v>
      </c>
      <c r="D74" s="118" t="s">
        <v>324</v>
      </c>
      <c r="E74" s="4" t="s">
        <v>259</v>
      </c>
      <c r="F74" s="5" t="s">
        <v>260</v>
      </c>
      <c r="G74" s="105"/>
      <c r="H74" s="105"/>
      <c r="I74" s="63">
        <f t="shared" ref="I74:I85" si="29">SUM(J74:K74)</f>
        <v>3125.4</v>
      </c>
      <c r="J74" s="63">
        <v>3125.4</v>
      </c>
      <c r="K74" s="64"/>
      <c r="L74" s="63">
        <f t="shared" si="26"/>
        <v>0</v>
      </c>
      <c r="M74" s="63"/>
      <c r="N74" s="64"/>
      <c r="O74" s="63">
        <f t="shared" si="27"/>
        <v>3125.4</v>
      </c>
      <c r="P74" s="63">
        <v>3125.4</v>
      </c>
      <c r="Q74" s="64"/>
      <c r="R74" s="63">
        <f t="shared" si="28"/>
        <v>3125.4</v>
      </c>
      <c r="S74" s="63">
        <v>3125.4</v>
      </c>
      <c r="T74" s="64"/>
      <c r="U74" s="63">
        <f t="shared" si="22"/>
        <v>0</v>
      </c>
      <c r="V74" s="63">
        <f t="shared" si="22"/>
        <v>0</v>
      </c>
      <c r="W74" s="63">
        <f t="shared" si="22"/>
        <v>0</v>
      </c>
      <c r="X74" s="64">
        <f t="shared" si="23"/>
        <v>100</v>
      </c>
      <c r="Y74" s="64">
        <f t="shared" si="23"/>
        <v>100</v>
      </c>
      <c r="Z74" s="64"/>
      <c r="AA74" s="64">
        <f t="shared" si="24"/>
        <v>100</v>
      </c>
      <c r="AB74" s="64">
        <f t="shared" si="24"/>
        <v>100</v>
      </c>
      <c r="AC74" s="65"/>
    </row>
    <row r="75" spans="1:29" s="70" customFormat="1">
      <c r="A75" s="358" t="s">
        <v>349</v>
      </c>
      <c r="B75" s="398"/>
      <c r="C75" s="407"/>
      <c r="D75" s="110" t="s">
        <v>325</v>
      </c>
      <c r="E75" s="3" t="s">
        <v>227</v>
      </c>
      <c r="F75" s="6" t="s">
        <v>261</v>
      </c>
      <c r="G75" s="56"/>
      <c r="H75" s="56"/>
      <c r="I75" s="92">
        <f t="shared" si="29"/>
        <v>2435.6</v>
      </c>
      <c r="J75" s="92">
        <v>2435.6</v>
      </c>
      <c r="K75" s="83"/>
      <c r="L75" s="92">
        <f t="shared" si="26"/>
        <v>0</v>
      </c>
      <c r="M75" s="92"/>
      <c r="N75" s="83"/>
      <c r="O75" s="92">
        <f t="shared" si="27"/>
        <v>2435.6</v>
      </c>
      <c r="P75" s="92">
        <v>2435.6</v>
      </c>
      <c r="Q75" s="83"/>
      <c r="R75" s="92">
        <f t="shared" si="28"/>
        <v>2435.6</v>
      </c>
      <c r="S75" s="92">
        <v>2435.6</v>
      </c>
      <c r="T75" s="83"/>
      <c r="U75" s="92">
        <f t="shared" si="22"/>
        <v>0</v>
      </c>
      <c r="V75" s="92">
        <f t="shared" si="22"/>
        <v>0</v>
      </c>
      <c r="W75" s="92">
        <f t="shared" si="22"/>
        <v>0</v>
      </c>
      <c r="X75" s="83">
        <f t="shared" si="23"/>
        <v>100</v>
      </c>
      <c r="Y75" s="83">
        <f t="shared" si="23"/>
        <v>100</v>
      </c>
      <c r="Z75" s="83"/>
      <c r="AA75" s="83">
        <f t="shared" si="24"/>
        <v>100</v>
      </c>
      <c r="AB75" s="83">
        <f t="shared" si="24"/>
        <v>100</v>
      </c>
      <c r="AC75" s="84"/>
    </row>
    <row r="76" spans="1:29" s="78" customFormat="1">
      <c r="A76" s="358"/>
      <c r="B76" s="398"/>
      <c r="C76" s="407"/>
      <c r="D76" s="79" t="s">
        <v>307</v>
      </c>
      <c r="E76" s="15" t="s">
        <v>541</v>
      </c>
      <c r="F76" s="6" t="s">
        <v>543</v>
      </c>
      <c r="G76" s="25"/>
      <c r="H76" s="25"/>
      <c r="I76" s="92">
        <f t="shared" si="29"/>
        <v>120</v>
      </c>
      <c r="J76" s="92">
        <v>120</v>
      </c>
      <c r="K76" s="83"/>
      <c r="L76" s="92">
        <f t="shared" si="26"/>
        <v>0</v>
      </c>
      <c r="M76" s="92"/>
      <c r="N76" s="83"/>
      <c r="O76" s="92">
        <f t="shared" si="27"/>
        <v>120</v>
      </c>
      <c r="P76" s="92">
        <v>120</v>
      </c>
      <c r="Q76" s="83"/>
      <c r="R76" s="92">
        <f t="shared" si="28"/>
        <v>120</v>
      </c>
      <c r="S76" s="92">
        <v>120</v>
      </c>
      <c r="T76" s="83"/>
      <c r="U76" s="92">
        <f t="shared" si="22"/>
        <v>0</v>
      </c>
      <c r="V76" s="92">
        <f t="shared" si="22"/>
        <v>0</v>
      </c>
      <c r="W76" s="92">
        <f t="shared" si="22"/>
        <v>0</v>
      </c>
      <c r="X76" s="83">
        <f t="shared" si="23"/>
        <v>100</v>
      </c>
      <c r="Y76" s="83">
        <f t="shared" si="23"/>
        <v>100</v>
      </c>
      <c r="Z76" s="83"/>
      <c r="AA76" s="83">
        <f t="shared" si="24"/>
        <v>100</v>
      </c>
      <c r="AB76" s="83">
        <f t="shared" si="24"/>
        <v>100</v>
      </c>
      <c r="AC76" s="84"/>
    </row>
    <row r="77" spans="1:29" s="78" customFormat="1" ht="16.5">
      <c r="A77" s="358"/>
      <c r="B77" s="398"/>
      <c r="C77" s="407"/>
      <c r="D77" s="79" t="s">
        <v>307</v>
      </c>
      <c r="E77" s="15" t="s">
        <v>556</v>
      </c>
      <c r="F77" s="6" t="s">
        <v>266</v>
      </c>
      <c r="G77" s="25"/>
      <c r="H77" s="25"/>
      <c r="I77" s="92">
        <f t="shared" si="29"/>
        <v>736.3</v>
      </c>
      <c r="J77" s="92">
        <v>736.3</v>
      </c>
      <c r="K77" s="83"/>
      <c r="L77" s="92">
        <f t="shared" si="26"/>
        <v>0</v>
      </c>
      <c r="M77" s="92"/>
      <c r="N77" s="83"/>
      <c r="O77" s="92">
        <f t="shared" si="27"/>
        <v>736.3</v>
      </c>
      <c r="P77" s="92">
        <v>736.3</v>
      </c>
      <c r="Q77" s="83"/>
      <c r="R77" s="92">
        <f t="shared" si="28"/>
        <v>736.3</v>
      </c>
      <c r="S77" s="92">
        <v>736.3</v>
      </c>
      <c r="T77" s="83"/>
      <c r="U77" s="92">
        <f t="shared" si="22"/>
        <v>0</v>
      </c>
      <c r="V77" s="92">
        <f t="shared" si="22"/>
        <v>0</v>
      </c>
      <c r="W77" s="92">
        <f t="shared" si="22"/>
        <v>0</v>
      </c>
      <c r="X77" s="83">
        <f t="shared" si="23"/>
        <v>100</v>
      </c>
      <c r="Y77" s="83">
        <f t="shared" si="23"/>
        <v>100</v>
      </c>
      <c r="Z77" s="83"/>
      <c r="AA77" s="83">
        <f t="shared" si="24"/>
        <v>100</v>
      </c>
      <c r="AB77" s="83">
        <f t="shared" si="24"/>
        <v>100</v>
      </c>
      <c r="AC77" s="84"/>
    </row>
    <row r="78" spans="1:29" s="78" customFormat="1" ht="16.5">
      <c r="A78" s="358"/>
      <c r="B78" s="398"/>
      <c r="C78" s="407"/>
      <c r="D78" s="79"/>
      <c r="E78" s="15" t="s">
        <v>590</v>
      </c>
      <c r="F78" s="6" t="s">
        <v>591</v>
      </c>
      <c r="G78" s="25"/>
      <c r="H78" s="25"/>
      <c r="I78" s="92">
        <f>SUM(J78:K78)</f>
        <v>368.5</v>
      </c>
      <c r="J78" s="92">
        <v>368.5</v>
      </c>
      <c r="K78" s="83"/>
      <c r="L78" s="92">
        <f>SUM(M78:N78)</f>
        <v>0</v>
      </c>
      <c r="M78" s="92"/>
      <c r="N78" s="83"/>
      <c r="O78" s="92">
        <f>SUM(P78:Q78)</f>
        <v>368.5</v>
      </c>
      <c r="P78" s="92">
        <v>368.5</v>
      </c>
      <c r="Q78" s="83"/>
      <c r="R78" s="92">
        <f>SUM(S78:T78)</f>
        <v>368.5</v>
      </c>
      <c r="S78" s="92">
        <v>368.5</v>
      </c>
      <c r="T78" s="83"/>
      <c r="U78" s="92">
        <f>-O78+R78</f>
        <v>0</v>
      </c>
      <c r="V78" s="92">
        <f>-P78+S78</f>
        <v>0</v>
      </c>
      <c r="W78" s="92">
        <f>-Q78+T78</f>
        <v>0</v>
      </c>
      <c r="X78" s="83">
        <f>O78/I78*100</f>
        <v>100</v>
      </c>
      <c r="Y78" s="83">
        <f>P78/J78*100</f>
        <v>100</v>
      </c>
      <c r="Z78" s="83"/>
      <c r="AA78" s="83">
        <f>R78/I78*100</f>
        <v>100</v>
      </c>
      <c r="AB78" s="83">
        <f>S78/J78*100</f>
        <v>100</v>
      </c>
      <c r="AC78" s="84"/>
    </row>
    <row r="79" spans="1:29" s="78" customFormat="1">
      <c r="A79" s="358"/>
      <c r="B79" s="398"/>
      <c r="C79" s="407"/>
      <c r="D79" s="79" t="s">
        <v>307</v>
      </c>
      <c r="E79" s="15" t="s">
        <v>542</v>
      </c>
      <c r="F79" s="6" t="s">
        <v>260</v>
      </c>
      <c r="G79" s="25"/>
      <c r="H79" s="25"/>
      <c r="I79" s="92">
        <f t="shared" si="29"/>
        <v>35</v>
      </c>
      <c r="J79" s="92">
        <v>35</v>
      </c>
      <c r="K79" s="83"/>
      <c r="L79" s="92">
        <f t="shared" si="26"/>
        <v>0</v>
      </c>
      <c r="M79" s="92"/>
      <c r="N79" s="83"/>
      <c r="O79" s="92">
        <f t="shared" si="27"/>
        <v>35</v>
      </c>
      <c r="P79" s="92">
        <v>35</v>
      </c>
      <c r="Q79" s="83"/>
      <c r="R79" s="92">
        <f t="shared" si="28"/>
        <v>35</v>
      </c>
      <c r="S79" s="92">
        <v>35</v>
      </c>
      <c r="T79" s="83"/>
      <c r="U79" s="92">
        <f t="shared" si="22"/>
        <v>0</v>
      </c>
      <c r="V79" s="92">
        <f t="shared" si="22"/>
        <v>0</v>
      </c>
      <c r="W79" s="92">
        <f t="shared" si="22"/>
        <v>0</v>
      </c>
      <c r="X79" s="83">
        <f t="shared" si="23"/>
        <v>100</v>
      </c>
      <c r="Y79" s="83">
        <f t="shared" si="23"/>
        <v>100</v>
      </c>
      <c r="Z79" s="83"/>
      <c r="AA79" s="83">
        <f t="shared" si="24"/>
        <v>100</v>
      </c>
      <c r="AB79" s="83">
        <f t="shared" si="24"/>
        <v>100</v>
      </c>
      <c r="AC79" s="84"/>
    </row>
    <row r="80" spans="1:29" s="78" customFormat="1">
      <c r="A80" s="358"/>
      <c r="B80" s="398"/>
      <c r="C80" s="407"/>
      <c r="D80" s="79" t="s">
        <v>307</v>
      </c>
      <c r="E80" s="15" t="s">
        <v>558</v>
      </c>
      <c r="F80" s="6" t="s">
        <v>260</v>
      </c>
      <c r="G80" s="25"/>
      <c r="H80" s="25"/>
      <c r="I80" s="92">
        <f t="shared" si="29"/>
        <v>582</v>
      </c>
      <c r="J80" s="92">
        <v>582</v>
      </c>
      <c r="K80" s="83"/>
      <c r="L80" s="92">
        <f t="shared" si="26"/>
        <v>0</v>
      </c>
      <c r="M80" s="92"/>
      <c r="N80" s="83"/>
      <c r="O80" s="92">
        <f t="shared" si="27"/>
        <v>582</v>
      </c>
      <c r="P80" s="92">
        <v>582</v>
      </c>
      <c r="Q80" s="83"/>
      <c r="R80" s="92">
        <f t="shared" si="28"/>
        <v>582</v>
      </c>
      <c r="S80" s="92">
        <v>582</v>
      </c>
      <c r="T80" s="83"/>
      <c r="U80" s="92">
        <f t="shared" si="22"/>
        <v>0</v>
      </c>
      <c r="V80" s="92">
        <f t="shared" si="22"/>
        <v>0</v>
      </c>
      <c r="W80" s="92">
        <f t="shared" si="22"/>
        <v>0</v>
      </c>
      <c r="X80" s="83">
        <f t="shared" si="23"/>
        <v>100</v>
      </c>
      <c r="Y80" s="83">
        <f t="shared" si="23"/>
        <v>100</v>
      </c>
      <c r="Z80" s="83"/>
      <c r="AA80" s="83">
        <f t="shared" si="24"/>
        <v>100</v>
      </c>
      <c r="AB80" s="83">
        <f t="shared" si="24"/>
        <v>100</v>
      </c>
      <c r="AC80" s="84"/>
    </row>
    <row r="81" spans="1:29" s="78" customFormat="1">
      <c r="A81" s="358"/>
      <c r="B81" s="398"/>
      <c r="C81" s="407"/>
      <c r="D81" s="79" t="s">
        <v>307</v>
      </c>
      <c r="E81" s="15" t="s">
        <v>559</v>
      </c>
      <c r="F81" s="6" t="s">
        <v>545</v>
      </c>
      <c r="G81" s="25"/>
      <c r="H81" s="25"/>
      <c r="I81" s="92">
        <f t="shared" si="29"/>
        <v>618</v>
      </c>
      <c r="J81" s="92">
        <v>618</v>
      </c>
      <c r="K81" s="83"/>
      <c r="L81" s="92">
        <f t="shared" si="26"/>
        <v>0</v>
      </c>
      <c r="M81" s="92"/>
      <c r="N81" s="83"/>
      <c r="O81" s="92">
        <f t="shared" si="27"/>
        <v>618</v>
      </c>
      <c r="P81" s="92">
        <v>618</v>
      </c>
      <c r="Q81" s="83"/>
      <c r="R81" s="92">
        <f t="shared" si="28"/>
        <v>618</v>
      </c>
      <c r="S81" s="92">
        <v>618</v>
      </c>
      <c r="T81" s="83"/>
      <c r="U81" s="92">
        <f t="shared" si="22"/>
        <v>0</v>
      </c>
      <c r="V81" s="92">
        <f t="shared" si="22"/>
        <v>0</v>
      </c>
      <c r="W81" s="92">
        <f t="shared" si="22"/>
        <v>0</v>
      </c>
      <c r="X81" s="83">
        <f t="shared" si="23"/>
        <v>100</v>
      </c>
      <c r="Y81" s="83">
        <f t="shared" si="23"/>
        <v>100</v>
      </c>
      <c r="Z81" s="83"/>
      <c r="AA81" s="83">
        <f t="shared" si="24"/>
        <v>100</v>
      </c>
      <c r="AB81" s="83">
        <f t="shared" si="24"/>
        <v>100</v>
      </c>
      <c r="AC81" s="84"/>
    </row>
    <row r="82" spans="1:29" s="78" customFormat="1">
      <c r="A82" s="358" t="s">
        <v>349</v>
      </c>
      <c r="B82" s="398"/>
      <c r="C82" s="407"/>
      <c r="D82" s="79" t="s">
        <v>307</v>
      </c>
      <c r="E82" s="15" t="s">
        <v>262</v>
      </c>
      <c r="F82" s="12"/>
      <c r="G82" s="25"/>
      <c r="H82" s="25"/>
      <c r="I82" s="92">
        <f t="shared" si="29"/>
        <v>350</v>
      </c>
      <c r="J82" s="92">
        <v>350</v>
      </c>
      <c r="K82" s="83"/>
      <c r="L82" s="92">
        <f t="shared" si="26"/>
        <v>0</v>
      </c>
      <c r="M82" s="92"/>
      <c r="N82" s="83"/>
      <c r="O82" s="92">
        <f t="shared" si="27"/>
        <v>350</v>
      </c>
      <c r="P82" s="92">
        <v>350</v>
      </c>
      <c r="Q82" s="83"/>
      <c r="R82" s="92">
        <f t="shared" si="28"/>
        <v>350</v>
      </c>
      <c r="S82" s="92">
        <v>350</v>
      </c>
      <c r="T82" s="83"/>
      <c r="U82" s="92">
        <f t="shared" si="22"/>
        <v>0</v>
      </c>
      <c r="V82" s="92">
        <f t="shared" si="22"/>
        <v>0</v>
      </c>
      <c r="W82" s="92">
        <f t="shared" si="22"/>
        <v>0</v>
      </c>
      <c r="X82" s="83">
        <f t="shared" si="23"/>
        <v>100</v>
      </c>
      <c r="Y82" s="83">
        <f t="shared" si="23"/>
        <v>100</v>
      </c>
      <c r="Z82" s="83"/>
      <c r="AA82" s="83">
        <f t="shared" si="24"/>
        <v>100</v>
      </c>
      <c r="AB82" s="83">
        <f t="shared" si="24"/>
        <v>100</v>
      </c>
      <c r="AC82" s="84"/>
    </row>
    <row r="83" spans="1:29" s="78" customFormat="1" ht="16.5">
      <c r="A83" s="358" t="s">
        <v>349</v>
      </c>
      <c r="B83" s="398"/>
      <c r="C83" s="407"/>
      <c r="D83" s="79" t="s">
        <v>308</v>
      </c>
      <c r="E83" s="15" t="s">
        <v>503</v>
      </c>
      <c r="F83" s="12" t="s">
        <v>546</v>
      </c>
      <c r="G83" s="25"/>
      <c r="H83" s="25"/>
      <c r="I83" s="92">
        <f t="shared" si="29"/>
        <v>146</v>
      </c>
      <c r="J83" s="92">
        <v>146</v>
      </c>
      <c r="K83" s="83"/>
      <c r="L83" s="92">
        <f t="shared" si="26"/>
        <v>0</v>
      </c>
      <c r="M83" s="92"/>
      <c r="N83" s="83"/>
      <c r="O83" s="92">
        <f t="shared" si="27"/>
        <v>146</v>
      </c>
      <c r="P83" s="92">
        <v>146</v>
      </c>
      <c r="Q83" s="83"/>
      <c r="R83" s="92">
        <f t="shared" si="28"/>
        <v>146</v>
      </c>
      <c r="S83" s="92">
        <v>146</v>
      </c>
      <c r="T83" s="83"/>
      <c r="U83" s="92">
        <f t="shared" si="22"/>
        <v>0</v>
      </c>
      <c r="V83" s="92">
        <f t="shared" si="22"/>
        <v>0</v>
      </c>
      <c r="W83" s="92">
        <f t="shared" si="22"/>
        <v>0</v>
      </c>
      <c r="X83" s="83">
        <f t="shared" si="23"/>
        <v>100</v>
      </c>
      <c r="Y83" s="83">
        <f t="shared" si="23"/>
        <v>100</v>
      </c>
      <c r="Z83" s="83"/>
      <c r="AA83" s="83">
        <f t="shared" si="24"/>
        <v>100</v>
      </c>
      <c r="AB83" s="83">
        <f t="shared" si="24"/>
        <v>100</v>
      </c>
      <c r="AC83" s="84"/>
    </row>
    <row r="84" spans="1:29" s="78" customFormat="1" ht="16.5" customHeight="1" outlineLevel="1">
      <c r="A84" s="358" t="s">
        <v>349</v>
      </c>
      <c r="B84" s="398"/>
      <c r="C84" s="407"/>
      <c r="D84" s="79" t="s">
        <v>309</v>
      </c>
      <c r="E84" s="15" t="s">
        <v>263</v>
      </c>
      <c r="F84" s="12" t="s">
        <v>264</v>
      </c>
      <c r="G84" s="25"/>
      <c r="H84" s="25"/>
      <c r="I84" s="92">
        <f t="shared" si="29"/>
        <v>0</v>
      </c>
      <c r="J84" s="92"/>
      <c r="K84" s="83"/>
      <c r="L84" s="92">
        <f t="shared" si="26"/>
        <v>0</v>
      </c>
      <c r="M84" s="92"/>
      <c r="N84" s="83"/>
      <c r="O84" s="92">
        <f t="shared" si="27"/>
        <v>0</v>
      </c>
      <c r="P84" s="92"/>
      <c r="Q84" s="83"/>
      <c r="R84" s="92">
        <f t="shared" si="28"/>
        <v>0</v>
      </c>
      <c r="S84" s="92"/>
      <c r="T84" s="83"/>
      <c r="U84" s="92">
        <f t="shared" si="22"/>
        <v>0</v>
      </c>
      <c r="V84" s="92">
        <f t="shared" si="22"/>
        <v>0</v>
      </c>
      <c r="W84" s="92">
        <f t="shared" si="22"/>
        <v>0</v>
      </c>
      <c r="X84" s="83"/>
      <c r="Y84" s="83"/>
      <c r="Z84" s="83"/>
      <c r="AA84" s="83"/>
      <c r="AB84" s="83"/>
      <c r="AC84" s="84"/>
    </row>
    <row r="85" spans="1:29" s="78" customFormat="1" ht="16.5">
      <c r="A85" s="358" t="s">
        <v>349</v>
      </c>
      <c r="B85" s="398"/>
      <c r="C85" s="407"/>
      <c r="D85" s="79" t="s">
        <v>310</v>
      </c>
      <c r="E85" s="15" t="s">
        <v>265</v>
      </c>
      <c r="F85" s="12" t="s">
        <v>266</v>
      </c>
      <c r="G85" s="25"/>
      <c r="H85" s="25"/>
      <c r="I85" s="92">
        <f t="shared" si="29"/>
        <v>161.5</v>
      </c>
      <c r="J85" s="92">
        <v>161.5</v>
      </c>
      <c r="K85" s="83"/>
      <c r="L85" s="92">
        <f t="shared" si="26"/>
        <v>0</v>
      </c>
      <c r="M85" s="92"/>
      <c r="N85" s="83"/>
      <c r="O85" s="92">
        <f t="shared" si="27"/>
        <v>161.5</v>
      </c>
      <c r="P85" s="92">
        <v>161.5</v>
      </c>
      <c r="Q85" s="83"/>
      <c r="R85" s="92">
        <f t="shared" si="28"/>
        <v>161.5</v>
      </c>
      <c r="S85" s="92">
        <v>161.5</v>
      </c>
      <c r="T85" s="83"/>
      <c r="U85" s="92">
        <f t="shared" si="22"/>
        <v>0</v>
      </c>
      <c r="V85" s="92">
        <f t="shared" si="22"/>
        <v>0</v>
      </c>
      <c r="W85" s="92">
        <f t="shared" si="22"/>
        <v>0</v>
      </c>
      <c r="X85" s="83">
        <f t="shared" si="23"/>
        <v>100</v>
      </c>
      <c r="Y85" s="83">
        <f t="shared" si="23"/>
        <v>100</v>
      </c>
      <c r="Z85" s="83"/>
      <c r="AA85" s="83">
        <f t="shared" si="24"/>
        <v>100</v>
      </c>
      <c r="AB85" s="83">
        <f t="shared" si="24"/>
        <v>100</v>
      </c>
      <c r="AC85" s="84"/>
    </row>
    <row r="86" spans="1:29" s="93" customFormat="1" ht="10.5" thickBot="1">
      <c r="A86" s="359" t="s">
        <v>349</v>
      </c>
      <c r="B86" s="399"/>
      <c r="C86" s="408"/>
      <c r="D86" s="405" t="s">
        <v>298</v>
      </c>
      <c r="E86" s="405"/>
      <c r="F86" s="405"/>
      <c r="G86" s="405"/>
      <c r="H86" s="405"/>
      <c r="I86" s="132">
        <f>SUM(I74:I85)</f>
        <v>8678.2999999999993</v>
      </c>
      <c r="J86" s="132">
        <f>SUM(J74:J85)</f>
        <v>8678.2999999999993</v>
      </c>
      <c r="K86" s="132">
        <f t="shared" ref="K86:T86" si="30">SUM(K74:K85)</f>
        <v>0</v>
      </c>
      <c r="L86" s="132">
        <f t="shared" si="30"/>
        <v>0</v>
      </c>
      <c r="M86" s="132">
        <f t="shared" si="30"/>
        <v>0</v>
      </c>
      <c r="N86" s="132">
        <f t="shared" si="30"/>
        <v>0</v>
      </c>
      <c r="O86" s="132">
        <f t="shared" si="30"/>
        <v>8678.2999999999993</v>
      </c>
      <c r="P86" s="132">
        <f t="shared" si="30"/>
        <v>8678.2999999999993</v>
      </c>
      <c r="Q86" s="132">
        <f t="shared" si="30"/>
        <v>0</v>
      </c>
      <c r="R86" s="132">
        <f t="shared" si="30"/>
        <v>8678.2999999999993</v>
      </c>
      <c r="S86" s="132">
        <f t="shared" si="30"/>
        <v>8678.2999999999993</v>
      </c>
      <c r="T86" s="132">
        <f t="shared" si="30"/>
        <v>0</v>
      </c>
      <c r="U86" s="132">
        <f t="shared" si="22"/>
        <v>0</v>
      </c>
      <c r="V86" s="132">
        <f t="shared" si="22"/>
        <v>0</v>
      </c>
      <c r="W86" s="132">
        <f t="shared" si="22"/>
        <v>0</v>
      </c>
      <c r="X86" s="140">
        <f t="shared" si="23"/>
        <v>100</v>
      </c>
      <c r="Y86" s="140">
        <f t="shared" si="23"/>
        <v>100</v>
      </c>
      <c r="Z86" s="140"/>
      <c r="AA86" s="140">
        <f t="shared" si="24"/>
        <v>100</v>
      </c>
      <c r="AB86" s="140">
        <f t="shared" si="24"/>
        <v>100</v>
      </c>
      <c r="AC86" s="141"/>
    </row>
    <row r="87" spans="1:29" s="62" customFormat="1">
      <c r="A87" s="397" t="s">
        <v>349</v>
      </c>
      <c r="B87" s="397">
        <v>7</v>
      </c>
      <c r="C87" s="406" t="s">
        <v>492</v>
      </c>
      <c r="D87" s="118" t="s">
        <v>372</v>
      </c>
      <c r="E87" s="4" t="s">
        <v>241</v>
      </c>
      <c r="F87" s="5"/>
      <c r="G87" s="51"/>
      <c r="H87" s="51"/>
      <c r="I87" s="63">
        <f t="shared" ref="I87:I93" si="31">SUM(J87:K87)</f>
        <v>590.70000000000005</v>
      </c>
      <c r="J87" s="63">
        <v>590.70000000000005</v>
      </c>
      <c r="K87" s="64"/>
      <c r="L87" s="63">
        <f t="shared" ref="L87:L104" si="32">SUM(M87:N87)</f>
        <v>0</v>
      </c>
      <c r="M87" s="63"/>
      <c r="N87" s="64"/>
      <c r="O87" s="63">
        <f t="shared" ref="O87:O105" si="33">SUM(P87:Q87)</f>
        <v>590.69200000000001</v>
      </c>
      <c r="P87" s="63">
        <f>474.675+116.017</f>
        <v>590.69200000000001</v>
      </c>
      <c r="Q87" s="63"/>
      <c r="R87" s="63">
        <f t="shared" ref="R87:R105" si="34">SUM(S87:T87)</f>
        <v>590.69200000000001</v>
      </c>
      <c r="S87" s="63">
        <f>474.675+116.017</f>
        <v>590.69200000000001</v>
      </c>
      <c r="T87" s="64"/>
      <c r="U87" s="63">
        <f t="shared" si="22"/>
        <v>0</v>
      </c>
      <c r="V87" s="63">
        <f t="shared" si="22"/>
        <v>0</v>
      </c>
      <c r="W87" s="63">
        <f t="shared" si="22"/>
        <v>0</v>
      </c>
      <c r="X87" s="64">
        <f t="shared" si="23"/>
        <v>99.998645674623319</v>
      </c>
      <c r="Y87" s="64">
        <f t="shared" si="23"/>
        <v>99.998645674623319</v>
      </c>
      <c r="Z87" s="64"/>
      <c r="AA87" s="64">
        <f t="shared" si="24"/>
        <v>99.998645674623319</v>
      </c>
      <c r="AB87" s="64">
        <f t="shared" si="24"/>
        <v>99.998645674623319</v>
      </c>
      <c r="AC87" s="65"/>
    </row>
    <row r="88" spans="1:29" s="62" customFormat="1" ht="24.75" customHeight="1">
      <c r="A88" s="398" t="s">
        <v>349</v>
      </c>
      <c r="B88" s="398"/>
      <c r="C88" s="407"/>
      <c r="D88" s="110" t="s">
        <v>307</v>
      </c>
      <c r="E88" s="3" t="s">
        <v>242</v>
      </c>
      <c r="F88" s="6"/>
      <c r="G88" s="53"/>
      <c r="H88" s="53"/>
      <c r="I88" s="92">
        <f t="shared" si="31"/>
        <v>289.39999999999998</v>
      </c>
      <c r="J88" s="92">
        <v>289.39999999999998</v>
      </c>
      <c r="K88" s="83"/>
      <c r="L88" s="92">
        <f t="shared" si="32"/>
        <v>0</v>
      </c>
      <c r="M88" s="92"/>
      <c r="N88" s="83"/>
      <c r="O88" s="92">
        <f t="shared" si="33"/>
        <v>238.26900000000001</v>
      </c>
      <c r="P88" s="92">
        <v>238.26900000000001</v>
      </c>
      <c r="Q88" s="92"/>
      <c r="R88" s="92">
        <f t="shared" si="34"/>
        <v>238.26900000000001</v>
      </c>
      <c r="S88" s="92">
        <v>238.26900000000001</v>
      </c>
      <c r="T88" s="83"/>
      <c r="U88" s="92">
        <f t="shared" si="22"/>
        <v>0</v>
      </c>
      <c r="V88" s="92">
        <f t="shared" si="22"/>
        <v>0</v>
      </c>
      <c r="W88" s="92">
        <f t="shared" si="22"/>
        <v>0</v>
      </c>
      <c r="X88" s="83">
        <f t="shared" si="23"/>
        <v>82.332066344160339</v>
      </c>
      <c r="Y88" s="83">
        <f t="shared" si="23"/>
        <v>82.332066344160339</v>
      </c>
      <c r="Z88" s="83"/>
      <c r="AA88" s="83">
        <f t="shared" si="24"/>
        <v>82.332066344160339</v>
      </c>
      <c r="AB88" s="83">
        <f t="shared" si="24"/>
        <v>82.332066344160339</v>
      </c>
      <c r="AC88" s="84"/>
    </row>
    <row r="89" spans="1:29" s="62" customFormat="1" ht="16.5">
      <c r="A89" s="398" t="s">
        <v>349</v>
      </c>
      <c r="B89" s="398"/>
      <c r="C89" s="407"/>
      <c r="D89" s="110" t="s">
        <v>308</v>
      </c>
      <c r="E89" s="3" t="s">
        <v>243</v>
      </c>
      <c r="F89" s="6"/>
      <c r="G89" s="53"/>
      <c r="H89" s="53"/>
      <c r="I89" s="92">
        <f t="shared" si="31"/>
        <v>7.3</v>
      </c>
      <c r="J89" s="92">
        <v>7.3</v>
      </c>
      <c r="K89" s="83"/>
      <c r="L89" s="92">
        <f t="shared" si="32"/>
        <v>0</v>
      </c>
      <c r="M89" s="92"/>
      <c r="N89" s="83"/>
      <c r="O89" s="92">
        <f t="shared" si="33"/>
        <v>5.5179999999999998</v>
      </c>
      <c r="P89" s="92">
        <v>5.5179999999999998</v>
      </c>
      <c r="Q89" s="92"/>
      <c r="R89" s="92">
        <f t="shared" si="34"/>
        <v>5.5179999999999998</v>
      </c>
      <c r="S89" s="92">
        <v>5.5179999999999998</v>
      </c>
      <c r="T89" s="83"/>
      <c r="U89" s="92">
        <f t="shared" si="22"/>
        <v>0</v>
      </c>
      <c r="V89" s="92">
        <f t="shared" si="22"/>
        <v>0</v>
      </c>
      <c r="W89" s="92">
        <f t="shared" si="22"/>
        <v>0</v>
      </c>
      <c r="X89" s="83">
        <f t="shared" ref="X89:Y139" si="35">O89/I89*100</f>
        <v>75.589041095890408</v>
      </c>
      <c r="Y89" s="83">
        <f t="shared" si="35"/>
        <v>75.589041095890408</v>
      </c>
      <c r="Z89" s="83"/>
      <c r="AA89" s="83">
        <f t="shared" ref="AA89:AB105" si="36">R89/I89*100</f>
        <v>75.589041095890408</v>
      </c>
      <c r="AB89" s="83">
        <f t="shared" si="36"/>
        <v>75.589041095890408</v>
      </c>
      <c r="AC89" s="84"/>
    </row>
    <row r="90" spans="1:29" s="62" customFormat="1" ht="16.5">
      <c r="A90" s="398" t="s">
        <v>349</v>
      </c>
      <c r="B90" s="398"/>
      <c r="C90" s="407"/>
      <c r="D90" s="110" t="s">
        <v>309</v>
      </c>
      <c r="E90" s="3" t="s">
        <v>339</v>
      </c>
      <c r="F90" s="6"/>
      <c r="G90" s="53"/>
      <c r="H90" s="53"/>
      <c r="I90" s="92">
        <f t="shared" si="31"/>
        <v>11.6</v>
      </c>
      <c r="J90" s="92">
        <v>11.6</v>
      </c>
      <c r="K90" s="83"/>
      <c r="L90" s="92">
        <f t="shared" si="32"/>
        <v>0</v>
      </c>
      <c r="M90" s="92"/>
      <c r="N90" s="83"/>
      <c r="O90" s="92">
        <f t="shared" si="33"/>
        <v>10</v>
      </c>
      <c r="P90" s="92">
        <v>10</v>
      </c>
      <c r="Q90" s="92"/>
      <c r="R90" s="92">
        <f t="shared" si="34"/>
        <v>10</v>
      </c>
      <c r="S90" s="92">
        <v>10</v>
      </c>
      <c r="T90" s="83"/>
      <c r="U90" s="92">
        <f t="shared" si="22"/>
        <v>0</v>
      </c>
      <c r="V90" s="92">
        <f t="shared" si="22"/>
        <v>0</v>
      </c>
      <c r="W90" s="92">
        <f t="shared" si="22"/>
        <v>0</v>
      </c>
      <c r="X90" s="83">
        <f t="shared" si="35"/>
        <v>86.206896551724142</v>
      </c>
      <c r="Y90" s="83">
        <f t="shared" si="35"/>
        <v>86.206896551724142</v>
      </c>
      <c r="Z90" s="83"/>
      <c r="AA90" s="83">
        <f t="shared" si="36"/>
        <v>86.206896551724142</v>
      </c>
      <c r="AB90" s="83">
        <f t="shared" si="36"/>
        <v>86.206896551724142</v>
      </c>
      <c r="AC90" s="84"/>
    </row>
    <row r="91" spans="1:29" s="62" customFormat="1" ht="16.5">
      <c r="A91" s="398" t="s">
        <v>349</v>
      </c>
      <c r="B91" s="398"/>
      <c r="C91" s="407"/>
      <c r="D91" s="110">
        <v>9</v>
      </c>
      <c r="E91" s="3" t="s">
        <v>244</v>
      </c>
      <c r="F91" s="6"/>
      <c r="G91" s="53"/>
      <c r="H91" s="53"/>
      <c r="I91" s="92">
        <f t="shared" si="31"/>
        <v>50</v>
      </c>
      <c r="J91" s="92">
        <v>50</v>
      </c>
      <c r="K91" s="83"/>
      <c r="L91" s="92">
        <f t="shared" si="32"/>
        <v>0</v>
      </c>
      <c r="M91" s="92"/>
      <c r="N91" s="83"/>
      <c r="O91" s="92">
        <f t="shared" si="33"/>
        <v>42.8</v>
      </c>
      <c r="P91" s="92">
        <f>30+12.8</f>
        <v>42.8</v>
      </c>
      <c r="Q91" s="92"/>
      <c r="R91" s="92">
        <f t="shared" si="34"/>
        <v>42.8</v>
      </c>
      <c r="S91" s="92">
        <f>30+12.8</f>
        <v>42.8</v>
      </c>
      <c r="T91" s="83"/>
      <c r="U91" s="92">
        <f t="shared" si="22"/>
        <v>0</v>
      </c>
      <c r="V91" s="92">
        <f t="shared" si="22"/>
        <v>0</v>
      </c>
      <c r="W91" s="92">
        <f t="shared" si="22"/>
        <v>0</v>
      </c>
      <c r="X91" s="83">
        <f t="shared" si="35"/>
        <v>85.6</v>
      </c>
      <c r="Y91" s="83">
        <f t="shared" si="35"/>
        <v>85.6</v>
      </c>
      <c r="Z91" s="83"/>
      <c r="AA91" s="83">
        <f t="shared" si="36"/>
        <v>85.6</v>
      </c>
      <c r="AB91" s="83">
        <f t="shared" si="36"/>
        <v>85.6</v>
      </c>
      <c r="AC91" s="84"/>
    </row>
    <row r="92" spans="1:29" s="62" customFormat="1">
      <c r="A92" s="398" t="s">
        <v>349</v>
      </c>
      <c r="B92" s="398"/>
      <c r="C92" s="407"/>
      <c r="D92" s="110" t="s">
        <v>310</v>
      </c>
      <c r="E92" s="3" t="s">
        <v>341</v>
      </c>
      <c r="F92" s="6"/>
      <c r="G92" s="53"/>
      <c r="H92" s="53"/>
      <c r="I92" s="92">
        <f t="shared" si="31"/>
        <v>10</v>
      </c>
      <c r="J92" s="92">
        <v>10</v>
      </c>
      <c r="K92" s="83"/>
      <c r="L92" s="92">
        <f t="shared" si="32"/>
        <v>0</v>
      </c>
      <c r="M92" s="92"/>
      <c r="N92" s="83"/>
      <c r="O92" s="92">
        <f t="shared" si="33"/>
        <v>9.9139999999999997</v>
      </c>
      <c r="P92" s="92">
        <v>9.9139999999999997</v>
      </c>
      <c r="Q92" s="92"/>
      <c r="R92" s="92">
        <f t="shared" si="34"/>
        <v>9.9139999999999997</v>
      </c>
      <c r="S92" s="92">
        <v>9.9139999999999997</v>
      </c>
      <c r="T92" s="83"/>
      <c r="U92" s="92">
        <f t="shared" si="22"/>
        <v>0</v>
      </c>
      <c r="V92" s="92">
        <f t="shared" si="22"/>
        <v>0</v>
      </c>
      <c r="W92" s="92">
        <f t="shared" si="22"/>
        <v>0</v>
      </c>
      <c r="X92" s="83">
        <f t="shared" si="35"/>
        <v>99.14</v>
      </c>
      <c r="Y92" s="83">
        <f t="shared" si="35"/>
        <v>99.14</v>
      </c>
      <c r="Z92" s="83"/>
      <c r="AA92" s="83">
        <f t="shared" si="36"/>
        <v>99.14</v>
      </c>
      <c r="AB92" s="83">
        <f t="shared" si="36"/>
        <v>99.14</v>
      </c>
      <c r="AC92" s="84"/>
    </row>
    <row r="93" spans="1:29" s="62" customFormat="1">
      <c r="A93" s="398" t="s">
        <v>349</v>
      </c>
      <c r="B93" s="398"/>
      <c r="C93" s="407"/>
      <c r="D93" s="110" t="s">
        <v>311</v>
      </c>
      <c r="E93" s="3" t="s">
        <v>342</v>
      </c>
      <c r="F93" s="6"/>
      <c r="G93" s="53"/>
      <c r="H93" s="53"/>
      <c r="I93" s="92">
        <f t="shared" si="31"/>
        <v>50</v>
      </c>
      <c r="J93" s="92">
        <v>50</v>
      </c>
      <c r="K93" s="83"/>
      <c r="L93" s="92">
        <f t="shared" si="32"/>
        <v>0</v>
      </c>
      <c r="M93" s="92"/>
      <c r="N93" s="83"/>
      <c r="O93" s="92">
        <f t="shared" si="33"/>
        <v>50</v>
      </c>
      <c r="P93" s="92">
        <v>50</v>
      </c>
      <c r="Q93" s="92"/>
      <c r="R93" s="92">
        <f t="shared" si="34"/>
        <v>50</v>
      </c>
      <c r="S93" s="92">
        <v>50</v>
      </c>
      <c r="T93" s="83"/>
      <c r="U93" s="92">
        <f t="shared" si="22"/>
        <v>0</v>
      </c>
      <c r="V93" s="92">
        <f t="shared" si="22"/>
        <v>0</v>
      </c>
      <c r="W93" s="92">
        <f t="shared" si="22"/>
        <v>0</v>
      </c>
      <c r="X93" s="83">
        <f t="shared" si="35"/>
        <v>100</v>
      </c>
      <c r="Y93" s="83">
        <f t="shared" si="35"/>
        <v>100</v>
      </c>
      <c r="Z93" s="83"/>
      <c r="AA93" s="83">
        <f t="shared" si="36"/>
        <v>100</v>
      </c>
      <c r="AB93" s="83">
        <f t="shared" si="36"/>
        <v>100</v>
      </c>
      <c r="AC93" s="84"/>
    </row>
    <row r="94" spans="1:29" s="93" customFormat="1" ht="10.5" thickBot="1">
      <c r="A94" s="399" t="s">
        <v>349</v>
      </c>
      <c r="B94" s="399"/>
      <c r="C94" s="408"/>
      <c r="D94" s="405" t="s">
        <v>298</v>
      </c>
      <c r="E94" s="405"/>
      <c r="F94" s="405"/>
      <c r="G94" s="405"/>
      <c r="H94" s="405"/>
      <c r="I94" s="132">
        <f>SUM(I87:I93)</f>
        <v>1009</v>
      </c>
      <c r="J94" s="132">
        <f t="shared" ref="J94:T94" si="37">SUM(J87:J93)</f>
        <v>1009</v>
      </c>
      <c r="K94" s="132">
        <f t="shared" si="37"/>
        <v>0</v>
      </c>
      <c r="L94" s="132">
        <f t="shared" si="37"/>
        <v>0</v>
      </c>
      <c r="M94" s="132">
        <f t="shared" si="37"/>
        <v>0</v>
      </c>
      <c r="N94" s="132">
        <f t="shared" si="37"/>
        <v>0</v>
      </c>
      <c r="O94" s="132">
        <f t="shared" si="37"/>
        <v>947.19299999999998</v>
      </c>
      <c r="P94" s="132">
        <f t="shared" si="37"/>
        <v>947.19299999999998</v>
      </c>
      <c r="Q94" s="132">
        <f t="shared" si="37"/>
        <v>0</v>
      </c>
      <c r="R94" s="132">
        <f t="shared" si="37"/>
        <v>947.19299999999998</v>
      </c>
      <c r="S94" s="132">
        <f t="shared" si="37"/>
        <v>947.19299999999998</v>
      </c>
      <c r="T94" s="132">
        <f t="shared" si="37"/>
        <v>0</v>
      </c>
      <c r="U94" s="132">
        <f t="shared" si="22"/>
        <v>0</v>
      </c>
      <c r="V94" s="132">
        <f t="shared" si="22"/>
        <v>0</v>
      </c>
      <c r="W94" s="132">
        <f t="shared" si="22"/>
        <v>0</v>
      </c>
      <c r="X94" s="140">
        <f t="shared" si="35"/>
        <v>93.87443012884043</v>
      </c>
      <c r="Y94" s="140">
        <f t="shared" si="35"/>
        <v>93.87443012884043</v>
      </c>
      <c r="Z94" s="140"/>
      <c r="AA94" s="140">
        <f t="shared" si="36"/>
        <v>93.87443012884043</v>
      </c>
      <c r="AB94" s="140">
        <f t="shared" si="36"/>
        <v>93.87443012884043</v>
      </c>
      <c r="AC94" s="141"/>
    </row>
    <row r="95" spans="1:29" s="62" customFormat="1" ht="8.25" customHeight="1" outlineLevel="1">
      <c r="A95" s="397" t="s">
        <v>349</v>
      </c>
      <c r="B95" s="397">
        <v>8</v>
      </c>
      <c r="C95" s="406" t="s">
        <v>293</v>
      </c>
      <c r="D95" s="118" t="s">
        <v>324</v>
      </c>
      <c r="E95" s="4" t="s">
        <v>331</v>
      </c>
      <c r="F95" s="5"/>
      <c r="G95" s="51"/>
      <c r="H95" s="51"/>
      <c r="I95" s="63">
        <f t="shared" ref="I95:I104" si="38">SUM(J95:K95)</f>
        <v>0</v>
      </c>
      <c r="J95" s="63"/>
      <c r="K95" s="64"/>
      <c r="L95" s="63">
        <f t="shared" si="32"/>
        <v>0</v>
      </c>
      <c r="M95" s="63"/>
      <c r="N95" s="64"/>
      <c r="O95" s="63">
        <f t="shared" si="33"/>
        <v>0</v>
      </c>
      <c r="P95" s="63"/>
      <c r="Q95" s="63"/>
      <c r="R95" s="63">
        <f t="shared" si="34"/>
        <v>0</v>
      </c>
      <c r="S95" s="63"/>
      <c r="T95" s="64"/>
      <c r="U95" s="63">
        <f t="shared" si="22"/>
        <v>0</v>
      </c>
      <c r="V95" s="63">
        <f t="shared" si="22"/>
        <v>0</v>
      </c>
      <c r="W95" s="63">
        <f t="shared" si="22"/>
        <v>0</v>
      </c>
      <c r="X95" s="64"/>
      <c r="Y95" s="64"/>
      <c r="Z95" s="64"/>
      <c r="AA95" s="64"/>
      <c r="AB95" s="64"/>
      <c r="AC95" s="65"/>
    </row>
    <row r="96" spans="1:29" s="62" customFormat="1" ht="8.25" customHeight="1" outlineLevel="1">
      <c r="A96" s="398" t="s">
        <v>349</v>
      </c>
      <c r="B96" s="398"/>
      <c r="C96" s="407"/>
      <c r="D96" s="110" t="s">
        <v>325</v>
      </c>
      <c r="E96" s="3" t="s">
        <v>332</v>
      </c>
      <c r="F96" s="6"/>
      <c r="G96" s="53"/>
      <c r="H96" s="53"/>
      <c r="I96" s="92">
        <f t="shared" si="38"/>
        <v>0</v>
      </c>
      <c r="J96" s="92"/>
      <c r="K96" s="83"/>
      <c r="L96" s="92">
        <f t="shared" si="32"/>
        <v>0</v>
      </c>
      <c r="M96" s="92"/>
      <c r="N96" s="83"/>
      <c r="O96" s="92">
        <f t="shared" si="33"/>
        <v>0</v>
      </c>
      <c r="P96" s="92"/>
      <c r="Q96" s="92"/>
      <c r="R96" s="92">
        <f t="shared" si="34"/>
        <v>0</v>
      </c>
      <c r="S96" s="92"/>
      <c r="T96" s="83"/>
      <c r="U96" s="92">
        <f t="shared" si="22"/>
        <v>0</v>
      </c>
      <c r="V96" s="92">
        <f t="shared" si="22"/>
        <v>0</v>
      </c>
      <c r="W96" s="92">
        <f t="shared" si="22"/>
        <v>0</v>
      </c>
      <c r="X96" s="83"/>
      <c r="Y96" s="83"/>
      <c r="Z96" s="83"/>
      <c r="AA96" s="83"/>
      <c r="AB96" s="83"/>
      <c r="AC96" s="84"/>
    </row>
    <row r="97" spans="1:29" s="62" customFormat="1" ht="8.25" customHeight="1" outlineLevel="1">
      <c r="A97" s="398" t="s">
        <v>349</v>
      </c>
      <c r="B97" s="398"/>
      <c r="C97" s="407"/>
      <c r="D97" s="110" t="s">
        <v>307</v>
      </c>
      <c r="E97" s="3" t="s">
        <v>333</v>
      </c>
      <c r="F97" s="6"/>
      <c r="G97" s="53"/>
      <c r="H97" s="53"/>
      <c r="I97" s="92">
        <f t="shared" si="38"/>
        <v>0</v>
      </c>
      <c r="J97" s="92"/>
      <c r="K97" s="83"/>
      <c r="L97" s="92">
        <f t="shared" si="32"/>
        <v>0</v>
      </c>
      <c r="M97" s="92"/>
      <c r="N97" s="83"/>
      <c r="O97" s="92">
        <f t="shared" si="33"/>
        <v>0</v>
      </c>
      <c r="P97" s="92"/>
      <c r="Q97" s="92"/>
      <c r="R97" s="92">
        <f t="shared" si="34"/>
        <v>0</v>
      </c>
      <c r="S97" s="92"/>
      <c r="T97" s="83"/>
      <c r="U97" s="92">
        <f t="shared" si="22"/>
        <v>0</v>
      </c>
      <c r="V97" s="92">
        <f t="shared" si="22"/>
        <v>0</v>
      </c>
      <c r="W97" s="92">
        <f t="shared" si="22"/>
        <v>0</v>
      </c>
      <c r="X97" s="83"/>
      <c r="Y97" s="83"/>
      <c r="Z97" s="83"/>
      <c r="AA97" s="83"/>
      <c r="AB97" s="83"/>
      <c r="AC97" s="84"/>
    </row>
    <row r="98" spans="1:29" s="62" customFormat="1" ht="8.25" customHeight="1" outlineLevel="1">
      <c r="A98" s="398" t="s">
        <v>349</v>
      </c>
      <c r="B98" s="398"/>
      <c r="C98" s="407"/>
      <c r="D98" s="110" t="s">
        <v>308</v>
      </c>
      <c r="E98" s="3" t="s">
        <v>267</v>
      </c>
      <c r="F98" s="6"/>
      <c r="G98" s="53"/>
      <c r="H98" s="53"/>
      <c r="I98" s="92">
        <f t="shared" si="38"/>
        <v>0</v>
      </c>
      <c r="J98" s="92"/>
      <c r="K98" s="83"/>
      <c r="L98" s="92">
        <f t="shared" si="32"/>
        <v>0</v>
      </c>
      <c r="M98" s="92"/>
      <c r="N98" s="83"/>
      <c r="O98" s="92">
        <f t="shared" si="33"/>
        <v>0</v>
      </c>
      <c r="P98" s="92"/>
      <c r="Q98" s="92"/>
      <c r="R98" s="92">
        <f t="shared" si="34"/>
        <v>0</v>
      </c>
      <c r="S98" s="92"/>
      <c r="T98" s="83"/>
      <c r="U98" s="92">
        <f t="shared" si="22"/>
        <v>0</v>
      </c>
      <c r="V98" s="92">
        <f t="shared" si="22"/>
        <v>0</v>
      </c>
      <c r="W98" s="92">
        <f t="shared" si="22"/>
        <v>0</v>
      </c>
      <c r="X98" s="83"/>
      <c r="Y98" s="83"/>
      <c r="Z98" s="83"/>
      <c r="AA98" s="83"/>
      <c r="AB98" s="83"/>
      <c r="AC98" s="84"/>
    </row>
    <row r="99" spans="1:29" s="62" customFormat="1">
      <c r="A99" s="398" t="s">
        <v>349</v>
      </c>
      <c r="B99" s="398"/>
      <c r="C99" s="407"/>
      <c r="D99" s="110" t="s">
        <v>309</v>
      </c>
      <c r="E99" s="3" t="s">
        <v>535</v>
      </c>
      <c r="F99" s="6" t="s">
        <v>268</v>
      </c>
      <c r="G99" s="53"/>
      <c r="H99" s="53"/>
      <c r="I99" s="92">
        <f t="shared" si="38"/>
        <v>160</v>
      </c>
      <c r="J99" s="92">
        <v>160</v>
      </c>
      <c r="K99" s="83"/>
      <c r="L99" s="92">
        <f t="shared" si="32"/>
        <v>0</v>
      </c>
      <c r="M99" s="92"/>
      <c r="N99" s="83"/>
      <c r="O99" s="92">
        <f t="shared" si="33"/>
        <v>160</v>
      </c>
      <c r="P99" s="92">
        <v>160</v>
      </c>
      <c r="Q99" s="92"/>
      <c r="R99" s="92">
        <f t="shared" si="34"/>
        <v>160</v>
      </c>
      <c r="S99" s="92">
        <v>160</v>
      </c>
      <c r="T99" s="83"/>
      <c r="U99" s="92">
        <f t="shared" si="22"/>
        <v>0</v>
      </c>
      <c r="V99" s="92">
        <f t="shared" si="22"/>
        <v>0</v>
      </c>
      <c r="W99" s="92">
        <f t="shared" si="22"/>
        <v>0</v>
      </c>
      <c r="X99" s="83">
        <f t="shared" si="35"/>
        <v>100</v>
      </c>
      <c r="Y99" s="83">
        <f t="shared" si="35"/>
        <v>100</v>
      </c>
      <c r="Z99" s="83"/>
      <c r="AA99" s="83">
        <f t="shared" si="36"/>
        <v>100</v>
      </c>
      <c r="AB99" s="83">
        <f t="shared" si="36"/>
        <v>100</v>
      </c>
      <c r="AC99" s="84"/>
    </row>
    <row r="100" spans="1:29" s="62" customFormat="1">
      <c r="A100" s="398"/>
      <c r="B100" s="398"/>
      <c r="C100" s="407"/>
      <c r="D100" s="110" t="s">
        <v>310</v>
      </c>
      <c r="E100" s="3" t="s">
        <v>269</v>
      </c>
      <c r="F100" s="6" t="s">
        <v>270</v>
      </c>
      <c r="G100" s="53"/>
      <c r="H100" s="53"/>
      <c r="I100" s="92">
        <f>SUM(J100:K100)</f>
        <v>444</v>
      </c>
      <c r="J100" s="92">
        <v>444</v>
      </c>
      <c r="K100" s="83"/>
      <c r="L100" s="92"/>
      <c r="M100" s="92"/>
      <c r="N100" s="83"/>
      <c r="O100" s="92">
        <f>SUM(P100:Q100)</f>
        <v>88.8</v>
      </c>
      <c r="P100" s="92">
        <v>88.8</v>
      </c>
      <c r="Q100" s="92"/>
      <c r="R100" s="92">
        <f>SUM(S100:T100)</f>
        <v>88.8</v>
      </c>
      <c r="S100" s="92">
        <v>88.8</v>
      </c>
      <c r="T100" s="83"/>
      <c r="U100" s="92">
        <f t="shared" si="22"/>
        <v>0</v>
      </c>
      <c r="V100" s="92">
        <f t="shared" si="22"/>
        <v>0</v>
      </c>
      <c r="W100" s="92">
        <f t="shared" si="22"/>
        <v>0</v>
      </c>
      <c r="X100" s="83">
        <f t="shared" si="35"/>
        <v>20</v>
      </c>
      <c r="Y100" s="83">
        <f t="shared" si="35"/>
        <v>20</v>
      </c>
      <c r="Z100" s="83"/>
      <c r="AA100" s="83">
        <f t="shared" si="36"/>
        <v>20</v>
      </c>
      <c r="AB100" s="83">
        <f t="shared" si="36"/>
        <v>20</v>
      </c>
      <c r="AC100" s="84"/>
    </row>
    <row r="101" spans="1:29" s="62" customFormat="1">
      <c r="A101" s="398"/>
      <c r="B101" s="398"/>
      <c r="C101" s="407"/>
      <c r="D101" s="110" t="s">
        <v>311</v>
      </c>
      <c r="E101" s="3" t="s">
        <v>271</v>
      </c>
      <c r="F101" s="6" t="s">
        <v>272</v>
      </c>
      <c r="G101" s="53"/>
      <c r="H101" s="53"/>
      <c r="I101" s="92">
        <f>SUM(J101:K101)</f>
        <v>99.4</v>
      </c>
      <c r="J101" s="92">
        <v>99.4</v>
      </c>
      <c r="K101" s="83"/>
      <c r="L101" s="92">
        <f>SUM(M101:N101)</f>
        <v>0</v>
      </c>
      <c r="M101" s="92"/>
      <c r="N101" s="83"/>
      <c r="O101" s="92">
        <f>SUM(P101:Q101)</f>
        <v>99.4</v>
      </c>
      <c r="P101" s="92">
        <v>99.4</v>
      </c>
      <c r="Q101" s="92"/>
      <c r="R101" s="92">
        <f>SUM(S101:T101)</f>
        <v>99.4</v>
      </c>
      <c r="S101" s="92">
        <v>99.4</v>
      </c>
      <c r="T101" s="83"/>
      <c r="U101" s="92">
        <f t="shared" ref="U101:W140" si="39">-O101+R101</f>
        <v>0</v>
      </c>
      <c r="V101" s="92">
        <f t="shared" si="39"/>
        <v>0</v>
      </c>
      <c r="W101" s="92">
        <f t="shared" si="39"/>
        <v>0</v>
      </c>
      <c r="X101" s="83">
        <f t="shared" si="35"/>
        <v>100</v>
      </c>
      <c r="Y101" s="83">
        <f t="shared" si="35"/>
        <v>100</v>
      </c>
      <c r="Z101" s="83"/>
      <c r="AA101" s="83">
        <f t="shared" si="36"/>
        <v>100</v>
      </c>
      <c r="AB101" s="83">
        <f t="shared" si="36"/>
        <v>100</v>
      </c>
      <c r="AC101" s="84"/>
    </row>
    <row r="102" spans="1:29" s="62" customFormat="1">
      <c r="A102" s="398"/>
      <c r="B102" s="398"/>
      <c r="C102" s="407"/>
      <c r="D102" s="110" t="s">
        <v>312</v>
      </c>
      <c r="E102" s="3" t="s">
        <v>592</v>
      </c>
      <c r="F102" s="6" t="s">
        <v>273</v>
      </c>
      <c r="G102" s="53"/>
      <c r="H102" s="53"/>
      <c r="I102" s="92">
        <f>SUM(J102:K102)</f>
        <v>14</v>
      </c>
      <c r="J102" s="92">
        <v>14</v>
      </c>
      <c r="K102" s="83"/>
      <c r="L102" s="92">
        <f>SUM(M102:N102)</f>
        <v>0</v>
      </c>
      <c r="M102" s="92"/>
      <c r="N102" s="83"/>
      <c r="O102" s="92">
        <f>SUM(P102:Q102)</f>
        <v>0</v>
      </c>
      <c r="P102" s="92">
        <v>0</v>
      </c>
      <c r="Q102" s="92"/>
      <c r="R102" s="92">
        <f>SUM(S102:T102)</f>
        <v>14</v>
      </c>
      <c r="S102" s="92">
        <v>14</v>
      </c>
      <c r="T102" s="83"/>
      <c r="U102" s="92">
        <f t="shared" si="39"/>
        <v>14</v>
      </c>
      <c r="V102" s="92">
        <f t="shared" si="39"/>
        <v>14</v>
      </c>
      <c r="W102" s="92">
        <f t="shared" si="39"/>
        <v>0</v>
      </c>
      <c r="X102" s="83">
        <f t="shared" si="35"/>
        <v>0</v>
      </c>
      <c r="Y102" s="83">
        <f t="shared" si="35"/>
        <v>0</v>
      </c>
      <c r="Z102" s="83"/>
      <c r="AA102" s="83">
        <f t="shared" si="36"/>
        <v>100</v>
      </c>
      <c r="AB102" s="83">
        <f t="shared" si="36"/>
        <v>100</v>
      </c>
      <c r="AC102" s="84"/>
    </row>
    <row r="103" spans="1:29" s="62" customFormat="1" ht="8.25" customHeight="1">
      <c r="A103" s="398"/>
      <c r="B103" s="398"/>
      <c r="C103" s="407"/>
      <c r="D103" s="110" t="s">
        <v>313</v>
      </c>
      <c r="E103" s="3" t="s">
        <v>536</v>
      </c>
      <c r="F103" s="6" t="s">
        <v>273</v>
      </c>
      <c r="G103" s="53"/>
      <c r="H103" s="53"/>
      <c r="I103" s="92">
        <f>SUM(J103:K103)</f>
        <v>440.3</v>
      </c>
      <c r="J103" s="92">
        <v>440.3</v>
      </c>
      <c r="K103" s="83"/>
      <c r="L103" s="92">
        <f>SUM(M103:N103)</f>
        <v>0</v>
      </c>
      <c r="M103" s="92"/>
      <c r="N103" s="83"/>
      <c r="O103" s="92">
        <f>SUM(P103:Q103)</f>
        <v>440.3</v>
      </c>
      <c r="P103" s="92">
        <v>440.3</v>
      </c>
      <c r="Q103" s="92"/>
      <c r="R103" s="92">
        <f>SUM(S103:T103)</f>
        <v>440.3</v>
      </c>
      <c r="S103" s="92">
        <v>440.3</v>
      </c>
      <c r="T103" s="83"/>
      <c r="U103" s="92">
        <f t="shared" si="39"/>
        <v>0</v>
      </c>
      <c r="V103" s="92">
        <f t="shared" si="39"/>
        <v>0</v>
      </c>
      <c r="W103" s="92">
        <f t="shared" si="39"/>
        <v>0</v>
      </c>
      <c r="X103" s="83">
        <f t="shared" si="35"/>
        <v>100</v>
      </c>
      <c r="Y103" s="83">
        <f t="shared" si="35"/>
        <v>100</v>
      </c>
      <c r="Z103" s="83"/>
      <c r="AA103" s="83">
        <f t="shared" si="36"/>
        <v>100</v>
      </c>
      <c r="AB103" s="83">
        <f t="shared" si="36"/>
        <v>100</v>
      </c>
      <c r="AC103" s="84"/>
    </row>
    <row r="104" spans="1:29" s="62" customFormat="1">
      <c r="A104" s="398" t="s">
        <v>349</v>
      </c>
      <c r="B104" s="398"/>
      <c r="C104" s="407"/>
      <c r="D104" s="110" t="s">
        <v>314</v>
      </c>
      <c r="E104" s="3" t="s">
        <v>537</v>
      </c>
      <c r="F104" s="6" t="s">
        <v>563</v>
      </c>
      <c r="G104" s="53"/>
      <c r="H104" s="53"/>
      <c r="I104" s="92">
        <f t="shared" si="38"/>
        <v>78</v>
      </c>
      <c r="J104" s="92">
        <v>78</v>
      </c>
      <c r="K104" s="83"/>
      <c r="L104" s="92">
        <f t="shared" si="32"/>
        <v>0</v>
      </c>
      <c r="M104" s="92"/>
      <c r="N104" s="83"/>
      <c r="O104" s="92">
        <f t="shared" si="33"/>
        <v>78</v>
      </c>
      <c r="P104" s="92">
        <v>78</v>
      </c>
      <c r="Q104" s="92"/>
      <c r="R104" s="92">
        <f t="shared" si="34"/>
        <v>78</v>
      </c>
      <c r="S104" s="92">
        <v>78</v>
      </c>
      <c r="T104" s="83"/>
      <c r="U104" s="92">
        <f t="shared" si="39"/>
        <v>0</v>
      </c>
      <c r="V104" s="92">
        <f t="shared" si="39"/>
        <v>0</v>
      </c>
      <c r="W104" s="92">
        <f t="shared" si="39"/>
        <v>0</v>
      </c>
      <c r="X104" s="83">
        <f t="shared" si="35"/>
        <v>100</v>
      </c>
      <c r="Y104" s="83">
        <f t="shared" si="35"/>
        <v>100</v>
      </c>
      <c r="Z104" s="83"/>
      <c r="AA104" s="83">
        <f t="shared" si="36"/>
        <v>100</v>
      </c>
      <c r="AB104" s="83">
        <f t="shared" si="36"/>
        <v>100</v>
      </c>
      <c r="AC104" s="84"/>
    </row>
    <row r="105" spans="1:29" s="93" customFormat="1" ht="10.5" thickBot="1">
      <c r="A105" s="399" t="s">
        <v>349</v>
      </c>
      <c r="B105" s="399"/>
      <c r="C105" s="408"/>
      <c r="D105" s="405" t="s">
        <v>298</v>
      </c>
      <c r="E105" s="405"/>
      <c r="F105" s="405"/>
      <c r="G105" s="405"/>
      <c r="H105" s="405"/>
      <c r="I105" s="132">
        <f>SUM(I95:I104)</f>
        <v>1235.7</v>
      </c>
      <c r="J105" s="132">
        <f>SUM(J95:J104)</f>
        <v>1235.7</v>
      </c>
      <c r="K105" s="140">
        <f>SUM(K95:K104)</f>
        <v>0</v>
      </c>
      <c r="L105" s="132">
        <f>SUM(M105:N105)</f>
        <v>0</v>
      </c>
      <c r="M105" s="132">
        <f>SUM(M95:M104)</f>
        <v>0</v>
      </c>
      <c r="N105" s="140">
        <f>SUM(N95:N104)</f>
        <v>0</v>
      </c>
      <c r="O105" s="132">
        <f t="shared" si="33"/>
        <v>866.5</v>
      </c>
      <c r="P105" s="132">
        <f>SUM(P95:P104)</f>
        <v>866.5</v>
      </c>
      <c r="Q105" s="132">
        <f>SUM(Q95:Q104)</f>
        <v>0</v>
      </c>
      <c r="R105" s="132">
        <f t="shared" si="34"/>
        <v>880.5</v>
      </c>
      <c r="S105" s="132">
        <f>SUM(S95:S104)</f>
        <v>880.5</v>
      </c>
      <c r="T105" s="140">
        <f>SUM(T95:T104)</f>
        <v>0</v>
      </c>
      <c r="U105" s="132">
        <f t="shared" si="39"/>
        <v>14</v>
      </c>
      <c r="V105" s="132">
        <f t="shared" si="39"/>
        <v>14</v>
      </c>
      <c r="W105" s="132">
        <f t="shared" si="39"/>
        <v>0</v>
      </c>
      <c r="X105" s="140">
        <f t="shared" si="35"/>
        <v>70.12219794448491</v>
      </c>
      <c r="Y105" s="140">
        <f t="shared" si="35"/>
        <v>70.12219794448491</v>
      </c>
      <c r="Z105" s="140"/>
      <c r="AA105" s="140">
        <f t="shared" si="36"/>
        <v>71.255159019179416</v>
      </c>
      <c r="AB105" s="140">
        <f t="shared" si="36"/>
        <v>71.255159019179416</v>
      </c>
      <c r="AC105" s="141"/>
    </row>
    <row r="106" spans="1:29" s="62" customFormat="1" ht="16.5" collapsed="1">
      <c r="A106" s="397" t="s">
        <v>349</v>
      </c>
      <c r="B106" s="397">
        <v>14</v>
      </c>
      <c r="C106" s="406" t="s">
        <v>285</v>
      </c>
      <c r="D106" s="118" t="s">
        <v>324</v>
      </c>
      <c r="E106" s="4" t="s">
        <v>286</v>
      </c>
      <c r="F106" s="5"/>
      <c r="G106" s="51"/>
      <c r="H106" s="51" t="s">
        <v>287</v>
      </c>
      <c r="I106" s="63">
        <f>SUM(J106:K106)</f>
        <v>18</v>
      </c>
      <c r="J106" s="92">
        <v>18</v>
      </c>
      <c r="K106" s="63"/>
      <c r="L106" s="63"/>
      <c r="M106" s="63"/>
      <c r="N106" s="64"/>
      <c r="O106" s="63">
        <f>SUM(P106:Q106)</f>
        <v>0</v>
      </c>
      <c r="P106" s="63">
        <v>0</v>
      </c>
      <c r="Q106" s="63"/>
      <c r="R106" s="63">
        <f>SUM(S106:T106)</f>
        <v>0</v>
      </c>
      <c r="S106" s="63">
        <v>0</v>
      </c>
      <c r="T106" s="63"/>
      <c r="U106" s="63">
        <f>-O106+R106</f>
        <v>0</v>
      </c>
      <c r="V106" s="63">
        <f t="shared" si="39"/>
        <v>0</v>
      </c>
      <c r="W106" s="63">
        <f t="shared" si="39"/>
        <v>0</v>
      </c>
      <c r="X106" s="63"/>
      <c r="Y106" s="63"/>
      <c r="Z106" s="63"/>
      <c r="AA106" s="63"/>
      <c r="AB106" s="63"/>
      <c r="AC106" s="128"/>
    </row>
    <row r="107" spans="1:29" s="62" customFormat="1" ht="8.25" customHeight="1" outlineLevel="1">
      <c r="A107" s="398"/>
      <c r="B107" s="398"/>
      <c r="C107" s="407"/>
      <c r="D107" s="110" t="s">
        <v>325</v>
      </c>
      <c r="E107" s="3" t="s">
        <v>280</v>
      </c>
      <c r="F107" s="6"/>
      <c r="G107" s="53"/>
      <c r="H107" s="53"/>
      <c r="I107" s="92">
        <f>SUM(J107:K107)</f>
        <v>0</v>
      </c>
      <c r="J107" s="92"/>
      <c r="K107" s="83"/>
      <c r="L107" s="92"/>
      <c r="M107" s="92"/>
      <c r="N107" s="83"/>
      <c r="O107" s="92">
        <f>SUM(P107:Q107)</f>
        <v>0</v>
      </c>
      <c r="P107" s="92"/>
      <c r="Q107" s="83"/>
      <c r="R107" s="92">
        <f>SUM(S107:T107)</f>
        <v>0</v>
      </c>
      <c r="S107" s="92"/>
      <c r="T107" s="83"/>
      <c r="U107" s="92">
        <f t="shared" si="39"/>
        <v>0</v>
      </c>
      <c r="V107" s="92">
        <f t="shared" si="39"/>
        <v>0</v>
      </c>
      <c r="W107" s="92">
        <f t="shared" si="39"/>
        <v>0</v>
      </c>
      <c r="X107" s="92"/>
      <c r="Y107" s="92"/>
      <c r="Z107" s="83"/>
      <c r="AA107" s="92"/>
      <c r="AB107" s="92"/>
      <c r="AC107" s="84"/>
    </row>
    <row r="108" spans="1:29" s="62" customFormat="1" ht="16.5" customHeight="1" outlineLevel="1">
      <c r="A108" s="398" t="s">
        <v>348</v>
      </c>
      <c r="B108" s="398"/>
      <c r="C108" s="407"/>
      <c r="D108" s="110" t="s">
        <v>307</v>
      </c>
      <c r="E108" s="3" t="s">
        <v>281</v>
      </c>
      <c r="F108" s="6"/>
      <c r="G108" s="53"/>
      <c r="H108" s="53"/>
      <c r="I108" s="92">
        <f t="shared" ref="I108:I122" si="40">SUM(J108:K108)</f>
        <v>0</v>
      </c>
      <c r="J108" s="92"/>
      <c r="K108" s="92"/>
      <c r="L108" s="92"/>
      <c r="M108" s="92"/>
      <c r="N108" s="83"/>
      <c r="O108" s="92">
        <f t="shared" ref="O108:O121" si="41">SUM(P108:Q108)</f>
        <v>0</v>
      </c>
      <c r="P108" s="92"/>
      <c r="Q108" s="92"/>
      <c r="R108" s="92">
        <f t="shared" ref="R108:R121" si="42">SUM(S108:T108)</f>
        <v>0</v>
      </c>
      <c r="S108" s="92"/>
      <c r="T108" s="92"/>
      <c r="U108" s="92">
        <f t="shared" si="39"/>
        <v>0</v>
      </c>
      <c r="V108" s="92">
        <f t="shared" si="39"/>
        <v>0</v>
      </c>
      <c r="W108" s="92">
        <f t="shared" si="39"/>
        <v>0</v>
      </c>
      <c r="X108" s="92"/>
      <c r="Y108" s="92"/>
      <c r="Z108" s="92"/>
      <c r="AA108" s="92"/>
      <c r="AB108" s="92"/>
      <c r="AC108" s="129"/>
    </row>
    <row r="109" spans="1:29" s="62" customFormat="1">
      <c r="A109" s="398" t="s">
        <v>349</v>
      </c>
      <c r="B109" s="398"/>
      <c r="C109" s="407"/>
      <c r="D109" s="110" t="s">
        <v>308</v>
      </c>
      <c r="E109" s="3" t="s">
        <v>200</v>
      </c>
      <c r="F109" s="6" t="s">
        <v>201</v>
      </c>
      <c r="G109" s="53"/>
      <c r="H109" s="53" t="s">
        <v>213</v>
      </c>
      <c r="I109" s="92">
        <f t="shared" si="40"/>
        <v>3</v>
      </c>
      <c r="J109" s="92">
        <v>3</v>
      </c>
      <c r="K109" s="83"/>
      <c r="L109" s="92"/>
      <c r="M109" s="92"/>
      <c r="N109" s="83"/>
      <c r="O109" s="92">
        <f t="shared" si="41"/>
        <v>0</v>
      </c>
      <c r="P109" s="92">
        <v>0</v>
      </c>
      <c r="Q109" s="83"/>
      <c r="R109" s="92">
        <f t="shared" si="42"/>
        <v>0</v>
      </c>
      <c r="S109" s="92">
        <v>0</v>
      </c>
      <c r="T109" s="83"/>
      <c r="U109" s="92">
        <f t="shared" si="39"/>
        <v>0</v>
      </c>
      <c r="V109" s="92">
        <f t="shared" si="39"/>
        <v>0</v>
      </c>
      <c r="W109" s="92">
        <f t="shared" si="39"/>
        <v>0</v>
      </c>
      <c r="X109" s="92">
        <f t="shared" ref="X109:Y112" si="43">O109/I109*100</f>
        <v>0</v>
      </c>
      <c r="Y109" s="92">
        <f t="shared" si="43"/>
        <v>0</v>
      </c>
      <c r="Z109" s="83"/>
      <c r="AA109" s="92">
        <f t="shared" ref="AA109:AB112" si="44">R109/I109*100</f>
        <v>0</v>
      </c>
      <c r="AB109" s="92">
        <f t="shared" si="44"/>
        <v>0</v>
      </c>
      <c r="AC109" s="84"/>
    </row>
    <row r="110" spans="1:29" s="62" customFormat="1">
      <c r="A110" s="398" t="s">
        <v>351</v>
      </c>
      <c r="B110" s="398"/>
      <c r="C110" s="407"/>
      <c r="D110" s="110" t="s">
        <v>309</v>
      </c>
      <c r="E110" s="3" t="s">
        <v>202</v>
      </c>
      <c r="F110" s="6" t="s">
        <v>203</v>
      </c>
      <c r="G110" s="53"/>
      <c r="H110" s="53" t="s">
        <v>209</v>
      </c>
      <c r="I110" s="92">
        <f t="shared" si="40"/>
        <v>6.5</v>
      </c>
      <c r="J110" s="92">
        <f>2+1+3.5</f>
        <v>6.5</v>
      </c>
      <c r="K110" s="92"/>
      <c r="L110" s="92"/>
      <c r="M110" s="92"/>
      <c r="N110" s="83"/>
      <c r="O110" s="92">
        <f t="shared" si="41"/>
        <v>4</v>
      </c>
      <c r="P110" s="92">
        <f>2+1+1</f>
        <v>4</v>
      </c>
      <c r="Q110" s="92"/>
      <c r="R110" s="92">
        <f t="shared" si="42"/>
        <v>4</v>
      </c>
      <c r="S110" s="92">
        <f>2+1+1</f>
        <v>4</v>
      </c>
      <c r="T110" s="92"/>
      <c r="U110" s="92">
        <f t="shared" si="39"/>
        <v>0</v>
      </c>
      <c r="V110" s="92">
        <f t="shared" si="39"/>
        <v>0</v>
      </c>
      <c r="W110" s="92">
        <f t="shared" si="39"/>
        <v>0</v>
      </c>
      <c r="X110" s="92">
        <f t="shared" si="43"/>
        <v>61.53846153846154</v>
      </c>
      <c r="Y110" s="92">
        <f t="shared" si="43"/>
        <v>61.53846153846154</v>
      </c>
      <c r="Z110" s="92"/>
      <c r="AA110" s="92">
        <f t="shared" si="44"/>
        <v>61.53846153846154</v>
      </c>
      <c r="AB110" s="83">
        <f t="shared" si="44"/>
        <v>61.53846153846154</v>
      </c>
      <c r="AC110" s="129"/>
    </row>
    <row r="111" spans="1:29" s="62" customFormat="1">
      <c r="A111" s="398"/>
      <c r="B111" s="398"/>
      <c r="C111" s="407"/>
      <c r="D111" s="110" t="s">
        <v>310</v>
      </c>
      <c r="E111" s="3" t="s">
        <v>204</v>
      </c>
      <c r="F111" s="6" t="s">
        <v>205</v>
      </c>
      <c r="G111" s="53"/>
      <c r="H111" s="53" t="s">
        <v>365</v>
      </c>
      <c r="I111" s="92">
        <f t="shared" si="40"/>
        <v>6.5</v>
      </c>
      <c r="J111" s="92">
        <v>6.5</v>
      </c>
      <c r="K111" s="92"/>
      <c r="L111" s="92"/>
      <c r="M111" s="92"/>
      <c r="N111" s="83"/>
      <c r="O111" s="92">
        <f t="shared" si="41"/>
        <v>6.5</v>
      </c>
      <c r="P111" s="92">
        <f>2+3.5+1</f>
        <v>6.5</v>
      </c>
      <c r="Q111" s="92"/>
      <c r="R111" s="92">
        <f t="shared" si="42"/>
        <v>6.5</v>
      </c>
      <c r="S111" s="92">
        <f>2+3.5+1</f>
        <v>6.5</v>
      </c>
      <c r="T111" s="92"/>
      <c r="U111" s="92">
        <f t="shared" si="39"/>
        <v>0</v>
      </c>
      <c r="V111" s="92">
        <f t="shared" si="39"/>
        <v>0</v>
      </c>
      <c r="W111" s="92">
        <f t="shared" si="39"/>
        <v>0</v>
      </c>
      <c r="X111" s="83">
        <f t="shared" si="43"/>
        <v>100</v>
      </c>
      <c r="Y111" s="83">
        <f t="shared" si="43"/>
        <v>100</v>
      </c>
      <c r="Z111" s="92"/>
      <c r="AA111" s="83">
        <f t="shared" si="44"/>
        <v>100</v>
      </c>
      <c r="AB111" s="83">
        <f t="shared" si="44"/>
        <v>100</v>
      </c>
      <c r="AC111" s="129"/>
    </row>
    <row r="112" spans="1:29" s="62" customFormat="1">
      <c r="A112" s="398"/>
      <c r="B112" s="398"/>
      <c r="C112" s="407"/>
      <c r="D112" s="110" t="s">
        <v>311</v>
      </c>
      <c r="E112" s="3" t="s">
        <v>206</v>
      </c>
      <c r="F112" s="6" t="s">
        <v>207</v>
      </c>
      <c r="G112" s="53"/>
      <c r="H112" s="53" t="s">
        <v>212</v>
      </c>
      <c r="I112" s="92">
        <f t="shared" si="40"/>
        <v>3</v>
      </c>
      <c r="J112" s="92">
        <v>3</v>
      </c>
      <c r="K112" s="83"/>
      <c r="L112" s="92"/>
      <c r="M112" s="92"/>
      <c r="N112" s="83"/>
      <c r="O112" s="92">
        <f t="shared" si="41"/>
        <v>3</v>
      </c>
      <c r="P112" s="92">
        <v>3</v>
      </c>
      <c r="Q112" s="83"/>
      <c r="R112" s="92">
        <f t="shared" si="42"/>
        <v>3</v>
      </c>
      <c r="S112" s="92">
        <v>3</v>
      </c>
      <c r="T112" s="83"/>
      <c r="U112" s="92">
        <f t="shared" si="39"/>
        <v>0</v>
      </c>
      <c r="V112" s="92">
        <f t="shared" si="39"/>
        <v>0</v>
      </c>
      <c r="W112" s="92">
        <f t="shared" si="39"/>
        <v>0</v>
      </c>
      <c r="X112" s="83">
        <f t="shared" si="43"/>
        <v>100</v>
      </c>
      <c r="Y112" s="83">
        <f t="shared" si="43"/>
        <v>100</v>
      </c>
      <c r="Z112" s="83"/>
      <c r="AA112" s="83">
        <f t="shared" si="44"/>
        <v>100</v>
      </c>
      <c r="AB112" s="83">
        <f t="shared" si="44"/>
        <v>100</v>
      </c>
      <c r="AC112" s="84"/>
    </row>
    <row r="113" spans="1:29" s="62" customFormat="1" ht="8.25" customHeight="1" outlineLevel="1">
      <c r="A113" s="398"/>
      <c r="B113" s="398"/>
      <c r="C113" s="407"/>
      <c r="D113" s="110" t="s">
        <v>312</v>
      </c>
      <c r="E113" s="3" t="s">
        <v>208</v>
      </c>
      <c r="F113" s="6" t="s">
        <v>103</v>
      </c>
      <c r="G113" s="53"/>
      <c r="H113" s="53">
        <v>2009</v>
      </c>
      <c r="I113" s="92">
        <f t="shared" si="40"/>
        <v>0</v>
      </c>
      <c r="J113" s="92">
        <v>0</v>
      </c>
      <c r="K113" s="83"/>
      <c r="L113" s="92"/>
      <c r="M113" s="92"/>
      <c r="N113" s="83"/>
      <c r="O113" s="92">
        <f t="shared" si="41"/>
        <v>0</v>
      </c>
      <c r="P113" s="92"/>
      <c r="Q113" s="83"/>
      <c r="R113" s="92">
        <f t="shared" si="42"/>
        <v>0</v>
      </c>
      <c r="S113" s="92"/>
      <c r="T113" s="83"/>
      <c r="U113" s="92">
        <f t="shared" si="39"/>
        <v>0</v>
      </c>
      <c r="V113" s="92">
        <f t="shared" si="39"/>
        <v>0</v>
      </c>
      <c r="W113" s="92">
        <f t="shared" si="39"/>
        <v>0</v>
      </c>
      <c r="X113" s="92"/>
      <c r="Y113" s="92"/>
      <c r="Z113" s="83"/>
      <c r="AA113" s="92"/>
      <c r="AB113" s="92"/>
      <c r="AC113" s="84"/>
    </row>
    <row r="114" spans="1:29" s="62" customFormat="1" ht="8.25" customHeight="1" outlineLevel="1">
      <c r="A114" s="398"/>
      <c r="B114" s="398"/>
      <c r="C114" s="407"/>
      <c r="D114" s="110" t="s">
        <v>313</v>
      </c>
      <c r="E114" s="3" t="s">
        <v>210</v>
      </c>
      <c r="F114" s="6" t="s">
        <v>211</v>
      </c>
      <c r="G114" s="53"/>
      <c r="H114" s="53" t="s">
        <v>212</v>
      </c>
      <c r="I114" s="92">
        <f t="shared" si="40"/>
        <v>0</v>
      </c>
      <c r="J114" s="92">
        <v>0</v>
      </c>
      <c r="K114" s="83"/>
      <c r="L114" s="92"/>
      <c r="M114" s="92"/>
      <c r="N114" s="83"/>
      <c r="O114" s="92">
        <f t="shared" si="41"/>
        <v>0</v>
      </c>
      <c r="P114" s="92"/>
      <c r="Q114" s="83"/>
      <c r="R114" s="92">
        <f t="shared" si="42"/>
        <v>0</v>
      </c>
      <c r="S114" s="92"/>
      <c r="T114" s="83"/>
      <c r="U114" s="92">
        <f t="shared" si="39"/>
        <v>0</v>
      </c>
      <c r="V114" s="92">
        <f t="shared" si="39"/>
        <v>0</v>
      </c>
      <c r="W114" s="92">
        <f t="shared" si="39"/>
        <v>0</v>
      </c>
      <c r="X114" s="92"/>
      <c r="Y114" s="92"/>
      <c r="Z114" s="83"/>
      <c r="AA114" s="92"/>
      <c r="AB114" s="92"/>
      <c r="AC114" s="84"/>
    </row>
    <row r="115" spans="1:29" s="62" customFormat="1">
      <c r="A115" s="398"/>
      <c r="B115" s="398"/>
      <c r="C115" s="407"/>
      <c r="D115" s="110" t="s">
        <v>314</v>
      </c>
      <c r="E115" s="3" t="s">
        <v>214</v>
      </c>
      <c r="F115" s="6" t="s">
        <v>211</v>
      </c>
      <c r="G115" s="53"/>
      <c r="H115" s="53" t="s">
        <v>212</v>
      </c>
      <c r="I115" s="92">
        <f t="shared" si="40"/>
        <v>5</v>
      </c>
      <c r="J115" s="92">
        <v>5</v>
      </c>
      <c r="K115" s="83"/>
      <c r="L115" s="92"/>
      <c r="M115" s="92"/>
      <c r="N115" s="83"/>
      <c r="O115" s="92">
        <f t="shared" si="41"/>
        <v>0</v>
      </c>
      <c r="P115" s="92">
        <v>0</v>
      </c>
      <c r="Q115" s="83"/>
      <c r="R115" s="92">
        <f t="shared" si="42"/>
        <v>0</v>
      </c>
      <c r="S115" s="92">
        <v>0</v>
      </c>
      <c r="T115" s="83"/>
      <c r="U115" s="92">
        <f t="shared" si="39"/>
        <v>0</v>
      </c>
      <c r="V115" s="92">
        <f t="shared" si="39"/>
        <v>0</v>
      </c>
      <c r="W115" s="92">
        <f t="shared" si="39"/>
        <v>0</v>
      </c>
      <c r="X115" s="92">
        <f t="shared" ref="X115:X124" si="45">O115/I115*100</f>
        <v>0</v>
      </c>
      <c r="Y115" s="92">
        <f t="shared" ref="Y115:Y124" si="46">P115/J115*100</f>
        <v>0</v>
      </c>
      <c r="Z115" s="83"/>
      <c r="AA115" s="92">
        <f t="shared" ref="AA115:AA124" si="47">R115/I115*100</f>
        <v>0</v>
      </c>
      <c r="AB115" s="92">
        <f t="shared" ref="AB115:AB124" si="48">S115/J115*100</f>
        <v>0</v>
      </c>
      <c r="AC115" s="84"/>
    </row>
    <row r="116" spans="1:29" s="62" customFormat="1">
      <c r="A116" s="398"/>
      <c r="B116" s="398"/>
      <c r="C116" s="407"/>
      <c r="D116" s="110" t="s">
        <v>215</v>
      </c>
      <c r="E116" s="3" t="s">
        <v>216</v>
      </c>
      <c r="F116" s="6" t="s">
        <v>211</v>
      </c>
      <c r="G116" s="53"/>
      <c r="H116" s="53" t="s">
        <v>217</v>
      </c>
      <c r="I116" s="92">
        <f t="shared" si="40"/>
        <v>10</v>
      </c>
      <c r="J116" s="92">
        <f>7.28+2.72</f>
        <v>10</v>
      </c>
      <c r="K116" s="83"/>
      <c r="L116" s="92"/>
      <c r="M116" s="92"/>
      <c r="N116" s="83"/>
      <c r="O116" s="92">
        <f t="shared" si="41"/>
        <v>0</v>
      </c>
      <c r="P116" s="92">
        <v>0</v>
      </c>
      <c r="Q116" s="83"/>
      <c r="R116" s="92">
        <f t="shared" si="42"/>
        <v>0</v>
      </c>
      <c r="S116" s="92">
        <v>0</v>
      </c>
      <c r="T116" s="83"/>
      <c r="U116" s="92">
        <f t="shared" si="39"/>
        <v>0</v>
      </c>
      <c r="V116" s="92">
        <f t="shared" si="39"/>
        <v>0</v>
      </c>
      <c r="W116" s="92">
        <f t="shared" si="39"/>
        <v>0</v>
      </c>
      <c r="X116" s="92">
        <f t="shared" si="45"/>
        <v>0</v>
      </c>
      <c r="Y116" s="92">
        <f t="shared" si="46"/>
        <v>0</v>
      </c>
      <c r="Z116" s="83"/>
      <c r="AA116" s="92">
        <f t="shared" si="47"/>
        <v>0</v>
      </c>
      <c r="AB116" s="92">
        <f t="shared" si="48"/>
        <v>0</v>
      </c>
      <c r="AC116" s="84"/>
    </row>
    <row r="117" spans="1:29" s="62" customFormat="1" ht="16.5">
      <c r="A117" s="398"/>
      <c r="B117" s="398"/>
      <c r="C117" s="407"/>
      <c r="D117" s="110" t="s">
        <v>330</v>
      </c>
      <c r="E117" s="3" t="s">
        <v>219</v>
      </c>
      <c r="F117" s="6" t="s">
        <v>211</v>
      </c>
      <c r="G117" s="53"/>
      <c r="H117" s="53" t="s">
        <v>218</v>
      </c>
      <c r="I117" s="92">
        <f t="shared" si="40"/>
        <v>14</v>
      </c>
      <c r="J117" s="92">
        <f>5.31+4.69+0.5+2+1.5</f>
        <v>14</v>
      </c>
      <c r="K117" s="83"/>
      <c r="L117" s="92"/>
      <c r="M117" s="92"/>
      <c r="N117" s="83"/>
      <c r="O117" s="92">
        <f t="shared" si="41"/>
        <v>0</v>
      </c>
      <c r="P117" s="92">
        <v>0</v>
      </c>
      <c r="Q117" s="83"/>
      <c r="R117" s="92">
        <f t="shared" si="42"/>
        <v>0</v>
      </c>
      <c r="S117" s="92">
        <v>0</v>
      </c>
      <c r="T117" s="83"/>
      <c r="U117" s="92">
        <f t="shared" si="39"/>
        <v>0</v>
      </c>
      <c r="V117" s="92">
        <f t="shared" si="39"/>
        <v>0</v>
      </c>
      <c r="W117" s="92">
        <f t="shared" si="39"/>
        <v>0</v>
      </c>
      <c r="X117" s="92">
        <f t="shared" si="45"/>
        <v>0</v>
      </c>
      <c r="Y117" s="92">
        <f t="shared" si="46"/>
        <v>0</v>
      </c>
      <c r="Z117" s="83"/>
      <c r="AA117" s="92">
        <f t="shared" si="47"/>
        <v>0</v>
      </c>
      <c r="AB117" s="92">
        <f t="shared" si="48"/>
        <v>0</v>
      </c>
      <c r="AC117" s="84"/>
    </row>
    <row r="118" spans="1:29" s="62" customFormat="1">
      <c r="A118" s="398"/>
      <c r="B118" s="398"/>
      <c r="C118" s="407"/>
      <c r="D118" s="110"/>
      <c r="E118" s="3" t="s">
        <v>538</v>
      </c>
      <c r="F118" s="6" t="s">
        <v>24</v>
      </c>
      <c r="G118" s="53"/>
      <c r="H118" s="53" t="s">
        <v>212</v>
      </c>
      <c r="I118" s="92">
        <f t="shared" si="40"/>
        <v>2</v>
      </c>
      <c r="J118" s="92">
        <f>0.71+1.29</f>
        <v>2</v>
      </c>
      <c r="K118" s="83"/>
      <c r="L118" s="92"/>
      <c r="M118" s="92"/>
      <c r="N118" s="83"/>
      <c r="O118" s="92">
        <f t="shared" si="41"/>
        <v>0</v>
      </c>
      <c r="P118" s="92">
        <v>0</v>
      </c>
      <c r="Q118" s="83"/>
      <c r="R118" s="92">
        <f t="shared" si="42"/>
        <v>0</v>
      </c>
      <c r="S118" s="92">
        <v>0</v>
      </c>
      <c r="T118" s="83"/>
      <c r="U118" s="92">
        <f t="shared" si="39"/>
        <v>0</v>
      </c>
      <c r="V118" s="92">
        <f t="shared" si="39"/>
        <v>0</v>
      </c>
      <c r="W118" s="92">
        <f t="shared" si="39"/>
        <v>0</v>
      </c>
      <c r="X118" s="92">
        <f t="shared" si="45"/>
        <v>0</v>
      </c>
      <c r="Y118" s="92">
        <f t="shared" si="46"/>
        <v>0</v>
      </c>
      <c r="Z118" s="83"/>
      <c r="AA118" s="92">
        <f t="shared" si="47"/>
        <v>0</v>
      </c>
      <c r="AB118" s="92">
        <f t="shared" si="48"/>
        <v>0</v>
      </c>
      <c r="AC118" s="84"/>
    </row>
    <row r="119" spans="1:29" s="62" customFormat="1">
      <c r="A119" s="398"/>
      <c r="B119" s="398"/>
      <c r="C119" s="407"/>
      <c r="D119" s="110"/>
      <c r="E119" s="3" t="s">
        <v>539</v>
      </c>
      <c r="F119" s="6" t="s">
        <v>24</v>
      </c>
      <c r="G119" s="53"/>
      <c r="H119" s="53" t="s">
        <v>212</v>
      </c>
      <c r="I119" s="92">
        <f>SUM(J119:K119)</f>
        <v>11</v>
      </c>
      <c r="J119" s="92">
        <f>3.7+7.3</f>
        <v>11</v>
      </c>
      <c r="K119" s="83"/>
      <c r="L119" s="92"/>
      <c r="M119" s="92"/>
      <c r="N119" s="83"/>
      <c r="O119" s="92">
        <f>SUM(P119:Q119)</f>
        <v>0</v>
      </c>
      <c r="P119" s="92">
        <v>0</v>
      </c>
      <c r="Q119" s="83"/>
      <c r="R119" s="92">
        <f>SUM(S119:T119)</f>
        <v>0</v>
      </c>
      <c r="S119" s="92">
        <v>0</v>
      </c>
      <c r="T119" s="83"/>
      <c r="U119" s="92">
        <f t="shared" si="39"/>
        <v>0</v>
      </c>
      <c r="V119" s="92">
        <f t="shared" si="39"/>
        <v>0</v>
      </c>
      <c r="W119" s="92">
        <f t="shared" si="39"/>
        <v>0</v>
      </c>
      <c r="X119" s="92">
        <f t="shared" si="45"/>
        <v>0</v>
      </c>
      <c r="Y119" s="92">
        <f t="shared" si="46"/>
        <v>0</v>
      </c>
      <c r="Z119" s="83"/>
      <c r="AA119" s="92">
        <f t="shared" si="47"/>
        <v>0</v>
      </c>
      <c r="AB119" s="92">
        <f t="shared" si="48"/>
        <v>0</v>
      </c>
      <c r="AC119" s="84"/>
    </row>
    <row r="120" spans="1:29" s="62" customFormat="1">
      <c r="A120" s="398"/>
      <c r="B120" s="398"/>
      <c r="C120" s="407"/>
      <c r="D120" s="110"/>
      <c r="E120" s="3" t="s">
        <v>540</v>
      </c>
      <c r="F120" s="6" t="s">
        <v>24</v>
      </c>
      <c r="G120" s="53"/>
      <c r="H120" s="53" t="s">
        <v>212</v>
      </c>
      <c r="I120" s="92">
        <f t="shared" si="40"/>
        <v>30</v>
      </c>
      <c r="J120" s="92">
        <v>30</v>
      </c>
      <c r="K120" s="83"/>
      <c r="L120" s="92"/>
      <c r="M120" s="92"/>
      <c r="N120" s="83"/>
      <c r="O120" s="92">
        <f t="shared" si="41"/>
        <v>0</v>
      </c>
      <c r="P120" s="92">
        <v>0</v>
      </c>
      <c r="Q120" s="83"/>
      <c r="R120" s="92">
        <f t="shared" si="42"/>
        <v>0</v>
      </c>
      <c r="S120" s="92">
        <v>0</v>
      </c>
      <c r="T120" s="83"/>
      <c r="U120" s="92">
        <f t="shared" si="39"/>
        <v>0</v>
      </c>
      <c r="V120" s="92">
        <f t="shared" si="39"/>
        <v>0</v>
      </c>
      <c r="W120" s="92">
        <f t="shared" si="39"/>
        <v>0</v>
      </c>
      <c r="X120" s="92">
        <f t="shared" si="45"/>
        <v>0</v>
      </c>
      <c r="Y120" s="92">
        <f t="shared" si="46"/>
        <v>0</v>
      </c>
      <c r="Z120" s="83"/>
      <c r="AA120" s="92">
        <f t="shared" si="47"/>
        <v>0</v>
      </c>
      <c r="AB120" s="92">
        <f t="shared" si="48"/>
        <v>0</v>
      </c>
      <c r="AC120" s="84"/>
    </row>
    <row r="121" spans="1:29" s="62" customFormat="1">
      <c r="A121" s="398" t="s">
        <v>350</v>
      </c>
      <c r="B121" s="398"/>
      <c r="C121" s="407"/>
      <c r="D121" s="110" t="s">
        <v>220</v>
      </c>
      <c r="E121" s="3" t="s">
        <v>221</v>
      </c>
      <c r="F121" s="6" t="s">
        <v>211</v>
      </c>
      <c r="G121" s="53"/>
      <c r="H121" s="53"/>
      <c r="I121" s="92">
        <f t="shared" si="40"/>
        <v>41</v>
      </c>
      <c r="J121" s="92">
        <v>41</v>
      </c>
      <c r="K121" s="83"/>
      <c r="L121" s="92"/>
      <c r="M121" s="92"/>
      <c r="N121" s="83"/>
      <c r="O121" s="92">
        <f t="shared" si="41"/>
        <v>0</v>
      </c>
      <c r="P121" s="92">
        <v>0</v>
      </c>
      <c r="Q121" s="83"/>
      <c r="R121" s="92">
        <f t="shared" si="42"/>
        <v>0</v>
      </c>
      <c r="S121" s="92">
        <v>0</v>
      </c>
      <c r="T121" s="83"/>
      <c r="U121" s="92">
        <f t="shared" si="39"/>
        <v>0</v>
      </c>
      <c r="V121" s="92">
        <f t="shared" si="39"/>
        <v>0</v>
      </c>
      <c r="W121" s="92">
        <f t="shared" si="39"/>
        <v>0</v>
      </c>
      <c r="X121" s="92">
        <f t="shared" si="45"/>
        <v>0</v>
      </c>
      <c r="Y121" s="92">
        <f t="shared" si="46"/>
        <v>0</v>
      </c>
      <c r="Z121" s="83"/>
      <c r="AA121" s="92">
        <f t="shared" si="47"/>
        <v>0</v>
      </c>
      <c r="AB121" s="92">
        <f t="shared" si="48"/>
        <v>0</v>
      </c>
      <c r="AC121" s="84"/>
    </row>
    <row r="122" spans="1:29" s="143" customFormat="1" ht="10.5" thickBot="1">
      <c r="A122" s="399"/>
      <c r="B122" s="399"/>
      <c r="C122" s="408"/>
      <c r="D122" s="405" t="s">
        <v>298</v>
      </c>
      <c r="E122" s="405"/>
      <c r="F122" s="405"/>
      <c r="G122" s="405"/>
      <c r="H122" s="405"/>
      <c r="I122" s="132">
        <f t="shared" si="40"/>
        <v>150</v>
      </c>
      <c r="J122" s="132">
        <f t="shared" ref="J122:T122" si="49">SUM(J106:J121)</f>
        <v>150</v>
      </c>
      <c r="K122" s="132">
        <f t="shared" si="49"/>
        <v>0</v>
      </c>
      <c r="L122" s="132">
        <f t="shared" si="49"/>
        <v>0</v>
      </c>
      <c r="M122" s="132">
        <f t="shared" si="49"/>
        <v>0</v>
      </c>
      <c r="N122" s="132">
        <f t="shared" si="49"/>
        <v>0</v>
      </c>
      <c r="O122" s="132">
        <f t="shared" si="49"/>
        <v>13.5</v>
      </c>
      <c r="P122" s="132">
        <f t="shared" si="49"/>
        <v>13.5</v>
      </c>
      <c r="Q122" s="132">
        <f t="shared" si="49"/>
        <v>0</v>
      </c>
      <c r="R122" s="132">
        <f t="shared" si="49"/>
        <v>13.5</v>
      </c>
      <c r="S122" s="132">
        <f t="shared" si="49"/>
        <v>13.5</v>
      </c>
      <c r="T122" s="132">
        <f t="shared" si="49"/>
        <v>0</v>
      </c>
      <c r="U122" s="132">
        <f t="shared" si="39"/>
        <v>0</v>
      </c>
      <c r="V122" s="132">
        <f t="shared" si="39"/>
        <v>0</v>
      </c>
      <c r="W122" s="132">
        <f t="shared" si="39"/>
        <v>0</v>
      </c>
      <c r="X122" s="132">
        <f t="shared" si="45"/>
        <v>9</v>
      </c>
      <c r="Y122" s="132">
        <f t="shared" si="46"/>
        <v>9</v>
      </c>
      <c r="Z122" s="132"/>
      <c r="AA122" s="132">
        <f t="shared" si="47"/>
        <v>9</v>
      </c>
      <c r="AB122" s="132">
        <f t="shared" si="48"/>
        <v>9</v>
      </c>
      <c r="AC122" s="142"/>
    </row>
    <row r="123" spans="1:29" s="85" customFormat="1" ht="33">
      <c r="A123" s="397" t="s">
        <v>349</v>
      </c>
      <c r="B123" s="397">
        <v>17</v>
      </c>
      <c r="C123" s="400" t="s">
        <v>572</v>
      </c>
      <c r="D123" s="109">
        <v>1</v>
      </c>
      <c r="E123" s="54" t="s">
        <v>573</v>
      </c>
      <c r="F123" s="54" t="s">
        <v>574</v>
      </c>
      <c r="G123" s="54">
        <v>2</v>
      </c>
      <c r="H123" s="54" t="s">
        <v>513</v>
      </c>
      <c r="I123" s="71">
        <f>SUM(J123:K123)</f>
        <v>175</v>
      </c>
      <c r="J123" s="87">
        <v>175</v>
      </c>
      <c r="K123" s="88"/>
      <c r="L123" s="63">
        <f>SUM(M123:N123)</f>
        <v>0</v>
      </c>
      <c r="M123" s="87"/>
      <c r="N123" s="88"/>
      <c r="O123" s="63">
        <f>SUM(P123:Q123)</f>
        <v>90</v>
      </c>
      <c r="P123" s="87">
        <v>90</v>
      </c>
      <c r="Q123" s="87"/>
      <c r="R123" s="63">
        <f>SUM(S123:T123)</f>
        <v>0</v>
      </c>
      <c r="S123" s="87"/>
      <c r="T123" s="88"/>
      <c r="U123" s="63">
        <f t="shared" ref="U123:W124" si="50">-O123+R123</f>
        <v>-90</v>
      </c>
      <c r="V123" s="63">
        <f t="shared" si="50"/>
        <v>-90</v>
      </c>
      <c r="W123" s="63">
        <f t="shared" si="50"/>
        <v>0</v>
      </c>
      <c r="X123" s="64">
        <f t="shared" si="45"/>
        <v>51.428571428571423</v>
      </c>
      <c r="Y123" s="64">
        <f t="shared" si="46"/>
        <v>51.428571428571423</v>
      </c>
      <c r="Z123" s="64"/>
      <c r="AA123" s="64">
        <f t="shared" si="47"/>
        <v>0</v>
      </c>
      <c r="AB123" s="64">
        <f t="shared" si="48"/>
        <v>0</v>
      </c>
      <c r="AC123" s="65"/>
    </row>
    <row r="124" spans="1:29" s="136" customFormat="1" ht="21" customHeight="1" thickBot="1">
      <c r="A124" s="399"/>
      <c r="B124" s="399"/>
      <c r="C124" s="401"/>
      <c r="D124" s="402" t="s">
        <v>298</v>
      </c>
      <c r="E124" s="402"/>
      <c r="F124" s="402"/>
      <c r="G124" s="402"/>
      <c r="H124" s="402"/>
      <c r="I124" s="132">
        <f t="shared" ref="I124:T124" si="51">SUM(I123:I123)</f>
        <v>175</v>
      </c>
      <c r="J124" s="132">
        <f t="shared" si="51"/>
        <v>175</v>
      </c>
      <c r="K124" s="132">
        <f t="shared" si="51"/>
        <v>0</v>
      </c>
      <c r="L124" s="132">
        <f t="shared" si="51"/>
        <v>0</v>
      </c>
      <c r="M124" s="132">
        <f t="shared" si="51"/>
        <v>0</v>
      </c>
      <c r="N124" s="132">
        <f t="shared" si="51"/>
        <v>0</v>
      </c>
      <c r="O124" s="132">
        <f t="shared" si="51"/>
        <v>90</v>
      </c>
      <c r="P124" s="132">
        <f t="shared" si="51"/>
        <v>90</v>
      </c>
      <c r="Q124" s="132">
        <f t="shared" si="51"/>
        <v>0</v>
      </c>
      <c r="R124" s="132">
        <f t="shared" si="51"/>
        <v>0</v>
      </c>
      <c r="S124" s="132">
        <f t="shared" si="51"/>
        <v>0</v>
      </c>
      <c r="T124" s="132">
        <f t="shared" si="51"/>
        <v>0</v>
      </c>
      <c r="U124" s="132">
        <f t="shared" si="50"/>
        <v>-90</v>
      </c>
      <c r="V124" s="132">
        <f t="shared" si="50"/>
        <v>-90</v>
      </c>
      <c r="W124" s="132">
        <f t="shared" si="50"/>
        <v>0</v>
      </c>
      <c r="X124" s="140">
        <f t="shared" si="45"/>
        <v>51.428571428571423</v>
      </c>
      <c r="Y124" s="140">
        <f t="shared" si="46"/>
        <v>51.428571428571423</v>
      </c>
      <c r="Z124" s="140"/>
      <c r="AA124" s="140">
        <f t="shared" si="47"/>
        <v>0</v>
      </c>
      <c r="AB124" s="140">
        <f t="shared" si="48"/>
        <v>0</v>
      </c>
      <c r="AC124" s="141"/>
    </row>
    <row r="125" spans="1:29" s="93" customFormat="1" ht="19.5">
      <c r="A125" s="397" t="s">
        <v>349</v>
      </c>
      <c r="B125" s="397">
        <v>10</v>
      </c>
      <c r="C125" s="406" t="s">
        <v>504</v>
      </c>
      <c r="D125" s="115" t="s">
        <v>457</v>
      </c>
      <c r="E125" s="113" t="s">
        <v>451</v>
      </c>
      <c r="F125" s="417" t="s">
        <v>458</v>
      </c>
      <c r="G125" s="105"/>
      <c r="H125" s="420" t="s">
        <v>489</v>
      </c>
      <c r="I125" s="96">
        <f t="shared" ref="I125:I143" si="52">SUM(J125:K125)</f>
        <v>368.63499999999999</v>
      </c>
      <c r="J125" s="105">
        <f>SUM(J126:J130)</f>
        <v>368.63499999999999</v>
      </c>
      <c r="K125" s="106"/>
      <c r="L125" s="96"/>
      <c r="M125" s="96"/>
      <c r="N125" s="106"/>
      <c r="O125" s="96">
        <f t="shared" ref="O125:O143" si="53">SUM(P125:Q125)</f>
        <v>368.63499999999999</v>
      </c>
      <c r="P125" s="105">
        <f>SUM(P126:P130)</f>
        <v>368.63499999999999</v>
      </c>
      <c r="Q125" s="96"/>
      <c r="R125" s="96">
        <f t="shared" ref="R125:R143" si="54">SUM(S125:T125)</f>
        <v>368.63499999999999</v>
      </c>
      <c r="S125" s="105">
        <f>SUM(S126:S130)</f>
        <v>368.63499999999999</v>
      </c>
      <c r="T125" s="106"/>
      <c r="U125" s="63">
        <f t="shared" si="39"/>
        <v>0</v>
      </c>
      <c r="V125" s="63">
        <f t="shared" si="39"/>
        <v>0</v>
      </c>
      <c r="W125" s="63">
        <f t="shared" si="39"/>
        <v>0</v>
      </c>
      <c r="X125" s="64">
        <f t="shared" si="35"/>
        <v>100</v>
      </c>
      <c r="Y125" s="64">
        <f t="shared" si="35"/>
        <v>100</v>
      </c>
      <c r="Z125" s="64"/>
      <c r="AA125" s="64">
        <f>R125/J125*100</f>
        <v>100</v>
      </c>
      <c r="AB125" s="64">
        <f>S125/J125*100</f>
        <v>100</v>
      </c>
      <c r="AC125" s="107"/>
    </row>
    <row r="126" spans="1:29" s="62" customFormat="1" ht="51" customHeight="1">
      <c r="A126" s="398"/>
      <c r="B126" s="398"/>
      <c r="C126" s="407"/>
      <c r="D126" s="110">
        <v>1</v>
      </c>
      <c r="E126" s="104" t="s">
        <v>452</v>
      </c>
      <c r="F126" s="418"/>
      <c r="G126" s="53"/>
      <c r="H126" s="421"/>
      <c r="I126" s="92">
        <f t="shared" si="52"/>
        <v>0</v>
      </c>
      <c r="J126" s="53"/>
      <c r="K126" s="83"/>
      <c r="L126" s="92"/>
      <c r="M126" s="92"/>
      <c r="N126" s="83"/>
      <c r="O126" s="92">
        <f t="shared" si="53"/>
        <v>0</v>
      </c>
      <c r="P126" s="92"/>
      <c r="Q126" s="92"/>
      <c r="R126" s="92">
        <f t="shared" si="54"/>
        <v>0</v>
      </c>
      <c r="S126" s="92"/>
      <c r="T126" s="83"/>
      <c r="U126" s="92">
        <f t="shared" si="39"/>
        <v>0</v>
      </c>
      <c r="V126" s="92">
        <f t="shared" si="39"/>
        <v>0</v>
      </c>
      <c r="W126" s="92">
        <f t="shared" si="39"/>
        <v>0</v>
      </c>
      <c r="X126" s="83" t="e">
        <f t="shared" si="35"/>
        <v>#DIV/0!</v>
      </c>
      <c r="Y126" s="83" t="e">
        <f t="shared" si="35"/>
        <v>#DIV/0!</v>
      </c>
      <c r="Z126" s="83"/>
      <c r="AA126" s="83" t="e">
        <f>R126/I126*100</f>
        <v>#DIV/0!</v>
      </c>
      <c r="AB126" s="83" t="e">
        <f>S126/J126*100</f>
        <v>#DIV/0!</v>
      </c>
      <c r="AC126" s="84"/>
    </row>
    <row r="127" spans="1:29" s="62" customFormat="1" ht="49.5" customHeight="1">
      <c r="A127" s="398"/>
      <c r="B127" s="398"/>
      <c r="C127" s="407"/>
      <c r="D127" s="110">
        <v>2</v>
      </c>
      <c r="E127" s="104" t="s">
        <v>453</v>
      </c>
      <c r="F127" s="418"/>
      <c r="G127" s="53"/>
      <c r="H127" s="421"/>
      <c r="I127" s="92">
        <f t="shared" si="52"/>
        <v>235.90100000000001</v>
      </c>
      <c r="J127" s="53">
        <v>235.90100000000001</v>
      </c>
      <c r="K127" s="83"/>
      <c r="L127" s="92"/>
      <c r="M127" s="92"/>
      <c r="N127" s="83"/>
      <c r="O127" s="92">
        <f t="shared" si="53"/>
        <v>235.90100000000001</v>
      </c>
      <c r="P127" s="92">
        <v>235.90100000000001</v>
      </c>
      <c r="Q127" s="92"/>
      <c r="R127" s="92">
        <f t="shared" si="54"/>
        <v>235.90100000000001</v>
      </c>
      <c r="S127" s="92">
        <v>235.90100000000001</v>
      </c>
      <c r="T127" s="83"/>
      <c r="U127" s="92">
        <f t="shared" si="39"/>
        <v>0</v>
      </c>
      <c r="V127" s="92">
        <f t="shared" si="39"/>
        <v>0</v>
      </c>
      <c r="W127" s="92">
        <f t="shared" si="39"/>
        <v>0</v>
      </c>
      <c r="X127" s="83">
        <f t="shared" si="35"/>
        <v>100</v>
      </c>
      <c r="Y127" s="83">
        <f t="shared" si="35"/>
        <v>100</v>
      </c>
      <c r="Z127" s="83"/>
      <c r="AA127" s="83">
        <f t="shared" ref="AA127:AB142" si="55">R127/I127*100</f>
        <v>100</v>
      </c>
      <c r="AB127" s="83">
        <f t="shared" si="55"/>
        <v>100</v>
      </c>
      <c r="AC127" s="84"/>
    </row>
    <row r="128" spans="1:29" s="62" customFormat="1" ht="16.5">
      <c r="A128" s="398"/>
      <c r="B128" s="398"/>
      <c r="C128" s="407"/>
      <c r="D128" s="110">
        <v>3</v>
      </c>
      <c r="E128" s="104" t="s">
        <v>454</v>
      </c>
      <c r="F128" s="418"/>
      <c r="G128" s="53"/>
      <c r="H128" s="421"/>
      <c r="I128" s="92">
        <f t="shared" si="52"/>
        <v>86.724000000000004</v>
      </c>
      <c r="J128" s="53">
        <v>86.724000000000004</v>
      </c>
      <c r="K128" s="83"/>
      <c r="L128" s="92"/>
      <c r="M128" s="92"/>
      <c r="N128" s="83"/>
      <c r="O128" s="92">
        <f t="shared" si="53"/>
        <v>86.724000000000004</v>
      </c>
      <c r="P128" s="92">
        <v>86.724000000000004</v>
      </c>
      <c r="Q128" s="92"/>
      <c r="R128" s="92">
        <f t="shared" si="54"/>
        <v>86.724000000000004</v>
      </c>
      <c r="S128" s="92">
        <v>86.724000000000004</v>
      </c>
      <c r="T128" s="83"/>
      <c r="U128" s="92">
        <f t="shared" si="39"/>
        <v>0</v>
      </c>
      <c r="V128" s="92">
        <f t="shared" si="39"/>
        <v>0</v>
      </c>
      <c r="W128" s="92">
        <f t="shared" si="39"/>
        <v>0</v>
      </c>
      <c r="X128" s="83">
        <f t="shared" si="35"/>
        <v>100</v>
      </c>
      <c r="Y128" s="83">
        <f t="shared" si="35"/>
        <v>100</v>
      </c>
      <c r="Z128" s="83"/>
      <c r="AA128" s="83">
        <f t="shared" si="55"/>
        <v>100</v>
      </c>
      <c r="AB128" s="83">
        <f t="shared" si="55"/>
        <v>100</v>
      </c>
      <c r="AC128" s="84"/>
    </row>
    <row r="129" spans="1:29" s="62" customFormat="1" ht="34.5" customHeight="1">
      <c r="A129" s="398"/>
      <c r="B129" s="398"/>
      <c r="C129" s="407"/>
      <c r="D129" s="110">
        <v>4</v>
      </c>
      <c r="E129" s="104" t="s">
        <v>455</v>
      </c>
      <c r="F129" s="418"/>
      <c r="G129" s="53"/>
      <c r="H129" s="421"/>
      <c r="I129" s="92">
        <f t="shared" si="52"/>
        <v>0</v>
      </c>
      <c r="J129" s="53">
        <v>0</v>
      </c>
      <c r="K129" s="83"/>
      <c r="L129" s="92"/>
      <c r="M129" s="92"/>
      <c r="N129" s="83"/>
      <c r="O129" s="92">
        <f t="shared" si="53"/>
        <v>0</v>
      </c>
      <c r="P129" s="92"/>
      <c r="Q129" s="92"/>
      <c r="R129" s="92">
        <f t="shared" si="54"/>
        <v>0</v>
      </c>
      <c r="S129" s="92"/>
      <c r="T129" s="83"/>
      <c r="U129" s="92">
        <f t="shared" si="39"/>
        <v>0</v>
      </c>
      <c r="V129" s="92">
        <f t="shared" si="39"/>
        <v>0</v>
      </c>
      <c r="W129" s="92">
        <f t="shared" si="39"/>
        <v>0</v>
      </c>
      <c r="X129" s="83" t="e">
        <f t="shared" si="35"/>
        <v>#DIV/0!</v>
      </c>
      <c r="Y129" s="83" t="e">
        <f t="shared" si="35"/>
        <v>#DIV/0!</v>
      </c>
      <c r="Z129" s="83"/>
      <c r="AA129" s="83" t="e">
        <f t="shared" si="55"/>
        <v>#DIV/0!</v>
      </c>
      <c r="AB129" s="83" t="e">
        <f t="shared" si="55"/>
        <v>#DIV/0!</v>
      </c>
      <c r="AC129" s="84"/>
    </row>
    <row r="130" spans="1:29" s="62" customFormat="1" ht="55.5" customHeight="1">
      <c r="A130" s="398"/>
      <c r="B130" s="398"/>
      <c r="C130" s="407"/>
      <c r="D130" s="110">
        <v>5</v>
      </c>
      <c r="E130" s="104" t="s">
        <v>599</v>
      </c>
      <c r="F130" s="419"/>
      <c r="G130" s="53"/>
      <c r="H130" s="421"/>
      <c r="I130" s="92">
        <f t="shared" si="52"/>
        <v>46.01</v>
      </c>
      <c r="J130" s="53">
        <v>46.01</v>
      </c>
      <c r="K130" s="83"/>
      <c r="L130" s="92"/>
      <c r="M130" s="92"/>
      <c r="N130" s="83"/>
      <c r="O130" s="92">
        <f t="shared" si="53"/>
        <v>46.01</v>
      </c>
      <c r="P130" s="92">
        <v>46.01</v>
      </c>
      <c r="Q130" s="92"/>
      <c r="R130" s="92">
        <f t="shared" si="54"/>
        <v>46.01</v>
      </c>
      <c r="S130" s="92">
        <v>46.01</v>
      </c>
      <c r="T130" s="83"/>
      <c r="U130" s="92">
        <f t="shared" si="39"/>
        <v>0</v>
      </c>
      <c r="V130" s="92">
        <f t="shared" si="39"/>
        <v>0</v>
      </c>
      <c r="W130" s="92">
        <f t="shared" si="39"/>
        <v>0</v>
      </c>
      <c r="X130" s="83">
        <f t="shared" si="35"/>
        <v>100</v>
      </c>
      <c r="Y130" s="83">
        <f t="shared" si="35"/>
        <v>100</v>
      </c>
      <c r="Z130" s="83"/>
      <c r="AA130" s="83">
        <f t="shared" si="55"/>
        <v>100</v>
      </c>
      <c r="AB130" s="83">
        <f t="shared" si="55"/>
        <v>100</v>
      </c>
      <c r="AC130" s="84"/>
    </row>
    <row r="131" spans="1:29" s="62" customFormat="1" ht="9" customHeight="1">
      <c r="A131" s="398"/>
      <c r="B131" s="398"/>
      <c r="C131" s="407"/>
      <c r="D131" s="116" t="s">
        <v>431</v>
      </c>
      <c r="E131" s="103" t="s">
        <v>490</v>
      </c>
      <c r="F131" s="16"/>
      <c r="G131" s="22"/>
      <c r="H131" s="421"/>
      <c r="I131" s="98">
        <f t="shared" si="52"/>
        <v>2481.3940000000002</v>
      </c>
      <c r="J131" s="22">
        <f>SUM(J132:J143)</f>
        <v>2481.3940000000002</v>
      </c>
      <c r="K131" s="83"/>
      <c r="L131" s="92"/>
      <c r="M131" s="92"/>
      <c r="N131" s="83"/>
      <c r="O131" s="98">
        <f t="shared" si="53"/>
        <v>2468.4559999999997</v>
      </c>
      <c r="P131" s="22">
        <f>SUM(P132:P143)</f>
        <v>2468.4559999999997</v>
      </c>
      <c r="Q131" s="92"/>
      <c r="R131" s="98">
        <f t="shared" si="54"/>
        <v>2468.4379999999996</v>
      </c>
      <c r="S131" s="22">
        <f>SUM(S132:S143)</f>
        <v>2468.4379999999996</v>
      </c>
      <c r="T131" s="83"/>
      <c r="U131" s="92">
        <f t="shared" si="39"/>
        <v>-1.8000000000029104E-2</v>
      </c>
      <c r="V131" s="92">
        <f t="shared" si="39"/>
        <v>-1.8000000000029104E-2</v>
      </c>
      <c r="W131" s="92">
        <f t="shared" si="39"/>
        <v>0</v>
      </c>
      <c r="X131" s="83">
        <f t="shared" si="35"/>
        <v>99.478599529135607</v>
      </c>
      <c r="Y131" s="83">
        <f t="shared" si="35"/>
        <v>99.478599529135607</v>
      </c>
      <c r="Z131" s="83"/>
      <c r="AA131" s="83">
        <f t="shared" si="55"/>
        <v>99.477874130428276</v>
      </c>
      <c r="AB131" s="83">
        <f t="shared" si="55"/>
        <v>99.477874130428276</v>
      </c>
      <c r="AC131" s="84"/>
    </row>
    <row r="132" spans="1:29" s="62" customFormat="1" ht="7.5" customHeight="1">
      <c r="A132" s="398"/>
      <c r="B132" s="398"/>
      <c r="C132" s="407"/>
      <c r="D132" s="110">
        <v>1</v>
      </c>
      <c r="E132" s="104" t="s">
        <v>432</v>
      </c>
      <c r="F132" s="6"/>
      <c r="G132" s="53"/>
      <c r="H132" s="421"/>
      <c r="I132" s="92">
        <f t="shared" si="52"/>
        <v>2077.0830000000001</v>
      </c>
      <c r="J132" s="53">
        <v>2077.0830000000001</v>
      </c>
      <c r="K132" s="83"/>
      <c r="L132" s="92"/>
      <c r="M132" s="92"/>
      <c r="N132" s="83"/>
      <c r="O132" s="92">
        <f t="shared" si="53"/>
        <v>2077.0830000000001</v>
      </c>
      <c r="P132" s="92">
        <v>2077.0830000000001</v>
      </c>
      <c r="Q132" s="92"/>
      <c r="R132" s="92">
        <f t="shared" si="54"/>
        <v>2077.0830000000001</v>
      </c>
      <c r="S132" s="92">
        <v>2077.0830000000001</v>
      </c>
      <c r="T132" s="83"/>
      <c r="U132" s="92">
        <f t="shared" si="39"/>
        <v>0</v>
      </c>
      <c r="V132" s="92">
        <f t="shared" si="39"/>
        <v>0</v>
      </c>
      <c r="W132" s="92">
        <f t="shared" si="39"/>
        <v>0</v>
      </c>
      <c r="X132" s="83">
        <f t="shared" si="35"/>
        <v>100</v>
      </c>
      <c r="Y132" s="83">
        <f t="shared" si="35"/>
        <v>100</v>
      </c>
      <c r="Z132" s="83"/>
      <c r="AA132" s="83">
        <f t="shared" si="55"/>
        <v>100</v>
      </c>
      <c r="AB132" s="83">
        <f t="shared" si="55"/>
        <v>100</v>
      </c>
      <c r="AC132" s="84"/>
    </row>
    <row r="133" spans="1:29" s="62" customFormat="1" ht="8.25" customHeight="1">
      <c r="A133" s="398"/>
      <c r="B133" s="398"/>
      <c r="C133" s="407"/>
      <c r="D133" s="110">
        <v>2</v>
      </c>
      <c r="E133" s="104" t="s">
        <v>433</v>
      </c>
      <c r="F133" s="6"/>
      <c r="G133" s="53"/>
      <c r="H133" s="421"/>
      <c r="I133" s="92">
        <f t="shared" si="52"/>
        <v>18.126000000000001</v>
      </c>
      <c r="J133" s="53">
        <v>18.126000000000001</v>
      </c>
      <c r="K133" s="83"/>
      <c r="L133" s="92"/>
      <c r="M133" s="92"/>
      <c r="N133" s="83"/>
      <c r="O133" s="92">
        <f t="shared" si="53"/>
        <v>14.294</v>
      </c>
      <c r="P133" s="92">
        <v>14.294</v>
      </c>
      <c r="Q133" s="92"/>
      <c r="R133" s="92">
        <f t="shared" si="54"/>
        <v>14.294</v>
      </c>
      <c r="S133" s="92">
        <v>14.294</v>
      </c>
      <c r="T133" s="83"/>
      <c r="U133" s="92">
        <f t="shared" si="39"/>
        <v>0</v>
      </c>
      <c r="V133" s="92">
        <f t="shared" si="39"/>
        <v>0</v>
      </c>
      <c r="W133" s="92">
        <f t="shared" si="39"/>
        <v>0</v>
      </c>
      <c r="X133" s="83">
        <f t="shared" si="35"/>
        <v>78.859097429107365</v>
      </c>
      <c r="Y133" s="83">
        <f t="shared" si="35"/>
        <v>78.859097429107365</v>
      </c>
      <c r="Z133" s="83"/>
      <c r="AA133" s="83">
        <f t="shared" si="55"/>
        <v>78.859097429107365</v>
      </c>
      <c r="AB133" s="83">
        <f t="shared" si="55"/>
        <v>78.859097429107365</v>
      </c>
      <c r="AC133" s="84"/>
    </row>
    <row r="134" spans="1:29" s="62" customFormat="1" ht="7.5" customHeight="1">
      <c r="A134" s="398"/>
      <c r="B134" s="398"/>
      <c r="C134" s="407"/>
      <c r="D134" s="110">
        <v>3</v>
      </c>
      <c r="E134" s="104" t="s">
        <v>434</v>
      </c>
      <c r="F134" s="6"/>
      <c r="G134" s="53"/>
      <c r="H134" s="421"/>
      <c r="I134" s="92">
        <f t="shared" si="52"/>
        <v>21</v>
      </c>
      <c r="J134" s="53">
        <v>21</v>
      </c>
      <c r="K134" s="83"/>
      <c r="L134" s="92"/>
      <c r="M134" s="92"/>
      <c r="N134" s="83"/>
      <c r="O134" s="92">
        <f t="shared" si="53"/>
        <v>21</v>
      </c>
      <c r="P134" s="92">
        <v>21</v>
      </c>
      <c r="Q134" s="92"/>
      <c r="R134" s="92">
        <f t="shared" si="54"/>
        <v>21</v>
      </c>
      <c r="S134" s="92">
        <v>21</v>
      </c>
      <c r="T134" s="83"/>
      <c r="U134" s="92">
        <f t="shared" si="39"/>
        <v>0</v>
      </c>
      <c r="V134" s="92">
        <f t="shared" si="39"/>
        <v>0</v>
      </c>
      <c r="W134" s="92">
        <f t="shared" si="39"/>
        <v>0</v>
      </c>
      <c r="X134" s="83">
        <f t="shared" si="35"/>
        <v>100</v>
      </c>
      <c r="Y134" s="83">
        <f t="shared" si="35"/>
        <v>100</v>
      </c>
      <c r="Z134" s="83"/>
      <c r="AA134" s="83">
        <f t="shared" si="55"/>
        <v>100</v>
      </c>
      <c r="AB134" s="83">
        <f t="shared" si="55"/>
        <v>100</v>
      </c>
      <c r="AC134" s="84"/>
    </row>
    <row r="135" spans="1:29" s="62" customFormat="1" ht="7.5" customHeight="1">
      <c r="A135" s="398"/>
      <c r="B135" s="398"/>
      <c r="C135" s="407"/>
      <c r="D135" s="110">
        <v>3</v>
      </c>
      <c r="E135" s="104" t="s">
        <v>435</v>
      </c>
      <c r="F135" s="6"/>
      <c r="G135" s="53"/>
      <c r="H135" s="421"/>
      <c r="I135" s="92">
        <f t="shared" si="52"/>
        <v>13.077999999999999</v>
      </c>
      <c r="J135" s="53">
        <v>13.077999999999999</v>
      </c>
      <c r="K135" s="83"/>
      <c r="L135" s="92"/>
      <c r="M135" s="92"/>
      <c r="N135" s="83"/>
      <c r="O135" s="92">
        <f t="shared" si="53"/>
        <v>13.077999999999999</v>
      </c>
      <c r="P135" s="92">
        <v>13.077999999999999</v>
      </c>
      <c r="Q135" s="92"/>
      <c r="R135" s="92">
        <f t="shared" si="54"/>
        <v>13.077999999999999</v>
      </c>
      <c r="S135" s="92">
        <v>13.077999999999999</v>
      </c>
      <c r="T135" s="83"/>
      <c r="U135" s="92">
        <f t="shared" si="39"/>
        <v>0</v>
      </c>
      <c r="V135" s="92">
        <f t="shared" si="39"/>
        <v>0</v>
      </c>
      <c r="W135" s="92">
        <f t="shared" si="39"/>
        <v>0</v>
      </c>
      <c r="X135" s="83">
        <f t="shared" si="35"/>
        <v>100</v>
      </c>
      <c r="Y135" s="83">
        <f t="shared" si="35"/>
        <v>100</v>
      </c>
      <c r="Z135" s="83"/>
      <c r="AA135" s="83">
        <f t="shared" si="55"/>
        <v>100</v>
      </c>
      <c r="AB135" s="83">
        <f t="shared" si="55"/>
        <v>100</v>
      </c>
      <c r="AC135" s="84"/>
    </row>
    <row r="136" spans="1:29" s="62" customFormat="1">
      <c r="A136" s="398"/>
      <c r="B136" s="398"/>
      <c r="C136" s="407"/>
      <c r="D136" s="110">
        <v>4</v>
      </c>
      <c r="E136" s="104" t="s">
        <v>436</v>
      </c>
      <c r="F136" s="6"/>
      <c r="G136" s="53"/>
      <c r="H136" s="421"/>
      <c r="I136" s="92">
        <f t="shared" si="52"/>
        <v>180.65899999999999</v>
      </c>
      <c r="J136" s="53">
        <v>180.65899999999999</v>
      </c>
      <c r="K136" s="83"/>
      <c r="L136" s="92"/>
      <c r="M136" s="92"/>
      <c r="N136" s="83"/>
      <c r="O136" s="92">
        <f t="shared" si="53"/>
        <v>175.714</v>
      </c>
      <c r="P136" s="92">
        <v>175.714</v>
      </c>
      <c r="Q136" s="92"/>
      <c r="R136" s="92">
        <f t="shared" si="54"/>
        <v>175.714</v>
      </c>
      <c r="S136" s="92">
        <v>175.714</v>
      </c>
      <c r="T136" s="83"/>
      <c r="U136" s="92">
        <f t="shared" si="39"/>
        <v>0</v>
      </c>
      <c r="V136" s="92">
        <f t="shared" si="39"/>
        <v>0</v>
      </c>
      <c r="W136" s="92">
        <f t="shared" si="39"/>
        <v>0</v>
      </c>
      <c r="X136" s="83">
        <f t="shared" si="35"/>
        <v>97.262798974864253</v>
      </c>
      <c r="Y136" s="83">
        <f t="shared" si="35"/>
        <v>97.262798974864253</v>
      </c>
      <c r="Z136" s="83"/>
      <c r="AA136" s="83">
        <f t="shared" si="55"/>
        <v>97.262798974864253</v>
      </c>
      <c r="AB136" s="83">
        <f t="shared" si="55"/>
        <v>97.262798974864253</v>
      </c>
      <c r="AC136" s="84"/>
    </row>
    <row r="137" spans="1:29" s="62" customFormat="1">
      <c r="A137" s="398"/>
      <c r="B137" s="398"/>
      <c r="C137" s="407"/>
      <c r="D137" s="110">
        <v>5</v>
      </c>
      <c r="E137" s="104" t="s">
        <v>437</v>
      </c>
      <c r="F137" s="6"/>
      <c r="G137" s="53"/>
      <c r="H137" s="421"/>
      <c r="I137" s="92">
        <f t="shared" si="52"/>
        <v>122.483</v>
      </c>
      <c r="J137" s="53">
        <v>122.483</v>
      </c>
      <c r="K137" s="83"/>
      <c r="L137" s="92"/>
      <c r="M137" s="92"/>
      <c r="N137" s="83"/>
      <c r="O137" s="92">
        <f t="shared" si="53"/>
        <v>122.483</v>
      </c>
      <c r="P137" s="92">
        <v>122.483</v>
      </c>
      <c r="Q137" s="92"/>
      <c r="R137" s="92">
        <f t="shared" si="54"/>
        <v>122.483</v>
      </c>
      <c r="S137" s="92">
        <v>122.483</v>
      </c>
      <c r="T137" s="83"/>
      <c r="U137" s="92">
        <f t="shared" si="39"/>
        <v>0</v>
      </c>
      <c r="V137" s="92">
        <f t="shared" si="39"/>
        <v>0</v>
      </c>
      <c r="W137" s="92">
        <f t="shared" si="39"/>
        <v>0</v>
      </c>
      <c r="X137" s="83">
        <f t="shared" si="35"/>
        <v>100</v>
      </c>
      <c r="Y137" s="83">
        <f t="shared" si="35"/>
        <v>100</v>
      </c>
      <c r="Z137" s="83"/>
      <c r="AA137" s="83">
        <f t="shared" si="55"/>
        <v>100</v>
      </c>
      <c r="AB137" s="83">
        <f t="shared" si="55"/>
        <v>100</v>
      </c>
      <c r="AC137" s="84"/>
    </row>
    <row r="138" spans="1:29" s="93" customFormat="1" ht="7.5" customHeight="1">
      <c r="A138" s="398"/>
      <c r="B138" s="398"/>
      <c r="C138" s="407"/>
      <c r="D138" s="110">
        <v>6</v>
      </c>
      <c r="E138" s="104" t="s">
        <v>438</v>
      </c>
      <c r="F138" s="6"/>
      <c r="G138" s="53"/>
      <c r="H138" s="421"/>
      <c r="I138" s="92">
        <f t="shared" si="52"/>
        <v>0</v>
      </c>
      <c r="J138" s="53">
        <v>0</v>
      </c>
      <c r="K138" s="99"/>
      <c r="L138" s="98"/>
      <c r="M138" s="98"/>
      <c r="N138" s="99"/>
      <c r="O138" s="92">
        <f t="shared" si="53"/>
        <v>0</v>
      </c>
      <c r="P138" s="92">
        <v>0</v>
      </c>
      <c r="Q138" s="98"/>
      <c r="R138" s="92">
        <f t="shared" si="54"/>
        <v>0</v>
      </c>
      <c r="S138" s="92">
        <v>0</v>
      </c>
      <c r="T138" s="99"/>
      <c r="U138" s="92">
        <f t="shared" si="39"/>
        <v>0</v>
      </c>
      <c r="V138" s="92">
        <f t="shared" si="39"/>
        <v>0</v>
      </c>
      <c r="W138" s="92">
        <f t="shared" si="39"/>
        <v>0</v>
      </c>
      <c r="X138" s="83" t="e">
        <f t="shared" si="35"/>
        <v>#DIV/0!</v>
      </c>
      <c r="Y138" s="83" t="e">
        <f t="shared" si="35"/>
        <v>#DIV/0!</v>
      </c>
      <c r="Z138" s="83"/>
      <c r="AA138" s="83" t="e">
        <f t="shared" si="55"/>
        <v>#DIV/0!</v>
      </c>
      <c r="AB138" s="83" t="e">
        <f t="shared" si="55"/>
        <v>#DIV/0!</v>
      </c>
      <c r="AC138" s="114"/>
    </row>
    <row r="139" spans="1:29" s="62" customFormat="1" ht="15" customHeight="1">
      <c r="A139" s="398"/>
      <c r="B139" s="398"/>
      <c r="C139" s="407"/>
      <c r="D139" s="110">
        <v>7</v>
      </c>
      <c r="E139" s="104" t="s">
        <v>439</v>
      </c>
      <c r="F139" s="6"/>
      <c r="G139" s="53"/>
      <c r="H139" s="421"/>
      <c r="I139" s="92">
        <f t="shared" si="52"/>
        <v>24.856999999999999</v>
      </c>
      <c r="J139" s="53">
        <v>24.856999999999999</v>
      </c>
      <c r="K139" s="83"/>
      <c r="L139" s="92"/>
      <c r="M139" s="92"/>
      <c r="N139" s="83"/>
      <c r="O139" s="92">
        <f t="shared" si="53"/>
        <v>20.696000000000002</v>
      </c>
      <c r="P139" s="92">
        <v>20.696000000000002</v>
      </c>
      <c r="Q139" s="92"/>
      <c r="R139" s="92">
        <f t="shared" si="54"/>
        <v>20.696000000000002</v>
      </c>
      <c r="S139" s="92">
        <v>20.696000000000002</v>
      </c>
      <c r="T139" s="83"/>
      <c r="U139" s="92">
        <f t="shared" si="39"/>
        <v>0</v>
      </c>
      <c r="V139" s="92">
        <f t="shared" si="39"/>
        <v>0</v>
      </c>
      <c r="W139" s="92">
        <f t="shared" si="39"/>
        <v>0</v>
      </c>
      <c r="X139" s="83">
        <f t="shared" si="35"/>
        <v>83.260248622118525</v>
      </c>
      <c r="Y139" s="83">
        <f t="shared" si="35"/>
        <v>83.260248622118525</v>
      </c>
      <c r="Z139" s="83"/>
      <c r="AA139" s="83">
        <f t="shared" si="55"/>
        <v>83.260248622118525</v>
      </c>
      <c r="AB139" s="83">
        <f t="shared" si="55"/>
        <v>83.260248622118525</v>
      </c>
      <c r="AC139" s="84"/>
    </row>
    <row r="140" spans="1:29" s="62" customFormat="1">
      <c r="A140" s="398"/>
      <c r="B140" s="398"/>
      <c r="C140" s="407"/>
      <c r="D140" s="110">
        <v>8</v>
      </c>
      <c r="E140" s="104" t="s">
        <v>440</v>
      </c>
      <c r="F140" s="6"/>
      <c r="G140" s="53"/>
      <c r="H140" s="421"/>
      <c r="I140" s="92">
        <f t="shared" si="52"/>
        <v>0</v>
      </c>
      <c r="J140" s="53">
        <v>0</v>
      </c>
      <c r="K140" s="83"/>
      <c r="L140" s="92"/>
      <c r="M140" s="92"/>
      <c r="N140" s="83"/>
      <c r="O140" s="92">
        <f t="shared" si="53"/>
        <v>0</v>
      </c>
      <c r="P140" s="92"/>
      <c r="Q140" s="92"/>
      <c r="R140" s="92">
        <f t="shared" si="54"/>
        <v>0</v>
      </c>
      <c r="S140" s="92"/>
      <c r="T140" s="83"/>
      <c r="U140" s="92">
        <f t="shared" si="39"/>
        <v>0</v>
      </c>
      <c r="V140" s="92">
        <f t="shared" si="39"/>
        <v>0</v>
      </c>
      <c r="W140" s="92">
        <f t="shared" si="39"/>
        <v>0</v>
      </c>
      <c r="X140" s="83" t="e">
        <f t="shared" ref="X140:Y143" si="56">O140/I140*100</f>
        <v>#DIV/0!</v>
      </c>
      <c r="Y140" s="83" t="e">
        <f t="shared" si="56"/>
        <v>#DIV/0!</v>
      </c>
      <c r="Z140" s="83"/>
      <c r="AA140" s="83" t="e">
        <f t="shared" si="55"/>
        <v>#DIV/0!</v>
      </c>
      <c r="AB140" s="83" t="e">
        <f t="shared" si="55"/>
        <v>#DIV/0!</v>
      </c>
      <c r="AC140" s="84"/>
    </row>
    <row r="141" spans="1:29" s="62" customFormat="1">
      <c r="A141" s="398"/>
      <c r="B141" s="398"/>
      <c r="C141" s="407"/>
      <c r="D141" s="110">
        <v>9</v>
      </c>
      <c r="E141" s="104" t="s">
        <v>441</v>
      </c>
      <c r="F141" s="6"/>
      <c r="G141" s="53"/>
      <c r="H141" s="421"/>
      <c r="I141" s="92">
        <f t="shared" si="52"/>
        <v>0</v>
      </c>
      <c r="J141" s="53">
        <v>0</v>
      </c>
      <c r="K141" s="83"/>
      <c r="L141" s="92"/>
      <c r="M141" s="92"/>
      <c r="N141" s="83"/>
      <c r="O141" s="92">
        <f t="shared" si="53"/>
        <v>0</v>
      </c>
      <c r="P141" s="92">
        <v>0</v>
      </c>
      <c r="Q141" s="92"/>
      <c r="R141" s="92">
        <f t="shared" si="54"/>
        <v>0</v>
      </c>
      <c r="S141" s="92">
        <v>0</v>
      </c>
      <c r="T141" s="83"/>
      <c r="U141" s="92">
        <f t="shared" ref="U141:W144" si="57">-O141+R141</f>
        <v>0</v>
      </c>
      <c r="V141" s="92">
        <f t="shared" si="57"/>
        <v>0</v>
      </c>
      <c r="W141" s="92">
        <f t="shared" si="57"/>
        <v>0</v>
      </c>
      <c r="X141" s="83" t="e">
        <f t="shared" si="56"/>
        <v>#DIV/0!</v>
      </c>
      <c r="Y141" s="83" t="e">
        <f t="shared" si="56"/>
        <v>#DIV/0!</v>
      </c>
      <c r="Z141" s="83"/>
      <c r="AA141" s="83" t="e">
        <f t="shared" si="55"/>
        <v>#DIV/0!</v>
      </c>
      <c r="AB141" s="83" t="e">
        <f t="shared" si="55"/>
        <v>#DIV/0!</v>
      </c>
      <c r="AC141" s="84"/>
    </row>
    <row r="142" spans="1:29" s="62" customFormat="1" ht="24.75">
      <c r="A142" s="398"/>
      <c r="B142" s="398"/>
      <c r="C142" s="407"/>
      <c r="D142" s="110">
        <v>10</v>
      </c>
      <c r="E142" s="104" t="s">
        <v>596</v>
      </c>
      <c r="F142" s="6"/>
      <c r="G142" s="53"/>
      <c r="H142" s="421"/>
      <c r="I142" s="92">
        <f t="shared" si="52"/>
        <v>16.852</v>
      </c>
      <c r="J142" s="53">
        <f>12.852+4</f>
        <v>16.852</v>
      </c>
      <c r="K142" s="83"/>
      <c r="L142" s="92"/>
      <c r="M142" s="92"/>
      <c r="N142" s="83"/>
      <c r="O142" s="92">
        <f t="shared" si="53"/>
        <v>16.852</v>
      </c>
      <c r="P142" s="92">
        <f>12.852+4</f>
        <v>16.852</v>
      </c>
      <c r="Q142" s="92"/>
      <c r="R142" s="92">
        <f t="shared" si="54"/>
        <v>16.852</v>
      </c>
      <c r="S142" s="92">
        <f>12.852+4</f>
        <v>16.852</v>
      </c>
      <c r="T142" s="83"/>
      <c r="U142" s="92">
        <f t="shared" si="57"/>
        <v>0</v>
      </c>
      <c r="V142" s="92">
        <f t="shared" si="57"/>
        <v>0</v>
      </c>
      <c r="W142" s="92">
        <f t="shared" si="57"/>
        <v>0</v>
      </c>
      <c r="X142" s="83">
        <f t="shared" si="56"/>
        <v>100</v>
      </c>
      <c r="Y142" s="83">
        <f t="shared" si="56"/>
        <v>100</v>
      </c>
      <c r="Z142" s="83"/>
      <c r="AA142" s="83">
        <f t="shared" si="55"/>
        <v>100</v>
      </c>
      <c r="AB142" s="83">
        <f t="shared" si="55"/>
        <v>100</v>
      </c>
      <c r="AC142" s="84"/>
    </row>
    <row r="143" spans="1:29" s="62" customFormat="1">
      <c r="A143" s="398"/>
      <c r="B143" s="398"/>
      <c r="C143" s="407"/>
      <c r="D143" s="110">
        <v>11</v>
      </c>
      <c r="E143" s="104" t="s">
        <v>443</v>
      </c>
      <c r="F143" s="6"/>
      <c r="G143" s="53"/>
      <c r="H143" s="421"/>
      <c r="I143" s="92">
        <f t="shared" si="52"/>
        <v>7.2560000000000002</v>
      </c>
      <c r="J143" s="53">
        <v>7.2560000000000002</v>
      </c>
      <c r="K143" s="83"/>
      <c r="L143" s="92"/>
      <c r="M143" s="92"/>
      <c r="N143" s="83"/>
      <c r="O143" s="92">
        <f t="shared" si="53"/>
        <v>7.2560000000000002</v>
      </c>
      <c r="P143" s="92">
        <v>7.2560000000000002</v>
      </c>
      <c r="Q143" s="92"/>
      <c r="R143" s="92">
        <f t="shared" si="54"/>
        <v>7.2380000000000004</v>
      </c>
      <c r="S143" s="92">
        <v>7.2380000000000004</v>
      </c>
      <c r="T143" s="83"/>
      <c r="U143" s="92">
        <f t="shared" si="57"/>
        <v>-1.7999999999999794E-2</v>
      </c>
      <c r="V143" s="92">
        <f t="shared" si="57"/>
        <v>-1.7999999999999794E-2</v>
      </c>
      <c r="W143" s="92">
        <f t="shared" si="57"/>
        <v>0</v>
      </c>
      <c r="X143" s="83">
        <f t="shared" si="56"/>
        <v>100</v>
      </c>
      <c r="Y143" s="83">
        <f t="shared" si="56"/>
        <v>100</v>
      </c>
      <c r="Z143" s="83"/>
      <c r="AA143" s="83">
        <f>R143/I143*100</f>
        <v>99.751929437706735</v>
      </c>
      <c r="AB143" s="83">
        <f>S143/J143*100</f>
        <v>99.751929437706735</v>
      </c>
      <c r="AC143" s="84"/>
    </row>
    <row r="144" spans="1:29" s="62" customFormat="1" ht="29.25">
      <c r="A144" s="398"/>
      <c r="B144" s="398"/>
      <c r="C144" s="407"/>
      <c r="D144" s="116" t="s">
        <v>444</v>
      </c>
      <c r="E144" s="103" t="s">
        <v>445</v>
      </c>
      <c r="F144" s="16"/>
      <c r="G144" s="22"/>
      <c r="H144" s="421"/>
      <c r="I144" s="409">
        <v>1009</v>
      </c>
      <c r="J144" s="412"/>
      <c r="K144" s="412"/>
      <c r="L144" s="92"/>
      <c r="M144" s="92"/>
      <c r="N144" s="83"/>
      <c r="O144" s="415">
        <f>P144+Q144</f>
        <v>947.19299999999998</v>
      </c>
      <c r="P144" s="415">
        <f>P94</f>
        <v>947.19299999999998</v>
      </c>
      <c r="Q144" s="407"/>
      <c r="R144" s="415">
        <f>S144+T144</f>
        <v>947.19299999999998</v>
      </c>
      <c r="S144" s="415">
        <f>S94</f>
        <v>947.19299999999998</v>
      </c>
      <c r="T144" s="415"/>
      <c r="U144" s="415">
        <f t="shared" si="57"/>
        <v>0</v>
      </c>
      <c r="V144" s="415">
        <f t="shared" si="57"/>
        <v>0</v>
      </c>
      <c r="W144" s="415">
        <f t="shared" si="57"/>
        <v>0</v>
      </c>
      <c r="X144" s="415">
        <f>O144/I144*100</f>
        <v>93.87443012884043</v>
      </c>
      <c r="Y144" s="415">
        <v>0</v>
      </c>
      <c r="Z144" s="415"/>
      <c r="AA144" s="415">
        <v>0</v>
      </c>
      <c r="AB144" s="415">
        <v>0</v>
      </c>
      <c r="AC144" s="416"/>
    </row>
    <row r="145" spans="1:29" s="62" customFormat="1" ht="8.25" customHeight="1">
      <c r="A145" s="398"/>
      <c r="B145" s="398"/>
      <c r="C145" s="407"/>
      <c r="D145" s="110">
        <v>1</v>
      </c>
      <c r="E145" s="104" t="s">
        <v>241</v>
      </c>
      <c r="F145" s="6"/>
      <c r="G145" s="53"/>
      <c r="H145" s="421"/>
      <c r="I145" s="410"/>
      <c r="J145" s="413"/>
      <c r="K145" s="413"/>
      <c r="L145" s="92"/>
      <c r="M145" s="92"/>
      <c r="N145" s="83"/>
      <c r="O145" s="415"/>
      <c r="P145" s="415"/>
      <c r="Q145" s="407"/>
      <c r="R145" s="415"/>
      <c r="S145" s="415"/>
      <c r="T145" s="415"/>
      <c r="U145" s="415"/>
      <c r="V145" s="415"/>
      <c r="W145" s="415"/>
      <c r="X145" s="415"/>
      <c r="Y145" s="415"/>
      <c r="Z145" s="415"/>
      <c r="AA145" s="415"/>
      <c r="AB145" s="415"/>
      <c r="AC145" s="416"/>
    </row>
    <row r="146" spans="1:29" s="62" customFormat="1" ht="16.5">
      <c r="A146" s="398"/>
      <c r="B146" s="398"/>
      <c r="C146" s="407"/>
      <c r="D146" s="110">
        <v>2</v>
      </c>
      <c r="E146" s="104" t="s">
        <v>446</v>
      </c>
      <c r="F146" s="6"/>
      <c r="G146" s="53"/>
      <c r="H146" s="421"/>
      <c r="I146" s="410"/>
      <c r="J146" s="413"/>
      <c r="K146" s="413"/>
      <c r="L146" s="92"/>
      <c r="M146" s="92"/>
      <c r="N146" s="83"/>
      <c r="O146" s="415"/>
      <c r="P146" s="415"/>
      <c r="Q146" s="407"/>
      <c r="R146" s="415"/>
      <c r="S146" s="415"/>
      <c r="T146" s="415"/>
      <c r="U146" s="415"/>
      <c r="V146" s="415"/>
      <c r="W146" s="415"/>
      <c r="X146" s="415"/>
      <c r="Y146" s="415"/>
      <c r="Z146" s="415"/>
      <c r="AA146" s="415"/>
      <c r="AB146" s="415"/>
      <c r="AC146" s="416"/>
    </row>
    <row r="147" spans="1:29" s="93" customFormat="1" ht="16.5">
      <c r="A147" s="398"/>
      <c r="B147" s="398"/>
      <c r="C147" s="407"/>
      <c r="D147" s="110">
        <v>3</v>
      </c>
      <c r="E147" s="104" t="s">
        <v>597</v>
      </c>
      <c r="F147" s="6"/>
      <c r="G147" s="53"/>
      <c r="H147" s="421"/>
      <c r="I147" s="410"/>
      <c r="J147" s="413"/>
      <c r="K147" s="413"/>
      <c r="L147" s="98"/>
      <c r="M147" s="98"/>
      <c r="N147" s="99"/>
      <c r="O147" s="415"/>
      <c r="P147" s="415"/>
      <c r="Q147" s="407"/>
      <c r="R147" s="415"/>
      <c r="S147" s="415"/>
      <c r="T147" s="415"/>
      <c r="U147" s="415"/>
      <c r="V147" s="415"/>
      <c r="W147" s="415"/>
      <c r="X147" s="415"/>
      <c r="Y147" s="415"/>
      <c r="Z147" s="415"/>
      <c r="AA147" s="415"/>
      <c r="AB147" s="415"/>
      <c r="AC147" s="416"/>
    </row>
    <row r="148" spans="1:29" s="62" customFormat="1" ht="16.5">
      <c r="A148" s="398"/>
      <c r="B148" s="398"/>
      <c r="C148" s="407"/>
      <c r="D148" s="110">
        <v>4</v>
      </c>
      <c r="E148" s="104" t="s">
        <v>448</v>
      </c>
      <c r="F148" s="6"/>
      <c r="G148" s="53"/>
      <c r="H148" s="421"/>
      <c r="I148" s="410"/>
      <c r="J148" s="413"/>
      <c r="K148" s="413"/>
      <c r="L148" s="92"/>
      <c r="M148" s="92"/>
      <c r="N148" s="83"/>
      <c r="O148" s="415"/>
      <c r="P148" s="415"/>
      <c r="Q148" s="407"/>
      <c r="R148" s="415"/>
      <c r="S148" s="415"/>
      <c r="T148" s="415"/>
      <c r="U148" s="415"/>
      <c r="V148" s="415"/>
      <c r="W148" s="415"/>
      <c r="X148" s="415"/>
      <c r="Y148" s="415"/>
      <c r="Z148" s="415"/>
      <c r="AA148" s="415"/>
      <c r="AB148" s="415"/>
      <c r="AC148" s="416"/>
    </row>
    <row r="149" spans="1:29" s="62" customFormat="1" ht="15.75" customHeight="1">
      <c r="A149" s="398"/>
      <c r="B149" s="398"/>
      <c r="C149" s="407"/>
      <c r="D149" s="110">
        <v>5</v>
      </c>
      <c r="E149" s="104" t="s">
        <v>339</v>
      </c>
      <c r="F149" s="6"/>
      <c r="G149" s="53"/>
      <c r="H149" s="421"/>
      <c r="I149" s="410"/>
      <c r="J149" s="413"/>
      <c r="K149" s="413"/>
      <c r="L149" s="92"/>
      <c r="M149" s="92"/>
      <c r="N149" s="83"/>
      <c r="O149" s="415"/>
      <c r="P149" s="415"/>
      <c r="Q149" s="407"/>
      <c r="R149" s="415"/>
      <c r="S149" s="415"/>
      <c r="T149" s="415"/>
      <c r="U149" s="415"/>
      <c r="V149" s="415"/>
      <c r="W149" s="415"/>
      <c r="X149" s="415"/>
      <c r="Y149" s="415"/>
      <c r="Z149" s="415"/>
      <c r="AA149" s="415"/>
      <c r="AB149" s="415"/>
      <c r="AC149" s="416"/>
    </row>
    <row r="150" spans="1:29" s="62" customFormat="1" ht="8.25" customHeight="1">
      <c r="A150" s="398"/>
      <c r="B150" s="398"/>
      <c r="C150" s="407"/>
      <c r="D150" s="110">
        <v>6</v>
      </c>
      <c r="E150" s="104" t="s">
        <v>341</v>
      </c>
      <c r="F150" s="6"/>
      <c r="G150" s="53"/>
      <c r="H150" s="421"/>
      <c r="I150" s="410"/>
      <c r="J150" s="413"/>
      <c r="K150" s="413"/>
      <c r="L150" s="92"/>
      <c r="M150" s="92"/>
      <c r="N150" s="83"/>
      <c r="O150" s="415"/>
      <c r="P150" s="415"/>
      <c r="Q150" s="407"/>
      <c r="R150" s="415"/>
      <c r="S150" s="415"/>
      <c r="T150" s="415"/>
      <c r="U150" s="415"/>
      <c r="V150" s="415"/>
      <c r="W150" s="415"/>
      <c r="X150" s="415"/>
      <c r="Y150" s="415"/>
      <c r="Z150" s="415"/>
      <c r="AA150" s="415"/>
      <c r="AB150" s="415"/>
      <c r="AC150" s="416"/>
    </row>
    <row r="151" spans="1:29" s="62" customFormat="1" ht="16.5">
      <c r="A151" s="398"/>
      <c r="B151" s="398"/>
      <c r="C151" s="407"/>
      <c r="D151" s="110">
        <v>7</v>
      </c>
      <c r="E151" s="104" t="s">
        <v>449</v>
      </c>
      <c r="F151" s="6"/>
      <c r="G151" s="53"/>
      <c r="H151" s="421"/>
      <c r="I151" s="410"/>
      <c r="J151" s="413"/>
      <c r="K151" s="413"/>
      <c r="L151" s="92"/>
      <c r="M151" s="92"/>
      <c r="N151" s="83"/>
      <c r="O151" s="415"/>
      <c r="P151" s="415"/>
      <c r="Q151" s="407"/>
      <c r="R151" s="415"/>
      <c r="S151" s="415"/>
      <c r="T151" s="415"/>
      <c r="U151" s="415"/>
      <c r="V151" s="415"/>
      <c r="W151" s="415"/>
      <c r="X151" s="415"/>
      <c r="Y151" s="415"/>
      <c r="Z151" s="415"/>
      <c r="AA151" s="415"/>
      <c r="AB151" s="415"/>
      <c r="AC151" s="416"/>
    </row>
    <row r="152" spans="1:29" s="62" customFormat="1" ht="16.5">
      <c r="A152" s="398"/>
      <c r="B152" s="398"/>
      <c r="C152" s="407"/>
      <c r="D152" s="110">
        <v>8</v>
      </c>
      <c r="E152" s="104" t="s">
        <v>450</v>
      </c>
      <c r="F152" s="6"/>
      <c r="G152" s="53"/>
      <c r="H152" s="421"/>
      <c r="I152" s="411"/>
      <c r="J152" s="414"/>
      <c r="K152" s="414"/>
      <c r="L152" s="92"/>
      <c r="M152" s="92"/>
      <c r="N152" s="83"/>
      <c r="O152" s="415"/>
      <c r="P152" s="415"/>
      <c r="Q152" s="407"/>
      <c r="R152" s="415"/>
      <c r="S152" s="415"/>
      <c r="T152" s="415"/>
      <c r="U152" s="415"/>
      <c r="V152" s="415"/>
      <c r="W152" s="415"/>
      <c r="X152" s="415"/>
      <c r="Y152" s="415"/>
      <c r="Z152" s="415"/>
      <c r="AA152" s="415"/>
      <c r="AB152" s="415"/>
      <c r="AC152" s="416"/>
    </row>
    <row r="153" spans="1:29" s="93" customFormat="1" ht="10.5" thickBot="1">
      <c r="A153" s="399"/>
      <c r="B153" s="399"/>
      <c r="C153" s="408"/>
      <c r="D153" s="405" t="s">
        <v>298</v>
      </c>
      <c r="E153" s="405"/>
      <c r="F153" s="405"/>
      <c r="G153" s="405"/>
      <c r="H153" s="405"/>
      <c r="I153" s="132">
        <f>I144+I131+I125</f>
        <v>3859.0290000000005</v>
      </c>
      <c r="J153" s="132">
        <f>I153</f>
        <v>3859.0290000000005</v>
      </c>
      <c r="K153" s="132">
        <f>K144+K131+K125</f>
        <v>0</v>
      </c>
      <c r="L153" s="132"/>
      <c r="M153" s="132"/>
      <c r="N153" s="140"/>
      <c r="O153" s="132">
        <f>O144+O131+O125</f>
        <v>3784.2839999999997</v>
      </c>
      <c r="P153" s="132">
        <f>O153</f>
        <v>3784.2839999999997</v>
      </c>
      <c r="Q153" s="132">
        <f>Q144+Q131+Q125</f>
        <v>0</v>
      </c>
      <c r="R153" s="132">
        <f>R144+R131+R125</f>
        <v>3784.2659999999996</v>
      </c>
      <c r="S153" s="132">
        <f>R153</f>
        <v>3784.2659999999996</v>
      </c>
      <c r="T153" s="132">
        <f>T144+T131+T125</f>
        <v>0</v>
      </c>
      <c r="U153" s="132">
        <f>-O153+R153</f>
        <v>-1.8000000000029104E-2</v>
      </c>
      <c r="V153" s="132">
        <f>-P153+S153</f>
        <v>-1.8000000000029104E-2</v>
      </c>
      <c r="W153" s="132">
        <f>-Q153+T153</f>
        <v>0</v>
      </c>
      <c r="X153" s="140">
        <f>O153/I153*100</f>
        <v>98.063113804016481</v>
      </c>
      <c r="Y153" s="140">
        <f>P153/J153*100</f>
        <v>98.063113804016481</v>
      </c>
      <c r="Z153" s="140"/>
      <c r="AA153" s="140">
        <f>R153/I153*100</f>
        <v>98.062647365438281</v>
      </c>
      <c r="AB153" s="140">
        <f>S153/I153*100</f>
        <v>98.062647365438281</v>
      </c>
      <c r="AC153" s="141"/>
    </row>
    <row r="154" spans="1:29" s="62" customFormat="1" ht="16.5" customHeight="1" outlineLevel="1">
      <c r="A154" s="397" t="s">
        <v>349</v>
      </c>
      <c r="B154" s="397">
        <v>11</v>
      </c>
      <c r="C154" s="406" t="s">
        <v>430</v>
      </c>
      <c r="D154" s="118">
        <v>1</v>
      </c>
      <c r="E154" s="4" t="s">
        <v>245</v>
      </c>
      <c r="F154" s="5" t="s">
        <v>495</v>
      </c>
      <c r="G154" s="51"/>
      <c r="H154" s="51"/>
      <c r="I154" s="63">
        <f>SUM(J154:K154)</f>
        <v>0</v>
      </c>
      <c r="J154" s="63"/>
      <c r="K154" s="64"/>
      <c r="L154" s="63">
        <f>SUM(M154:N154)</f>
        <v>0</v>
      </c>
      <c r="M154" s="63"/>
      <c r="N154" s="64"/>
      <c r="O154" s="63">
        <f>SUM(P154:Q154)</f>
        <v>0</v>
      </c>
      <c r="P154" s="63"/>
      <c r="Q154" s="63"/>
      <c r="R154" s="63">
        <f>SUM(S154:T154)</f>
        <v>0</v>
      </c>
      <c r="S154" s="63"/>
      <c r="T154" s="64"/>
      <c r="U154" s="63">
        <f t="shared" ref="U154:W161" si="58">-O154+R154</f>
        <v>0</v>
      </c>
      <c r="V154" s="63">
        <f t="shared" si="58"/>
        <v>0</v>
      </c>
      <c r="W154" s="63">
        <f t="shared" si="58"/>
        <v>0</v>
      </c>
      <c r="X154" s="64"/>
      <c r="Y154" s="64"/>
      <c r="Z154" s="64"/>
      <c r="AA154" s="64"/>
      <c r="AB154" s="64"/>
      <c r="AC154" s="65"/>
    </row>
    <row r="155" spans="1:29" s="62" customFormat="1" ht="16.5" customHeight="1" outlineLevel="1">
      <c r="A155" s="398" t="s">
        <v>349</v>
      </c>
      <c r="B155" s="398"/>
      <c r="C155" s="407"/>
      <c r="D155" s="110" t="s">
        <v>307</v>
      </c>
      <c r="E155" s="3" t="s">
        <v>246</v>
      </c>
      <c r="F155" s="121"/>
      <c r="G155" s="53"/>
      <c r="H155" s="53"/>
      <c r="I155" s="92">
        <f>SUM(J155:K155)</f>
        <v>0</v>
      </c>
      <c r="J155" s="92"/>
      <c r="K155" s="83"/>
      <c r="L155" s="92">
        <f>SUM(M155:N155)</f>
        <v>0</v>
      </c>
      <c r="M155" s="92"/>
      <c r="N155" s="83"/>
      <c r="O155" s="92">
        <f>SUM(P155:Q155)</f>
        <v>0</v>
      </c>
      <c r="P155" s="92"/>
      <c r="Q155" s="92"/>
      <c r="R155" s="92">
        <f>SUM(S155:T155)</f>
        <v>0</v>
      </c>
      <c r="S155" s="92"/>
      <c r="T155" s="83"/>
      <c r="U155" s="92">
        <f t="shared" si="58"/>
        <v>0</v>
      </c>
      <c r="V155" s="92">
        <f t="shared" si="58"/>
        <v>0</v>
      </c>
      <c r="W155" s="92">
        <f t="shared" si="58"/>
        <v>0</v>
      </c>
      <c r="X155" s="83"/>
      <c r="Y155" s="83"/>
      <c r="Z155" s="83"/>
      <c r="AA155" s="83"/>
      <c r="AB155" s="83"/>
      <c r="AC155" s="84"/>
    </row>
    <row r="156" spans="1:29" s="62" customFormat="1" ht="41.25" customHeight="1" outlineLevel="1">
      <c r="A156" s="398" t="s">
        <v>349</v>
      </c>
      <c r="B156" s="398"/>
      <c r="C156" s="407"/>
      <c r="D156" s="110" t="s">
        <v>308</v>
      </c>
      <c r="E156" s="3" t="s">
        <v>247</v>
      </c>
      <c r="F156" s="55" t="s">
        <v>494</v>
      </c>
      <c r="G156" s="53"/>
      <c r="H156" s="53"/>
      <c r="I156" s="92">
        <f>SUM(J156:K156)</f>
        <v>0</v>
      </c>
      <c r="J156" s="92"/>
      <c r="K156" s="83"/>
      <c r="L156" s="92">
        <f>SUM(M156:N156)</f>
        <v>0</v>
      </c>
      <c r="M156" s="92"/>
      <c r="N156" s="83"/>
      <c r="O156" s="92">
        <f>SUM(P156:Q156)</f>
        <v>0</v>
      </c>
      <c r="P156" s="92"/>
      <c r="Q156" s="92"/>
      <c r="R156" s="92">
        <f>SUM(S156:T156)</f>
        <v>0</v>
      </c>
      <c r="S156" s="92"/>
      <c r="T156" s="83"/>
      <c r="U156" s="92">
        <f t="shared" si="58"/>
        <v>0</v>
      </c>
      <c r="V156" s="92">
        <f t="shared" si="58"/>
        <v>0</v>
      </c>
      <c r="W156" s="92">
        <f t="shared" si="58"/>
        <v>0</v>
      </c>
      <c r="X156" s="83"/>
      <c r="Y156" s="83"/>
      <c r="Z156" s="83"/>
      <c r="AA156" s="83"/>
      <c r="AB156" s="83"/>
      <c r="AC156" s="84"/>
    </row>
    <row r="157" spans="1:29" s="62" customFormat="1" ht="9" customHeight="1" outlineLevel="1" thickBot="1">
      <c r="A157" s="399" t="s">
        <v>349</v>
      </c>
      <c r="B157" s="399"/>
      <c r="C157" s="408"/>
      <c r="D157" s="408" t="s">
        <v>298</v>
      </c>
      <c r="E157" s="408"/>
      <c r="F157" s="408"/>
      <c r="G157" s="408"/>
      <c r="H157" s="408"/>
      <c r="I157" s="91">
        <f>SUM(I154:I156)</f>
        <v>0</v>
      </c>
      <c r="J157" s="91">
        <f>SUM(J154:J156)</f>
        <v>0</v>
      </c>
      <c r="K157" s="94">
        <f>SUM(K154:K156)</f>
        <v>0</v>
      </c>
      <c r="L157" s="91">
        <f>SUM(M157:N157)</f>
        <v>0</v>
      </c>
      <c r="M157" s="91">
        <f>SUM(M154:M156)</f>
        <v>0</v>
      </c>
      <c r="N157" s="94">
        <f>SUM(N154:N156)</f>
        <v>0</v>
      </c>
      <c r="O157" s="91">
        <f>SUM(P157:Q157)</f>
        <v>0</v>
      </c>
      <c r="P157" s="91">
        <f>SUM(P154:P156)</f>
        <v>0</v>
      </c>
      <c r="Q157" s="91">
        <f>SUM(Q154:Q156)</f>
        <v>0</v>
      </c>
      <c r="R157" s="91">
        <f>SUM(S157:T157)</f>
        <v>0</v>
      </c>
      <c r="S157" s="91">
        <f>SUM(S154:S156)</f>
        <v>0</v>
      </c>
      <c r="T157" s="94">
        <f>SUM(T154:T156)</f>
        <v>0</v>
      </c>
      <c r="U157" s="91">
        <f t="shared" si="58"/>
        <v>0</v>
      </c>
      <c r="V157" s="91">
        <f t="shared" si="58"/>
        <v>0</v>
      </c>
      <c r="W157" s="91">
        <f t="shared" si="58"/>
        <v>0</v>
      </c>
      <c r="X157" s="94"/>
      <c r="Y157" s="94"/>
      <c r="Z157" s="94"/>
      <c r="AA157" s="94"/>
      <c r="AB157" s="94"/>
      <c r="AC157" s="95"/>
    </row>
    <row r="158" spans="1:29" s="62" customFormat="1" ht="41.25" customHeight="1" outlineLevel="1">
      <c r="A158" s="397" t="s">
        <v>349</v>
      </c>
      <c r="B158" s="397">
        <v>12</v>
      </c>
      <c r="C158" s="400" t="s">
        <v>198</v>
      </c>
      <c r="D158" s="109">
        <v>1</v>
      </c>
      <c r="E158" s="54" t="s">
        <v>199</v>
      </c>
      <c r="F158" s="5" t="s">
        <v>496</v>
      </c>
      <c r="G158" s="54"/>
      <c r="H158" s="54"/>
      <c r="I158" s="71">
        <f>SUM(J158:K158)</f>
        <v>0</v>
      </c>
      <c r="J158" s="63"/>
      <c r="K158" s="63"/>
      <c r="L158" s="63"/>
      <c r="M158" s="63"/>
      <c r="N158" s="63"/>
      <c r="O158" s="63"/>
      <c r="P158" s="63"/>
      <c r="Q158" s="63"/>
      <c r="R158" s="63"/>
      <c r="S158" s="63"/>
      <c r="T158" s="63"/>
      <c r="U158" s="63">
        <f t="shared" si="58"/>
        <v>0</v>
      </c>
      <c r="V158" s="63">
        <f t="shared" si="58"/>
        <v>0</v>
      </c>
      <c r="W158" s="63">
        <f t="shared" si="58"/>
        <v>0</v>
      </c>
      <c r="X158" s="96"/>
      <c r="Y158" s="96"/>
      <c r="Z158" s="96"/>
      <c r="AA158" s="96"/>
      <c r="AB158" s="96"/>
      <c r="AC158" s="97"/>
    </row>
    <row r="159" spans="1:29" s="62" customFormat="1" ht="33" customHeight="1" outlineLevel="1">
      <c r="A159" s="398"/>
      <c r="B159" s="398"/>
      <c r="C159" s="351"/>
      <c r="D159" s="108">
        <v>2</v>
      </c>
      <c r="E159" s="52" t="s">
        <v>499</v>
      </c>
      <c r="F159" s="55" t="s">
        <v>497</v>
      </c>
      <c r="G159" s="52"/>
      <c r="H159" s="52"/>
      <c r="I159" s="74">
        <f>SUM(J159:K159)</f>
        <v>0</v>
      </c>
      <c r="J159" s="92"/>
      <c r="K159" s="92"/>
      <c r="L159" s="92"/>
      <c r="M159" s="92"/>
      <c r="N159" s="92"/>
      <c r="O159" s="92"/>
      <c r="P159" s="92"/>
      <c r="Q159" s="92"/>
      <c r="R159" s="92"/>
      <c r="S159" s="92"/>
      <c r="T159" s="92"/>
      <c r="U159" s="92">
        <f t="shared" si="58"/>
        <v>0</v>
      </c>
      <c r="V159" s="92">
        <f t="shared" si="58"/>
        <v>0</v>
      </c>
      <c r="W159" s="92">
        <f t="shared" si="58"/>
        <v>0</v>
      </c>
      <c r="X159" s="98"/>
      <c r="Y159" s="98"/>
      <c r="Z159" s="98"/>
      <c r="AA159" s="98"/>
      <c r="AB159" s="98"/>
      <c r="AC159" s="100"/>
    </row>
    <row r="160" spans="1:29" s="62" customFormat="1" ht="24.75" customHeight="1" outlineLevel="1">
      <c r="A160" s="398"/>
      <c r="B160" s="398"/>
      <c r="C160" s="351"/>
      <c r="D160" s="108">
        <v>3</v>
      </c>
      <c r="E160" s="52" t="s">
        <v>505</v>
      </c>
      <c r="F160" s="6" t="s">
        <v>498</v>
      </c>
      <c r="G160" s="52"/>
      <c r="H160" s="52"/>
      <c r="I160" s="74">
        <f>SUM(J160:K160)</f>
        <v>0</v>
      </c>
      <c r="J160" s="92"/>
      <c r="K160" s="92"/>
      <c r="L160" s="92"/>
      <c r="M160" s="92"/>
      <c r="N160" s="92"/>
      <c r="O160" s="92"/>
      <c r="P160" s="92"/>
      <c r="Q160" s="92"/>
      <c r="R160" s="92"/>
      <c r="S160" s="92"/>
      <c r="T160" s="92"/>
      <c r="U160" s="92">
        <f t="shared" si="58"/>
        <v>0</v>
      </c>
      <c r="V160" s="92">
        <f t="shared" si="58"/>
        <v>0</v>
      </c>
      <c r="W160" s="92">
        <f t="shared" si="58"/>
        <v>0</v>
      </c>
      <c r="X160" s="98"/>
      <c r="Y160" s="98"/>
      <c r="Z160" s="98"/>
      <c r="AA160" s="98"/>
      <c r="AB160" s="98"/>
      <c r="AC160" s="100"/>
    </row>
    <row r="161" spans="1:29" s="62" customFormat="1" ht="9" customHeight="1" outlineLevel="1" thickBot="1">
      <c r="A161" s="399"/>
      <c r="B161" s="399"/>
      <c r="C161" s="401"/>
      <c r="D161" s="401" t="s">
        <v>298</v>
      </c>
      <c r="E161" s="401"/>
      <c r="F161" s="401"/>
      <c r="G161" s="401"/>
      <c r="H161" s="401"/>
      <c r="I161" s="91">
        <f>SUM(I158:I160)</f>
        <v>0</v>
      </c>
      <c r="J161" s="91">
        <f t="shared" ref="J161:T161" si="59">SUM(J158:J160)</f>
        <v>0</v>
      </c>
      <c r="K161" s="91">
        <f t="shared" si="59"/>
        <v>0</v>
      </c>
      <c r="L161" s="91">
        <f t="shared" si="59"/>
        <v>0</v>
      </c>
      <c r="M161" s="91">
        <f t="shared" si="59"/>
        <v>0</v>
      </c>
      <c r="N161" s="91">
        <f t="shared" si="59"/>
        <v>0</v>
      </c>
      <c r="O161" s="91">
        <f t="shared" si="59"/>
        <v>0</v>
      </c>
      <c r="P161" s="91">
        <f t="shared" si="59"/>
        <v>0</v>
      </c>
      <c r="Q161" s="91">
        <f t="shared" si="59"/>
        <v>0</v>
      </c>
      <c r="R161" s="91">
        <f t="shared" si="59"/>
        <v>0</v>
      </c>
      <c r="S161" s="91">
        <f t="shared" si="59"/>
        <v>0</v>
      </c>
      <c r="T161" s="91">
        <f t="shared" si="59"/>
        <v>0</v>
      </c>
      <c r="U161" s="91">
        <f t="shared" si="58"/>
        <v>0</v>
      </c>
      <c r="V161" s="91">
        <f t="shared" si="58"/>
        <v>0</v>
      </c>
      <c r="W161" s="91">
        <f t="shared" si="58"/>
        <v>0</v>
      </c>
      <c r="X161" s="94"/>
      <c r="Y161" s="94"/>
      <c r="Z161" s="94"/>
      <c r="AA161" s="94"/>
      <c r="AB161" s="94"/>
      <c r="AC161" s="95"/>
    </row>
    <row r="162" spans="1:29" s="85" customFormat="1" ht="20.25" customHeight="1">
      <c r="A162" s="397" t="s">
        <v>349</v>
      </c>
      <c r="B162" s="397">
        <v>15</v>
      </c>
      <c r="C162" s="400" t="s">
        <v>277</v>
      </c>
      <c r="D162" s="109">
        <v>1</v>
      </c>
      <c r="E162" s="54" t="s">
        <v>278</v>
      </c>
      <c r="F162" s="54" t="s">
        <v>595</v>
      </c>
      <c r="G162" s="54"/>
      <c r="H162" s="54" t="s">
        <v>513</v>
      </c>
      <c r="I162" s="71">
        <f>SUM(J162:K162)</f>
        <v>20</v>
      </c>
      <c r="J162" s="87">
        <v>20</v>
      </c>
      <c r="K162" s="88"/>
      <c r="L162" s="63">
        <f>SUM(M162:N162)</f>
        <v>0</v>
      </c>
      <c r="M162" s="87"/>
      <c r="N162" s="88"/>
      <c r="O162" s="63">
        <f>SUM(P162:Q162)</f>
        <v>19.82</v>
      </c>
      <c r="P162" s="87">
        <v>19.82</v>
      </c>
      <c r="Q162" s="87"/>
      <c r="R162" s="63">
        <f>SUM(S162:T162)</f>
        <v>0</v>
      </c>
      <c r="S162" s="87">
        <v>0</v>
      </c>
      <c r="T162" s="88"/>
      <c r="U162" s="63">
        <f t="shared" ref="U162:W171" si="60">-O162+R162</f>
        <v>-19.82</v>
      </c>
      <c r="V162" s="63">
        <f t="shared" si="60"/>
        <v>-19.82</v>
      </c>
      <c r="W162" s="63">
        <f t="shared" si="60"/>
        <v>0</v>
      </c>
      <c r="X162" s="64">
        <f t="shared" ref="X162:Y164" si="61">O162/I162*100</f>
        <v>99.1</v>
      </c>
      <c r="Y162" s="64">
        <f t="shared" si="61"/>
        <v>99.1</v>
      </c>
      <c r="Z162" s="64"/>
      <c r="AA162" s="64">
        <f t="shared" ref="AA162:AB164" si="62">R162/I162*100</f>
        <v>0</v>
      </c>
      <c r="AB162" s="64">
        <f t="shared" si="62"/>
        <v>0</v>
      </c>
      <c r="AC162" s="65"/>
    </row>
    <row r="163" spans="1:29" s="136" customFormat="1" ht="21" customHeight="1" thickBot="1">
      <c r="A163" s="399"/>
      <c r="B163" s="399"/>
      <c r="C163" s="401"/>
      <c r="D163" s="402" t="s">
        <v>298</v>
      </c>
      <c r="E163" s="402"/>
      <c r="F163" s="402"/>
      <c r="G163" s="402"/>
      <c r="H163" s="402"/>
      <c r="I163" s="132">
        <f t="shared" ref="I163:T163" si="63">SUM(I162:I162)</f>
        <v>20</v>
      </c>
      <c r="J163" s="132">
        <f t="shared" si="63"/>
        <v>20</v>
      </c>
      <c r="K163" s="132">
        <f t="shared" si="63"/>
        <v>0</v>
      </c>
      <c r="L163" s="132">
        <f t="shared" si="63"/>
        <v>0</v>
      </c>
      <c r="M163" s="132">
        <f t="shared" si="63"/>
        <v>0</v>
      </c>
      <c r="N163" s="132">
        <f t="shared" si="63"/>
        <v>0</v>
      </c>
      <c r="O163" s="132">
        <f t="shared" si="63"/>
        <v>19.82</v>
      </c>
      <c r="P163" s="132">
        <f t="shared" si="63"/>
        <v>19.82</v>
      </c>
      <c r="Q163" s="132">
        <f t="shared" si="63"/>
        <v>0</v>
      </c>
      <c r="R163" s="132">
        <f t="shared" si="63"/>
        <v>0</v>
      </c>
      <c r="S163" s="132">
        <f t="shared" si="63"/>
        <v>0</v>
      </c>
      <c r="T163" s="132">
        <f t="shared" si="63"/>
        <v>0</v>
      </c>
      <c r="U163" s="132">
        <f t="shared" si="60"/>
        <v>-19.82</v>
      </c>
      <c r="V163" s="132">
        <f t="shared" si="60"/>
        <v>-19.82</v>
      </c>
      <c r="W163" s="132">
        <f t="shared" si="60"/>
        <v>0</v>
      </c>
      <c r="X163" s="140">
        <f t="shared" si="61"/>
        <v>99.1</v>
      </c>
      <c r="Y163" s="140">
        <f t="shared" si="61"/>
        <v>99.1</v>
      </c>
      <c r="Z163" s="140"/>
      <c r="AA163" s="140">
        <f t="shared" si="62"/>
        <v>0</v>
      </c>
      <c r="AB163" s="140">
        <f t="shared" si="62"/>
        <v>0</v>
      </c>
      <c r="AC163" s="141"/>
    </row>
    <row r="164" spans="1:29" s="85" customFormat="1" ht="21" customHeight="1">
      <c r="A164" s="397" t="s">
        <v>349</v>
      </c>
      <c r="B164" s="397">
        <v>16</v>
      </c>
      <c r="C164" s="400" t="s">
        <v>254</v>
      </c>
      <c r="D164" s="109">
        <v>1</v>
      </c>
      <c r="E164" s="54" t="s">
        <v>515</v>
      </c>
      <c r="F164" s="54" t="s">
        <v>255</v>
      </c>
      <c r="G164" s="54"/>
      <c r="H164" s="54" t="s">
        <v>512</v>
      </c>
      <c r="I164" s="63">
        <f t="shared" ref="I164:I170" si="64">SUM(J164:K164)</f>
        <v>500</v>
      </c>
      <c r="J164" s="87">
        <v>500</v>
      </c>
      <c r="K164" s="88"/>
      <c r="L164" s="87">
        <f t="shared" ref="L164:L170" si="65">SUM(M164:N164)</f>
        <v>0</v>
      </c>
      <c r="M164" s="87"/>
      <c r="N164" s="88"/>
      <c r="O164" s="87">
        <f t="shared" ref="O164:O170" si="66">SUM(P164:Q164)</f>
        <v>500</v>
      </c>
      <c r="P164" s="87">
        <v>500</v>
      </c>
      <c r="Q164" s="87"/>
      <c r="R164" s="87">
        <f t="shared" ref="R164:R170" si="67">SUM(S164:T164)</f>
        <v>500</v>
      </c>
      <c r="S164" s="87">
        <v>500</v>
      </c>
      <c r="T164" s="88"/>
      <c r="U164" s="63">
        <f t="shared" si="60"/>
        <v>0</v>
      </c>
      <c r="V164" s="63">
        <f t="shared" si="60"/>
        <v>0</v>
      </c>
      <c r="W164" s="63">
        <f t="shared" si="60"/>
        <v>0</v>
      </c>
      <c r="X164" s="88">
        <f t="shared" si="61"/>
        <v>100</v>
      </c>
      <c r="Y164" s="88">
        <f t="shared" si="61"/>
        <v>100</v>
      </c>
      <c r="Z164" s="88"/>
      <c r="AA164" s="88">
        <f t="shared" si="62"/>
        <v>100</v>
      </c>
      <c r="AB164" s="88">
        <f t="shared" si="62"/>
        <v>100</v>
      </c>
      <c r="AC164" s="102"/>
    </row>
    <row r="165" spans="1:29" s="85" customFormat="1" ht="8.25" customHeight="1" outlineLevel="1">
      <c r="A165" s="398"/>
      <c r="B165" s="398"/>
      <c r="C165" s="351"/>
      <c r="D165" s="108">
        <v>2</v>
      </c>
      <c r="E165" s="52" t="s">
        <v>256</v>
      </c>
      <c r="F165" s="52" t="s">
        <v>257</v>
      </c>
      <c r="G165" s="52"/>
      <c r="H165" s="52" t="s">
        <v>512</v>
      </c>
      <c r="I165" s="92">
        <f t="shared" si="64"/>
        <v>0</v>
      </c>
      <c r="J165" s="86"/>
      <c r="K165" s="89"/>
      <c r="L165" s="86">
        <f t="shared" si="65"/>
        <v>0</v>
      </c>
      <c r="M165" s="86"/>
      <c r="N165" s="89"/>
      <c r="O165" s="86">
        <f t="shared" si="66"/>
        <v>0</v>
      </c>
      <c r="P165" s="86"/>
      <c r="Q165" s="86"/>
      <c r="R165" s="86">
        <f t="shared" si="67"/>
        <v>0</v>
      </c>
      <c r="S165" s="86"/>
      <c r="T165" s="89"/>
      <c r="U165" s="92">
        <f t="shared" si="60"/>
        <v>0</v>
      </c>
      <c r="V165" s="92">
        <f t="shared" si="60"/>
        <v>0</v>
      </c>
      <c r="W165" s="92">
        <f t="shared" si="60"/>
        <v>0</v>
      </c>
      <c r="X165" s="89"/>
      <c r="Y165" s="89"/>
      <c r="Z165" s="89"/>
      <c r="AA165" s="89"/>
      <c r="AB165" s="89"/>
      <c r="AC165" s="90"/>
    </row>
    <row r="166" spans="1:29" s="85" customFormat="1" ht="16.5" customHeight="1" outlineLevel="1">
      <c r="A166" s="398"/>
      <c r="B166" s="398"/>
      <c r="C166" s="351"/>
      <c r="D166" s="108">
        <v>3</v>
      </c>
      <c r="E166" s="52" t="s">
        <v>274</v>
      </c>
      <c r="F166" s="52" t="s">
        <v>276</v>
      </c>
      <c r="G166" s="52"/>
      <c r="H166" s="52" t="s">
        <v>275</v>
      </c>
      <c r="I166" s="92">
        <f t="shared" si="64"/>
        <v>0</v>
      </c>
      <c r="J166" s="86"/>
      <c r="K166" s="89"/>
      <c r="L166" s="86"/>
      <c r="M166" s="86"/>
      <c r="N166" s="89"/>
      <c r="O166" s="86"/>
      <c r="P166" s="86"/>
      <c r="Q166" s="86"/>
      <c r="R166" s="86"/>
      <c r="S166" s="86"/>
      <c r="T166" s="89"/>
      <c r="U166" s="92">
        <f t="shared" si="60"/>
        <v>0</v>
      </c>
      <c r="V166" s="92">
        <f t="shared" si="60"/>
        <v>0</v>
      </c>
      <c r="W166" s="92">
        <f t="shared" si="60"/>
        <v>0</v>
      </c>
      <c r="X166" s="89"/>
      <c r="Y166" s="89"/>
      <c r="Z166" s="89"/>
      <c r="AA166" s="89"/>
      <c r="AB166" s="89"/>
      <c r="AC166" s="90"/>
    </row>
    <row r="167" spans="1:29" s="85" customFormat="1" ht="41.25" customHeight="1" outlineLevel="1">
      <c r="A167" s="398"/>
      <c r="B167" s="398"/>
      <c r="C167" s="351"/>
      <c r="D167" s="108">
        <v>4</v>
      </c>
      <c r="E167" s="52" t="s">
        <v>514</v>
      </c>
      <c r="F167" s="52" t="s">
        <v>276</v>
      </c>
      <c r="G167" s="52"/>
      <c r="H167" s="52" t="s">
        <v>275</v>
      </c>
      <c r="I167" s="92">
        <f t="shared" si="64"/>
        <v>0</v>
      </c>
      <c r="J167" s="86"/>
      <c r="K167" s="89"/>
      <c r="L167" s="86"/>
      <c r="M167" s="86"/>
      <c r="N167" s="89"/>
      <c r="O167" s="86"/>
      <c r="P167" s="86"/>
      <c r="Q167" s="86"/>
      <c r="R167" s="86"/>
      <c r="S167" s="86"/>
      <c r="T167" s="89"/>
      <c r="U167" s="92">
        <f t="shared" si="60"/>
        <v>0</v>
      </c>
      <c r="V167" s="92">
        <f t="shared" si="60"/>
        <v>0</v>
      </c>
      <c r="W167" s="92">
        <f t="shared" si="60"/>
        <v>0</v>
      </c>
      <c r="X167" s="89"/>
      <c r="Y167" s="89"/>
      <c r="Z167" s="89"/>
      <c r="AA167" s="89"/>
      <c r="AB167" s="89"/>
      <c r="AC167" s="90"/>
    </row>
    <row r="168" spans="1:29" s="85" customFormat="1" ht="24.75" customHeight="1" outlineLevel="1">
      <c r="A168" s="398"/>
      <c r="B168" s="398"/>
      <c r="C168" s="351"/>
      <c r="D168" s="108">
        <v>5</v>
      </c>
      <c r="E168" s="52" t="s">
        <v>282</v>
      </c>
      <c r="F168" s="52" t="s">
        <v>276</v>
      </c>
      <c r="G168" s="52"/>
      <c r="H168" s="52" t="s">
        <v>275</v>
      </c>
      <c r="I168" s="92">
        <f t="shared" si="64"/>
        <v>0</v>
      </c>
      <c r="J168" s="86"/>
      <c r="K168" s="89"/>
      <c r="L168" s="86"/>
      <c r="M168" s="86"/>
      <c r="N168" s="89"/>
      <c r="O168" s="86"/>
      <c r="P168" s="86"/>
      <c r="Q168" s="86"/>
      <c r="R168" s="86"/>
      <c r="S168" s="86"/>
      <c r="T168" s="89"/>
      <c r="U168" s="92">
        <f t="shared" si="60"/>
        <v>0</v>
      </c>
      <c r="V168" s="92">
        <f t="shared" si="60"/>
        <v>0</v>
      </c>
      <c r="W168" s="92">
        <f t="shared" si="60"/>
        <v>0</v>
      </c>
      <c r="X168" s="89"/>
      <c r="Y168" s="89"/>
      <c r="Z168" s="89"/>
      <c r="AA168" s="89"/>
      <c r="AB168" s="89"/>
      <c r="AC168" s="90"/>
    </row>
    <row r="169" spans="1:29" s="85" customFormat="1" ht="16.5" customHeight="1" outlineLevel="1">
      <c r="A169" s="398"/>
      <c r="B169" s="398"/>
      <c r="C169" s="351"/>
      <c r="D169" s="108">
        <v>6</v>
      </c>
      <c r="E169" s="52" t="s">
        <v>173</v>
      </c>
      <c r="F169" s="52" t="s">
        <v>276</v>
      </c>
      <c r="G169" s="52"/>
      <c r="H169" s="52"/>
      <c r="I169" s="92">
        <f t="shared" si="64"/>
        <v>0</v>
      </c>
      <c r="J169" s="86"/>
      <c r="K169" s="89"/>
      <c r="L169" s="86"/>
      <c r="M169" s="86"/>
      <c r="N169" s="89"/>
      <c r="O169" s="86"/>
      <c r="P169" s="86"/>
      <c r="Q169" s="86"/>
      <c r="R169" s="86"/>
      <c r="S169" s="86"/>
      <c r="T169" s="89"/>
      <c r="U169" s="92">
        <f t="shared" si="60"/>
        <v>0</v>
      </c>
      <c r="V169" s="92">
        <f t="shared" si="60"/>
        <v>0</v>
      </c>
      <c r="W169" s="92">
        <f t="shared" si="60"/>
        <v>0</v>
      </c>
      <c r="X169" s="89"/>
      <c r="Y169" s="89"/>
      <c r="Z169" s="89"/>
      <c r="AA169" s="89"/>
      <c r="AB169" s="89"/>
      <c r="AC169" s="90"/>
    </row>
    <row r="170" spans="1:29" s="85" customFormat="1" ht="8.25" customHeight="1" outlineLevel="1">
      <c r="A170" s="398"/>
      <c r="B170" s="398"/>
      <c r="C170" s="351"/>
      <c r="D170" s="108">
        <v>7</v>
      </c>
      <c r="E170" s="52" t="s">
        <v>256</v>
      </c>
      <c r="F170" s="52" t="s">
        <v>258</v>
      </c>
      <c r="G170" s="52"/>
      <c r="H170" s="52"/>
      <c r="I170" s="92">
        <f t="shared" si="64"/>
        <v>0</v>
      </c>
      <c r="J170" s="86"/>
      <c r="K170" s="89"/>
      <c r="L170" s="86">
        <f t="shared" si="65"/>
        <v>0</v>
      </c>
      <c r="M170" s="86"/>
      <c r="N170" s="89"/>
      <c r="O170" s="86">
        <f t="shared" si="66"/>
        <v>0</v>
      </c>
      <c r="P170" s="86"/>
      <c r="Q170" s="86"/>
      <c r="R170" s="86">
        <f t="shared" si="67"/>
        <v>0</v>
      </c>
      <c r="S170" s="86"/>
      <c r="T170" s="89"/>
      <c r="U170" s="92">
        <f t="shared" si="60"/>
        <v>0</v>
      </c>
      <c r="V170" s="92">
        <f t="shared" si="60"/>
        <v>0</v>
      </c>
      <c r="W170" s="92">
        <f t="shared" si="60"/>
        <v>0</v>
      </c>
      <c r="X170" s="89"/>
      <c r="Y170" s="89"/>
      <c r="Z170" s="89"/>
      <c r="AA170" s="89"/>
      <c r="AB170" s="89"/>
      <c r="AC170" s="90"/>
    </row>
    <row r="171" spans="1:29" s="136" customFormat="1" ht="20.25" customHeight="1" thickBot="1">
      <c r="A171" s="399"/>
      <c r="B171" s="399"/>
      <c r="C171" s="401"/>
      <c r="D171" s="402" t="s">
        <v>298</v>
      </c>
      <c r="E171" s="402"/>
      <c r="F171" s="402"/>
      <c r="G171" s="402"/>
      <c r="H171" s="402"/>
      <c r="I171" s="132">
        <f>SUM(I164:I170)</f>
        <v>500</v>
      </c>
      <c r="J171" s="132">
        <f t="shared" ref="J171:T171" si="68">SUM(J164:J170)</f>
        <v>500</v>
      </c>
      <c r="K171" s="132">
        <f t="shared" si="68"/>
        <v>0</v>
      </c>
      <c r="L171" s="132">
        <f t="shared" si="68"/>
        <v>0</v>
      </c>
      <c r="M171" s="132">
        <f t="shared" si="68"/>
        <v>0</v>
      </c>
      <c r="N171" s="132">
        <f t="shared" si="68"/>
        <v>0</v>
      </c>
      <c r="O171" s="132">
        <f t="shared" si="68"/>
        <v>500</v>
      </c>
      <c r="P171" s="132">
        <f t="shared" si="68"/>
        <v>500</v>
      </c>
      <c r="Q171" s="132">
        <f t="shared" si="68"/>
        <v>0</v>
      </c>
      <c r="R171" s="132">
        <f t="shared" si="68"/>
        <v>500</v>
      </c>
      <c r="S171" s="132">
        <f t="shared" si="68"/>
        <v>500</v>
      </c>
      <c r="T171" s="132">
        <f t="shared" si="68"/>
        <v>0</v>
      </c>
      <c r="U171" s="132">
        <f t="shared" si="60"/>
        <v>0</v>
      </c>
      <c r="V171" s="132">
        <f t="shared" si="60"/>
        <v>0</v>
      </c>
      <c r="W171" s="132">
        <f t="shared" si="60"/>
        <v>0</v>
      </c>
      <c r="X171" s="133">
        <f>O171/I171*100</f>
        <v>100</v>
      </c>
      <c r="Y171" s="133">
        <f>P171/J171*100</f>
        <v>100</v>
      </c>
      <c r="Z171" s="133"/>
      <c r="AA171" s="133">
        <f>R171/I171*100</f>
        <v>100</v>
      </c>
      <c r="AB171" s="133">
        <f>S171/J171*100</f>
        <v>100</v>
      </c>
      <c r="AC171" s="135"/>
    </row>
    <row r="172" spans="1:29" s="85" customFormat="1" ht="19.5">
      <c r="A172" s="397" t="s">
        <v>487</v>
      </c>
      <c r="B172" s="397">
        <v>18</v>
      </c>
      <c r="C172" s="400" t="s">
        <v>483</v>
      </c>
      <c r="D172" s="109">
        <v>1</v>
      </c>
      <c r="E172" s="113" t="s">
        <v>479</v>
      </c>
      <c r="F172" s="54"/>
      <c r="G172" s="54"/>
      <c r="H172" s="403" t="s">
        <v>489</v>
      </c>
      <c r="I172" s="385" t="s">
        <v>507</v>
      </c>
      <c r="J172" s="386"/>
      <c r="K172" s="387"/>
      <c r="L172" s="63"/>
      <c r="M172" s="63"/>
      <c r="N172" s="63"/>
      <c r="O172" s="385"/>
      <c r="P172" s="386"/>
      <c r="Q172" s="387"/>
      <c r="R172" s="385"/>
      <c r="S172" s="386"/>
      <c r="T172" s="387"/>
      <c r="U172" s="385"/>
      <c r="V172" s="386"/>
      <c r="W172" s="387"/>
      <c r="X172" s="385"/>
      <c r="Y172" s="386"/>
      <c r="Z172" s="387"/>
      <c r="AA172" s="385"/>
      <c r="AB172" s="386"/>
      <c r="AC172" s="394"/>
    </row>
    <row r="173" spans="1:29" s="85" customFormat="1" ht="16.5">
      <c r="A173" s="398"/>
      <c r="B173" s="398"/>
      <c r="C173" s="351"/>
      <c r="D173" s="108" t="s">
        <v>303</v>
      </c>
      <c r="E173" s="104" t="s">
        <v>459</v>
      </c>
      <c r="F173" s="52"/>
      <c r="G173" s="52"/>
      <c r="H173" s="404"/>
      <c r="I173" s="388"/>
      <c r="J173" s="389"/>
      <c r="K173" s="390"/>
      <c r="L173" s="92"/>
      <c r="M173" s="92"/>
      <c r="N173" s="92"/>
      <c r="O173" s="388"/>
      <c r="P173" s="389"/>
      <c r="Q173" s="390"/>
      <c r="R173" s="388"/>
      <c r="S173" s="389"/>
      <c r="T173" s="390"/>
      <c r="U173" s="388"/>
      <c r="V173" s="389"/>
      <c r="W173" s="390"/>
      <c r="X173" s="388"/>
      <c r="Y173" s="389"/>
      <c r="Z173" s="390"/>
      <c r="AA173" s="388"/>
      <c r="AB173" s="389"/>
      <c r="AC173" s="395"/>
    </row>
    <row r="174" spans="1:29" s="85" customFormat="1" ht="24.75">
      <c r="A174" s="398"/>
      <c r="B174" s="398"/>
      <c r="C174" s="351"/>
      <c r="D174" s="108" t="s">
        <v>304</v>
      </c>
      <c r="E174" s="104" t="s">
        <v>460</v>
      </c>
      <c r="F174" s="52"/>
      <c r="G174" s="52"/>
      <c r="H174" s="404"/>
      <c r="I174" s="388"/>
      <c r="J174" s="389"/>
      <c r="K174" s="390"/>
      <c r="L174" s="92"/>
      <c r="M174" s="92"/>
      <c r="N174" s="92"/>
      <c r="O174" s="388"/>
      <c r="P174" s="389"/>
      <c r="Q174" s="390"/>
      <c r="R174" s="388"/>
      <c r="S174" s="389"/>
      <c r="T174" s="390"/>
      <c r="U174" s="388"/>
      <c r="V174" s="389"/>
      <c r="W174" s="390"/>
      <c r="X174" s="388"/>
      <c r="Y174" s="389"/>
      <c r="Z174" s="390"/>
      <c r="AA174" s="388"/>
      <c r="AB174" s="389"/>
      <c r="AC174" s="395"/>
    </row>
    <row r="175" spans="1:29" s="85" customFormat="1" ht="16.5">
      <c r="A175" s="398"/>
      <c r="B175" s="398"/>
      <c r="C175" s="351"/>
      <c r="D175" s="108" t="s">
        <v>305</v>
      </c>
      <c r="E175" s="104" t="s">
        <v>461</v>
      </c>
      <c r="F175" s="52"/>
      <c r="G175" s="52"/>
      <c r="H175" s="404"/>
      <c r="I175" s="388"/>
      <c r="J175" s="389"/>
      <c r="K175" s="390"/>
      <c r="L175" s="92"/>
      <c r="M175" s="92"/>
      <c r="N175" s="92"/>
      <c r="O175" s="388"/>
      <c r="P175" s="389"/>
      <c r="Q175" s="390"/>
      <c r="R175" s="388"/>
      <c r="S175" s="389"/>
      <c r="T175" s="390"/>
      <c r="U175" s="388"/>
      <c r="V175" s="389"/>
      <c r="W175" s="390"/>
      <c r="X175" s="388"/>
      <c r="Y175" s="389"/>
      <c r="Z175" s="390"/>
      <c r="AA175" s="388"/>
      <c r="AB175" s="389"/>
      <c r="AC175" s="395"/>
    </row>
    <row r="176" spans="1:29" s="85" customFormat="1" ht="27" customHeight="1">
      <c r="A176" s="398"/>
      <c r="B176" s="398"/>
      <c r="C176" s="351"/>
      <c r="D176" s="108" t="s">
        <v>370</v>
      </c>
      <c r="E176" s="104" t="s">
        <v>462</v>
      </c>
      <c r="F176" s="52"/>
      <c r="G176" s="52"/>
      <c r="H176" s="404"/>
      <c r="I176" s="388"/>
      <c r="J176" s="389"/>
      <c r="K176" s="390"/>
      <c r="L176" s="92"/>
      <c r="M176" s="92"/>
      <c r="N176" s="92"/>
      <c r="O176" s="388"/>
      <c r="P176" s="389"/>
      <c r="Q176" s="390"/>
      <c r="R176" s="388"/>
      <c r="S176" s="389"/>
      <c r="T176" s="390"/>
      <c r="U176" s="388"/>
      <c r="V176" s="389"/>
      <c r="W176" s="390"/>
      <c r="X176" s="388"/>
      <c r="Y176" s="389"/>
      <c r="Z176" s="390"/>
      <c r="AA176" s="388"/>
      <c r="AB176" s="389"/>
      <c r="AC176" s="395"/>
    </row>
    <row r="177" spans="1:29" s="85" customFormat="1" ht="24.75">
      <c r="A177" s="398"/>
      <c r="B177" s="398"/>
      <c r="C177" s="351"/>
      <c r="D177" s="108" t="s">
        <v>315</v>
      </c>
      <c r="E177" s="104" t="s">
        <v>463</v>
      </c>
      <c r="F177" s="52"/>
      <c r="G177" s="52"/>
      <c r="H177" s="404"/>
      <c r="I177" s="388"/>
      <c r="J177" s="389"/>
      <c r="K177" s="390"/>
      <c r="L177" s="92"/>
      <c r="M177" s="92"/>
      <c r="N177" s="92"/>
      <c r="O177" s="388"/>
      <c r="P177" s="389"/>
      <c r="Q177" s="390"/>
      <c r="R177" s="388"/>
      <c r="S177" s="389"/>
      <c r="T177" s="390"/>
      <c r="U177" s="388"/>
      <c r="V177" s="389"/>
      <c r="W177" s="390"/>
      <c r="X177" s="388"/>
      <c r="Y177" s="389"/>
      <c r="Z177" s="390"/>
      <c r="AA177" s="388"/>
      <c r="AB177" s="389"/>
      <c r="AC177" s="395"/>
    </row>
    <row r="178" spans="1:29" s="85" customFormat="1" ht="24" customHeight="1">
      <c r="A178" s="398"/>
      <c r="B178" s="398"/>
      <c r="C178" s="351"/>
      <c r="D178" s="108" t="s">
        <v>316</v>
      </c>
      <c r="E178" s="104" t="s">
        <v>464</v>
      </c>
      <c r="F178" s="52"/>
      <c r="G178" s="52"/>
      <c r="H178" s="404"/>
      <c r="I178" s="388"/>
      <c r="J178" s="389"/>
      <c r="K178" s="390"/>
      <c r="L178" s="92"/>
      <c r="M178" s="92"/>
      <c r="N178" s="92"/>
      <c r="O178" s="388"/>
      <c r="P178" s="389"/>
      <c r="Q178" s="390"/>
      <c r="R178" s="388"/>
      <c r="S178" s="389"/>
      <c r="T178" s="390"/>
      <c r="U178" s="388"/>
      <c r="V178" s="389"/>
      <c r="W178" s="390"/>
      <c r="X178" s="388"/>
      <c r="Y178" s="389"/>
      <c r="Z178" s="390"/>
      <c r="AA178" s="388"/>
      <c r="AB178" s="389"/>
      <c r="AC178" s="395"/>
    </row>
    <row r="179" spans="1:29" s="85" customFormat="1" ht="24.75">
      <c r="A179" s="398"/>
      <c r="B179" s="398"/>
      <c r="C179" s="351"/>
      <c r="D179" s="108" t="s">
        <v>317</v>
      </c>
      <c r="E179" s="104" t="s">
        <v>465</v>
      </c>
      <c r="F179" s="52"/>
      <c r="G179" s="52"/>
      <c r="H179" s="404"/>
      <c r="I179" s="388"/>
      <c r="J179" s="389"/>
      <c r="K179" s="390"/>
      <c r="L179" s="92"/>
      <c r="M179" s="92"/>
      <c r="N179" s="92"/>
      <c r="O179" s="388"/>
      <c r="P179" s="389"/>
      <c r="Q179" s="390"/>
      <c r="R179" s="388"/>
      <c r="S179" s="389"/>
      <c r="T179" s="390"/>
      <c r="U179" s="388"/>
      <c r="V179" s="389"/>
      <c r="W179" s="390"/>
      <c r="X179" s="388"/>
      <c r="Y179" s="389"/>
      <c r="Z179" s="390"/>
      <c r="AA179" s="388"/>
      <c r="AB179" s="389"/>
      <c r="AC179" s="395"/>
    </row>
    <row r="180" spans="1:29" s="85" customFormat="1" ht="19.5">
      <c r="A180" s="398"/>
      <c r="B180" s="398"/>
      <c r="C180" s="351"/>
      <c r="D180" s="108" t="s">
        <v>325</v>
      </c>
      <c r="E180" s="103" t="s">
        <v>480</v>
      </c>
      <c r="F180" s="52"/>
      <c r="G180" s="52"/>
      <c r="H180" s="404"/>
      <c r="I180" s="388"/>
      <c r="J180" s="389"/>
      <c r="K180" s="390"/>
      <c r="L180" s="92"/>
      <c r="M180" s="92"/>
      <c r="N180" s="92"/>
      <c r="O180" s="388"/>
      <c r="P180" s="389"/>
      <c r="Q180" s="390"/>
      <c r="R180" s="388"/>
      <c r="S180" s="389"/>
      <c r="T180" s="390"/>
      <c r="U180" s="388"/>
      <c r="V180" s="389"/>
      <c r="W180" s="390"/>
      <c r="X180" s="388"/>
      <c r="Y180" s="389"/>
      <c r="Z180" s="390"/>
      <c r="AA180" s="388"/>
      <c r="AB180" s="389"/>
      <c r="AC180" s="395"/>
    </row>
    <row r="181" spans="1:29" s="85" customFormat="1" ht="33">
      <c r="A181" s="398"/>
      <c r="B181" s="398"/>
      <c r="C181" s="351"/>
      <c r="D181" s="108" t="s">
        <v>475</v>
      </c>
      <c r="E181" s="104" t="s">
        <v>466</v>
      </c>
      <c r="F181" s="52"/>
      <c r="G181" s="52"/>
      <c r="H181" s="404"/>
      <c r="I181" s="388"/>
      <c r="J181" s="389"/>
      <c r="K181" s="390"/>
      <c r="L181" s="92"/>
      <c r="M181" s="92"/>
      <c r="N181" s="92"/>
      <c r="O181" s="388"/>
      <c r="P181" s="389"/>
      <c r="Q181" s="390"/>
      <c r="R181" s="388"/>
      <c r="S181" s="389"/>
      <c r="T181" s="390"/>
      <c r="U181" s="388"/>
      <c r="V181" s="389"/>
      <c r="W181" s="390"/>
      <c r="X181" s="388"/>
      <c r="Y181" s="389"/>
      <c r="Z181" s="390"/>
      <c r="AA181" s="388"/>
      <c r="AB181" s="389"/>
      <c r="AC181" s="395"/>
    </row>
    <row r="182" spans="1:29" s="85" customFormat="1" ht="24.75">
      <c r="A182" s="398"/>
      <c r="B182" s="398"/>
      <c r="C182" s="351"/>
      <c r="D182" s="108" t="s">
        <v>373</v>
      </c>
      <c r="E182" s="104" t="s">
        <v>467</v>
      </c>
      <c r="F182" s="52"/>
      <c r="G182" s="52"/>
      <c r="H182" s="404"/>
      <c r="I182" s="388"/>
      <c r="J182" s="389"/>
      <c r="K182" s="390"/>
      <c r="L182" s="92"/>
      <c r="M182" s="92"/>
      <c r="N182" s="92"/>
      <c r="O182" s="388"/>
      <c r="P182" s="389"/>
      <c r="Q182" s="390"/>
      <c r="R182" s="388"/>
      <c r="S182" s="389"/>
      <c r="T182" s="390"/>
      <c r="U182" s="388"/>
      <c r="V182" s="389"/>
      <c r="W182" s="390"/>
      <c r="X182" s="388"/>
      <c r="Y182" s="389"/>
      <c r="Z182" s="390"/>
      <c r="AA182" s="388"/>
      <c r="AB182" s="389"/>
      <c r="AC182" s="395"/>
    </row>
    <row r="183" spans="1:29" s="85" customFormat="1" ht="41.25">
      <c r="A183" s="398"/>
      <c r="B183" s="398"/>
      <c r="C183" s="351"/>
      <c r="D183" s="108" t="s">
        <v>476</v>
      </c>
      <c r="E183" s="104" t="s">
        <v>468</v>
      </c>
      <c r="F183" s="52"/>
      <c r="G183" s="52"/>
      <c r="H183" s="404"/>
      <c r="I183" s="388"/>
      <c r="J183" s="389"/>
      <c r="K183" s="390"/>
      <c r="L183" s="92"/>
      <c r="M183" s="92"/>
      <c r="N183" s="92"/>
      <c r="O183" s="388"/>
      <c r="P183" s="389"/>
      <c r="Q183" s="390"/>
      <c r="R183" s="388"/>
      <c r="S183" s="389"/>
      <c r="T183" s="390"/>
      <c r="U183" s="388"/>
      <c r="V183" s="389"/>
      <c r="W183" s="390"/>
      <c r="X183" s="388"/>
      <c r="Y183" s="389"/>
      <c r="Z183" s="390"/>
      <c r="AA183" s="388"/>
      <c r="AB183" s="389"/>
      <c r="AC183" s="395"/>
    </row>
    <row r="184" spans="1:29" s="85" customFormat="1" ht="16.5">
      <c r="A184" s="398"/>
      <c r="B184" s="398"/>
      <c r="C184" s="351"/>
      <c r="D184" s="108" t="s">
        <v>477</v>
      </c>
      <c r="E184" s="104" t="s">
        <v>469</v>
      </c>
      <c r="F184" s="52"/>
      <c r="G184" s="52"/>
      <c r="H184" s="404"/>
      <c r="I184" s="388"/>
      <c r="J184" s="389"/>
      <c r="K184" s="390"/>
      <c r="L184" s="92"/>
      <c r="M184" s="92"/>
      <c r="N184" s="92"/>
      <c r="O184" s="388"/>
      <c r="P184" s="389"/>
      <c r="Q184" s="390"/>
      <c r="R184" s="388"/>
      <c r="S184" s="389"/>
      <c r="T184" s="390"/>
      <c r="U184" s="388"/>
      <c r="V184" s="389"/>
      <c r="W184" s="390"/>
      <c r="X184" s="388"/>
      <c r="Y184" s="389"/>
      <c r="Z184" s="390"/>
      <c r="AA184" s="388"/>
      <c r="AB184" s="389"/>
      <c r="AC184" s="395"/>
    </row>
    <row r="185" spans="1:29" s="85" customFormat="1" ht="9.75">
      <c r="A185" s="398"/>
      <c r="B185" s="398"/>
      <c r="C185" s="351"/>
      <c r="D185" s="108" t="s">
        <v>307</v>
      </c>
      <c r="E185" s="103" t="s">
        <v>600</v>
      </c>
      <c r="F185" s="52"/>
      <c r="G185" s="52"/>
      <c r="H185" s="404"/>
      <c r="I185" s="388"/>
      <c r="J185" s="389"/>
      <c r="K185" s="390"/>
      <c r="L185" s="92"/>
      <c r="M185" s="92"/>
      <c r="N185" s="92"/>
      <c r="O185" s="388"/>
      <c r="P185" s="389"/>
      <c r="Q185" s="390"/>
      <c r="R185" s="388"/>
      <c r="S185" s="389"/>
      <c r="T185" s="390"/>
      <c r="U185" s="388"/>
      <c r="V185" s="389"/>
      <c r="W185" s="390"/>
      <c r="X185" s="388"/>
      <c r="Y185" s="389"/>
      <c r="Z185" s="390"/>
      <c r="AA185" s="388"/>
      <c r="AB185" s="389"/>
      <c r="AC185" s="395"/>
    </row>
    <row r="186" spans="1:29" s="85" customFormat="1" ht="33">
      <c r="A186" s="398"/>
      <c r="B186" s="398"/>
      <c r="C186" s="351"/>
      <c r="D186" s="108" t="s">
        <v>318</v>
      </c>
      <c r="E186" s="104" t="s">
        <v>470</v>
      </c>
      <c r="F186" s="52"/>
      <c r="G186" s="52"/>
      <c r="H186" s="404"/>
      <c r="I186" s="388"/>
      <c r="J186" s="389"/>
      <c r="K186" s="390"/>
      <c r="L186" s="92"/>
      <c r="M186" s="92"/>
      <c r="N186" s="92"/>
      <c r="O186" s="388"/>
      <c r="P186" s="389"/>
      <c r="Q186" s="390"/>
      <c r="R186" s="388"/>
      <c r="S186" s="389"/>
      <c r="T186" s="390"/>
      <c r="U186" s="388"/>
      <c r="V186" s="389"/>
      <c r="W186" s="390"/>
      <c r="X186" s="388"/>
      <c r="Y186" s="389"/>
      <c r="Z186" s="390"/>
      <c r="AA186" s="388"/>
      <c r="AB186" s="389"/>
      <c r="AC186" s="395"/>
    </row>
    <row r="187" spans="1:29" s="85" customFormat="1" ht="49.5">
      <c r="A187" s="398"/>
      <c r="B187" s="398"/>
      <c r="C187" s="351"/>
      <c r="D187" s="108" t="s">
        <v>319</v>
      </c>
      <c r="E187" s="104" t="s">
        <v>601</v>
      </c>
      <c r="F187" s="52"/>
      <c r="G187" s="52"/>
      <c r="H187" s="404"/>
      <c r="I187" s="388"/>
      <c r="J187" s="389"/>
      <c r="K187" s="390"/>
      <c r="L187" s="92"/>
      <c r="M187" s="92"/>
      <c r="N187" s="92"/>
      <c r="O187" s="388"/>
      <c r="P187" s="389"/>
      <c r="Q187" s="390"/>
      <c r="R187" s="388"/>
      <c r="S187" s="389"/>
      <c r="T187" s="390"/>
      <c r="U187" s="388"/>
      <c r="V187" s="389"/>
      <c r="W187" s="390"/>
      <c r="X187" s="388"/>
      <c r="Y187" s="389"/>
      <c r="Z187" s="390"/>
      <c r="AA187" s="388"/>
      <c r="AB187" s="389"/>
      <c r="AC187" s="395"/>
    </row>
    <row r="188" spans="1:29" s="85" customFormat="1" ht="19.5">
      <c r="A188" s="398"/>
      <c r="B188" s="398"/>
      <c r="C188" s="351"/>
      <c r="D188" s="108" t="s">
        <v>308</v>
      </c>
      <c r="E188" s="103" t="s">
        <v>602</v>
      </c>
      <c r="F188" s="52"/>
      <c r="G188" s="52"/>
      <c r="H188" s="404"/>
      <c r="I188" s="388"/>
      <c r="J188" s="389"/>
      <c r="K188" s="390"/>
      <c r="L188" s="92"/>
      <c r="M188" s="92"/>
      <c r="N188" s="92"/>
      <c r="O188" s="388"/>
      <c r="P188" s="389"/>
      <c r="Q188" s="390"/>
      <c r="R188" s="388"/>
      <c r="S188" s="389"/>
      <c r="T188" s="390"/>
      <c r="U188" s="388"/>
      <c r="V188" s="389"/>
      <c r="W188" s="390"/>
      <c r="X188" s="388"/>
      <c r="Y188" s="389"/>
      <c r="Z188" s="390"/>
      <c r="AA188" s="388"/>
      <c r="AB188" s="389"/>
      <c r="AC188" s="395"/>
    </row>
    <row r="189" spans="1:29" s="85" customFormat="1" ht="24.75">
      <c r="A189" s="398"/>
      <c r="B189" s="398"/>
      <c r="C189" s="351"/>
      <c r="D189" s="108" t="s">
        <v>320</v>
      </c>
      <c r="E189" s="104" t="s">
        <v>472</v>
      </c>
      <c r="F189" s="52"/>
      <c r="G189" s="52"/>
      <c r="H189" s="404"/>
      <c r="I189" s="388"/>
      <c r="J189" s="389"/>
      <c r="K189" s="390"/>
      <c r="L189" s="92"/>
      <c r="M189" s="92"/>
      <c r="N189" s="92"/>
      <c r="O189" s="388"/>
      <c r="P189" s="389"/>
      <c r="Q189" s="390"/>
      <c r="R189" s="388"/>
      <c r="S189" s="389"/>
      <c r="T189" s="390"/>
      <c r="U189" s="388"/>
      <c r="V189" s="389"/>
      <c r="W189" s="390"/>
      <c r="X189" s="388"/>
      <c r="Y189" s="389"/>
      <c r="Z189" s="390"/>
      <c r="AA189" s="388"/>
      <c r="AB189" s="389"/>
      <c r="AC189" s="395"/>
    </row>
    <row r="190" spans="1:29" s="85" customFormat="1" ht="16.5">
      <c r="A190" s="398"/>
      <c r="B190" s="398"/>
      <c r="C190" s="351"/>
      <c r="D190" s="108" t="s">
        <v>322</v>
      </c>
      <c r="E190" s="104" t="s">
        <v>603</v>
      </c>
      <c r="F190" s="52"/>
      <c r="G190" s="52"/>
      <c r="H190" s="404"/>
      <c r="I190" s="388"/>
      <c r="J190" s="389"/>
      <c r="K190" s="390"/>
      <c r="L190" s="92"/>
      <c r="M190" s="92"/>
      <c r="N190" s="92"/>
      <c r="O190" s="388"/>
      <c r="P190" s="389"/>
      <c r="Q190" s="390"/>
      <c r="R190" s="388"/>
      <c r="S190" s="389"/>
      <c r="T190" s="390"/>
      <c r="U190" s="388"/>
      <c r="V190" s="389"/>
      <c r="W190" s="390"/>
      <c r="X190" s="388"/>
      <c r="Y190" s="389"/>
      <c r="Z190" s="390"/>
      <c r="AA190" s="388"/>
      <c r="AB190" s="389"/>
      <c r="AC190" s="395"/>
    </row>
    <row r="191" spans="1:29" s="85" customFormat="1" ht="33">
      <c r="A191" s="398"/>
      <c r="B191" s="398"/>
      <c r="C191" s="351"/>
      <c r="D191" s="108" t="s">
        <v>478</v>
      </c>
      <c r="E191" s="104" t="s">
        <v>474</v>
      </c>
      <c r="F191" s="52"/>
      <c r="G191" s="52"/>
      <c r="H191" s="373"/>
      <c r="I191" s="391"/>
      <c r="J191" s="392"/>
      <c r="K191" s="393"/>
      <c r="L191" s="92"/>
      <c r="M191" s="92"/>
      <c r="N191" s="92"/>
      <c r="O191" s="391"/>
      <c r="P191" s="392"/>
      <c r="Q191" s="393"/>
      <c r="R191" s="391"/>
      <c r="S191" s="392"/>
      <c r="T191" s="393"/>
      <c r="U191" s="391"/>
      <c r="V191" s="392"/>
      <c r="W191" s="393"/>
      <c r="X191" s="391"/>
      <c r="Y191" s="392"/>
      <c r="Z191" s="393"/>
      <c r="AA191" s="391"/>
      <c r="AB191" s="392"/>
      <c r="AC191" s="396"/>
    </row>
    <row r="192" spans="1:29" s="136" customFormat="1" ht="10.5" thickBot="1">
      <c r="A192" s="399"/>
      <c r="B192" s="399"/>
      <c r="C192" s="401"/>
      <c r="D192" s="402" t="s">
        <v>298</v>
      </c>
      <c r="E192" s="402"/>
      <c r="F192" s="402"/>
      <c r="G192" s="402"/>
      <c r="H192" s="402"/>
      <c r="I192" s="132">
        <f>J192+K192</f>
        <v>1520</v>
      </c>
      <c r="J192" s="132">
        <v>1520</v>
      </c>
      <c r="K192" s="132"/>
      <c r="L192" s="132"/>
      <c r="M192" s="132"/>
      <c r="N192" s="132"/>
      <c r="O192" s="132">
        <f>P192+Q192</f>
        <v>216.03000000000003</v>
      </c>
      <c r="P192" s="132">
        <f>66.1+69.2+80.73</f>
        <v>216.03000000000003</v>
      </c>
      <c r="Q192" s="132"/>
      <c r="R192" s="132">
        <f>S192+T192</f>
        <v>216.03000000000003</v>
      </c>
      <c r="S192" s="132">
        <f>66.1+69.2+80.73</f>
        <v>216.03000000000003</v>
      </c>
      <c r="T192" s="132"/>
      <c r="U192" s="132">
        <f t="shared" ref="U192:W193" si="69">-O192+R192</f>
        <v>0</v>
      </c>
      <c r="V192" s="132">
        <f t="shared" si="69"/>
        <v>0</v>
      </c>
      <c r="W192" s="132">
        <f t="shared" si="69"/>
        <v>0</v>
      </c>
      <c r="X192" s="140">
        <f>O192/I192*100</f>
        <v>14.212500000000002</v>
      </c>
      <c r="Y192" s="140">
        <f>P192/J192*100</f>
        <v>14.212500000000002</v>
      </c>
      <c r="Z192" s="140"/>
      <c r="AA192" s="140">
        <f>R192/I192*100</f>
        <v>14.212500000000002</v>
      </c>
      <c r="AB192" s="140">
        <f>S192/J192*100</f>
        <v>14.212500000000002</v>
      </c>
      <c r="AC192" s="141"/>
    </row>
    <row r="193" spans="1:29" s="143" customFormat="1" ht="10.5" thickBot="1">
      <c r="A193" s="144"/>
      <c r="B193" s="144" t="s">
        <v>484</v>
      </c>
      <c r="C193" s="145"/>
      <c r="D193" s="383" t="s">
        <v>338</v>
      </c>
      <c r="E193" s="383"/>
      <c r="F193" s="383"/>
      <c r="G193" s="383"/>
      <c r="H193" s="383"/>
      <c r="I193" s="146">
        <f>I13+I17+I22+I67+I73+I171+I28+I86+I94+I105+I157+I163+I30+I122+I161+I124</f>
        <v>108030.023114</v>
      </c>
      <c r="J193" s="146">
        <f>J13+J17+J22+J67+J73+J171+J28+J86+J94+J105+J157+J163+J30+J122+J161+J124</f>
        <v>26937.753383999996</v>
      </c>
      <c r="K193" s="146">
        <f>K13+K17+K22+K67+K73+K171+K28+K86+K94+K105+K157+K163+K30+K122+K161+K124</f>
        <v>81232.26973</v>
      </c>
      <c r="L193" s="146" t="e">
        <f>L13+L17+L22+L67+L73+L171+L28+L86+L94+L105+L157+L163+L30+L122+L161</f>
        <v>#REF!</v>
      </c>
      <c r="M193" s="146" t="e">
        <f>M13+M17+M22+M67+M73+M171+M28+M86+M94+M105+M157+M163+M30+M122+M161</f>
        <v>#REF!</v>
      </c>
      <c r="N193" s="146" t="e">
        <f>N13+N17+N22+N67+N73+N171+N28+N86+N94+N105+N157+N163+N30+N122+N161</f>
        <v>#REF!</v>
      </c>
      <c r="O193" s="146">
        <f t="shared" ref="O193:T193" si="70">O13+O17+O22+O67+O73+O171+O28+O86+O94+O105+O157+O163+O30+O122+O161+O124</f>
        <v>107085.72661</v>
      </c>
      <c r="P193" s="146">
        <f t="shared" si="70"/>
        <v>25953.454959999995</v>
      </c>
      <c r="Q193" s="146">
        <f t="shared" si="70"/>
        <v>81232.269650000002</v>
      </c>
      <c r="R193" s="146">
        <f t="shared" si="70"/>
        <v>107065.87041399999</v>
      </c>
      <c r="S193" s="146">
        <f t="shared" si="70"/>
        <v>25933.598763999995</v>
      </c>
      <c r="T193" s="146">
        <f t="shared" si="70"/>
        <v>81232.269650000002</v>
      </c>
      <c r="U193" s="146">
        <f t="shared" si="69"/>
        <v>-19.856196000007913</v>
      </c>
      <c r="V193" s="146">
        <f t="shared" si="69"/>
        <v>-19.856196000000637</v>
      </c>
      <c r="W193" s="146">
        <f t="shared" si="69"/>
        <v>0</v>
      </c>
      <c r="X193" s="147">
        <f>O193/I193*100</f>
        <v>99.125894379376817</v>
      </c>
      <c r="Y193" s="147">
        <f>P193/J193*100</f>
        <v>96.346026300082485</v>
      </c>
      <c r="Z193" s="147">
        <f>Q193/K193*100</f>
        <v>99.999999901516972</v>
      </c>
      <c r="AA193" s="147">
        <f>R193/I193*100</f>
        <v>99.107514122270828</v>
      </c>
      <c r="AB193" s="147">
        <f>S193/J193*100</f>
        <v>96.272314896919241</v>
      </c>
      <c r="AC193" s="148">
        <f>T193/K193*100</f>
        <v>99.999999901516972</v>
      </c>
    </row>
    <row r="194" spans="1:29" ht="13.5" customHeight="1">
      <c r="A194" s="19"/>
      <c r="B194" s="384" t="s">
        <v>334</v>
      </c>
      <c r="C194" s="384"/>
      <c r="D194" s="384"/>
      <c r="E194" s="384"/>
      <c r="F194" s="384"/>
      <c r="G194" s="384"/>
      <c r="H194" s="384"/>
      <c r="I194" s="384"/>
      <c r="J194" s="384"/>
      <c r="K194" s="384"/>
      <c r="L194" s="384"/>
      <c r="M194" s="384"/>
      <c r="N194" s="384"/>
      <c r="O194" s="384"/>
      <c r="P194" s="384"/>
      <c r="Q194" s="384"/>
      <c r="R194" s="384"/>
      <c r="S194" s="384"/>
      <c r="T194" s="384"/>
      <c r="U194" s="384"/>
      <c r="V194" s="384"/>
      <c r="W194" s="384"/>
      <c r="X194" s="384"/>
      <c r="Y194" s="384"/>
      <c r="Z194" s="384"/>
      <c r="AA194" s="384"/>
      <c r="AB194" s="384"/>
      <c r="AC194" s="384"/>
    </row>
    <row r="195" spans="1:29">
      <c r="A195" s="120"/>
      <c r="B195" s="111">
        <v>1</v>
      </c>
      <c r="C195" s="3" t="s">
        <v>335</v>
      </c>
      <c r="D195" s="119">
        <v>3</v>
      </c>
      <c r="E195" s="119"/>
      <c r="F195" s="6"/>
      <c r="G195" s="53"/>
      <c r="H195" s="53"/>
      <c r="I195" s="92">
        <f t="shared" ref="I195:W195" si="71">I17+I67+I28</f>
        <v>22558.791764000001</v>
      </c>
      <c r="J195" s="92">
        <f t="shared" si="71"/>
        <v>12486.451763999998</v>
      </c>
      <c r="K195" s="92">
        <f t="shared" si="71"/>
        <v>10072.34</v>
      </c>
      <c r="L195" s="92">
        <f t="shared" si="71"/>
        <v>8446.7244399999981</v>
      </c>
      <c r="M195" s="92">
        <f t="shared" si="71"/>
        <v>8446.7244399999981</v>
      </c>
      <c r="N195" s="92">
        <f t="shared" si="71"/>
        <v>0</v>
      </c>
      <c r="O195" s="92">
        <f t="shared" si="71"/>
        <v>22456.431759999999</v>
      </c>
      <c r="P195" s="92">
        <f t="shared" si="71"/>
        <v>12484.089759999999</v>
      </c>
      <c r="Q195" s="92">
        <f t="shared" si="71"/>
        <v>10072.34</v>
      </c>
      <c r="R195" s="92">
        <f t="shared" si="71"/>
        <v>22456.431764000001</v>
      </c>
      <c r="S195" s="92">
        <f t="shared" si="71"/>
        <v>12484.089763999998</v>
      </c>
      <c r="T195" s="92">
        <f t="shared" si="71"/>
        <v>10072.34</v>
      </c>
      <c r="U195" s="92">
        <f t="shared" si="71"/>
        <v>3.9999995351536199E-6</v>
      </c>
      <c r="V195" s="92">
        <f t="shared" si="71"/>
        <v>3.9999995351536199E-6</v>
      </c>
      <c r="W195" s="92">
        <f t="shared" si="71"/>
        <v>0</v>
      </c>
      <c r="X195" s="83">
        <f>O195/I195*100</f>
        <v>99.546252276846886</v>
      </c>
      <c r="Y195" s="83">
        <f>P195/J195*100</f>
        <v>99.98108346514573</v>
      </c>
      <c r="Z195" s="83">
        <f>Q195/K195*100</f>
        <v>100</v>
      </c>
      <c r="AA195" s="83">
        <f>R195/I195*100</f>
        <v>99.546252294578338</v>
      </c>
      <c r="AB195" s="83">
        <f>S195/J195*100</f>
        <v>99.98108349718045</v>
      </c>
      <c r="AC195" s="83">
        <f>T195/K195*100</f>
        <v>100</v>
      </c>
    </row>
    <row r="196" spans="1:29">
      <c r="A196" s="120"/>
      <c r="B196" s="111">
        <v>2</v>
      </c>
      <c r="C196" s="3" t="s">
        <v>336</v>
      </c>
      <c r="D196" s="119">
        <v>10</v>
      </c>
      <c r="E196" s="119"/>
      <c r="F196" s="6"/>
      <c r="G196" s="53"/>
      <c r="H196" s="53"/>
      <c r="I196" s="92">
        <f t="shared" ref="I196:W196" si="72">I86+I94+I105+I157+I161+I30+I122+I163+I171</f>
        <v>11697.3</v>
      </c>
      <c r="J196" s="92">
        <f t="shared" si="72"/>
        <v>11697.3</v>
      </c>
      <c r="K196" s="92">
        <f t="shared" si="72"/>
        <v>0</v>
      </c>
      <c r="L196" s="92">
        <f t="shared" si="72"/>
        <v>0</v>
      </c>
      <c r="M196" s="92">
        <f t="shared" si="72"/>
        <v>0</v>
      </c>
      <c r="N196" s="92">
        <f t="shared" si="72"/>
        <v>0</v>
      </c>
      <c r="O196" s="92">
        <f t="shared" si="72"/>
        <v>11025.312999999998</v>
      </c>
      <c r="P196" s="92">
        <f t="shared" si="72"/>
        <v>11025.312999999998</v>
      </c>
      <c r="Q196" s="92">
        <f t="shared" si="72"/>
        <v>0</v>
      </c>
      <c r="R196" s="92">
        <f t="shared" si="72"/>
        <v>11019.492999999999</v>
      </c>
      <c r="S196" s="92">
        <f t="shared" si="72"/>
        <v>11019.492999999999</v>
      </c>
      <c r="T196" s="92">
        <f t="shared" si="72"/>
        <v>0</v>
      </c>
      <c r="U196" s="92">
        <f t="shared" si="72"/>
        <v>-5.82</v>
      </c>
      <c r="V196" s="92">
        <f t="shared" si="72"/>
        <v>-5.82</v>
      </c>
      <c r="W196" s="92">
        <f t="shared" si="72"/>
        <v>0</v>
      </c>
      <c r="X196" s="83">
        <f t="shared" ref="X196:Y199" si="73">O196/I196*100</f>
        <v>94.255195643439066</v>
      </c>
      <c r="Y196" s="83">
        <f t="shared" si="73"/>
        <v>94.255195643439066</v>
      </c>
      <c r="Z196" s="83"/>
      <c r="AA196" s="83">
        <f t="shared" ref="AA196:AB199" si="74">R196/I196*100</f>
        <v>94.205440571755872</v>
      </c>
      <c r="AB196" s="83">
        <f t="shared" si="74"/>
        <v>94.205440571755872</v>
      </c>
      <c r="AC196" s="83"/>
    </row>
    <row r="197" spans="1:29">
      <c r="A197" s="120"/>
      <c r="B197" s="111">
        <v>3</v>
      </c>
      <c r="C197" s="3" t="s">
        <v>347</v>
      </c>
      <c r="D197" s="119">
        <v>3</v>
      </c>
      <c r="E197" s="119"/>
      <c r="F197" s="6"/>
      <c r="G197" s="53"/>
      <c r="H197" s="53"/>
      <c r="I197" s="92">
        <f t="shared" ref="I197:W197" si="75">I13+I124</f>
        <v>72574.131349999996</v>
      </c>
      <c r="J197" s="92">
        <f t="shared" si="75"/>
        <v>1554.20162</v>
      </c>
      <c r="K197" s="92">
        <f t="shared" si="75"/>
        <v>71159.929730000003</v>
      </c>
      <c r="L197" s="92" t="e">
        <f t="shared" si="75"/>
        <v>#REF!</v>
      </c>
      <c r="M197" s="92" t="e">
        <f t="shared" si="75"/>
        <v>#REF!</v>
      </c>
      <c r="N197" s="92" t="e">
        <f t="shared" si="75"/>
        <v>#REF!</v>
      </c>
      <c r="O197" s="92">
        <f t="shared" si="75"/>
        <v>72489.129649999988</v>
      </c>
      <c r="P197" s="92">
        <f t="shared" si="75"/>
        <v>1329.2</v>
      </c>
      <c r="Q197" s="92">
        <f t="shared" si="75"/>
        <v>71159.929650000005</v>
      </c>
      <c r="R197" s="92">
        <f t="shared" si="75"/>
        <v>72399.129649999988</v>
      </c>
      <c r="S197" s="92">
        <f t="shared" si="75"/>
        <v>1239.2</v>
      </c>
      <c r="T197" s="92">
        <f t="shared" si="75"/>
        <v>71159.929650000005</v>
      </c>
      <c r="U197" s="92">
        <f t="shared" si="75"/>
        <v>-90</v>
      </c>
      <c r="V197" s="92">
        <f t="shared" si="75"/>
        <v>-90</v>
      </c>
      <c r="W197" s="92">
        <f t="shared" si="75"/>
        <v>0</v>
      </c>
      <c r="X197" s="83">
        <f>O197/I197*100</f>
        <v>99.882876035277533</v>
      </c>
      <c r="Y197" s="83">
        <f>P197/J197*100</f>
        <v>85.523009556507873</v>
      </c>
      <c r="Z197" s="83">
        <f>Q197/K197*100</f>
        <v>99.999999887577189</v>
      </c>
      <c r="AA197" s="83">
        <f>R197/I197*100</f>
        <v>99.758864905793999</v>
      </c>
      <c r="AB197" s="83">
        <f>S197/J197*100</f>
        <v>79.732255072543296</v>
      </c>
      <c r="AC197" s="83">
        <f>T197/K197*100</f>
        <v>99.999999887577189</v>
      </c>
    </row>
    <row r="198" spans="1:29">
      <c r="A198" s="120"/>
      <c r="B198" s="111">
        <v>4</v>
      </c>
      <c r="C198" s="3" t="s">
        <v>376</v>
      </c>
      <c r="D198" s="119">
        <v>1</v>
      </c>
      <c r="E198" s="119"/>
      <c r="F198" s="6"/>
      <c r="G198" s="53"/>
      <c r="H198" s="53"/>
      <c r="I198" s="92">
        <f t="shared" ref="I198:W198" si="76">I22</f>
        <v>152</v>
      </c>
      <c r="J198" s="92">
        <f t="shared" si="76"/>
        <v>152</v>
      </c>
      <c r="K198" s="92">
        <f t="shared" si="76"/>
        <v>0</v>
      </c>
      <c r="L198" s="92">
        <f t="shared" si="76"/>
        <v>53</v>
      </c>
      <c r="M198" s="92">
        <f t="shared" si="76"/>
        <v>53</v>
      </c>
      <c r="N198" s="92">
        <f t="shared" si="76"/>
        <v>0</v>
      </c>
      <c r="O198" s="92">
        <f t="shared" si="76"/>
        <v>146.01600000000002</v>
      </c>
      <c r="P198" s="92">
        <f t="shared" si="76"/>
        <v>146.01600000000002</v>
      </c>
      <c r="Q198" s="92">
        <f t="shared" si="76"/>
        <v>0</v>
      </c>
      <c r="R198" s="92">
        <f t="shared" si="76"/>
        <v>146.01600000000002</v>
      </c>
      <c r="S198" s="92">
        <f t="shared" si="76"/>
        <v>146.01600000000002</v>
      </c>
      <c r="T198" s="92">
        <f t="shared" si="76"/>
        <v>0</v>
      </c>
      <c r="U198" s="92">
        <f t="shared" si="76"/>
        <v>0</v>
      </c>
      <c r="V198" s="92">
        <f t="shared" si="76"/>
        <v>0</v>
      </c>
      <c r="W198" s="92">
        <f t="shared" si="76"/>
        <v>0</v>
      </c>
      <c r="X198" s="83">
        <f t="shared" si="73"/>
        <v>96.063157894736847</v>
      </c>
      <c r="Y198" s="83">
        <f t="shared" si="73"/>
        <v>96.063157894736847</v>
      </c>
      <c r="Z198" s="83"/>
      <c r="AA198" s="83">
        <f t="shared" si="74"/>
        <v>96.063157894736847</v>
      </c>
      <c r="AB198" s="83">
        <f t="shared" si="74"/>
        <v>96.063157894736847</v>
      </c>
      <c r="AC198" s="83"/>
    </row>
    <row r="199" spans="1:29">
      <c r="A199" s="120"/>
      <c r="B199" s="111">
        <v>5</v>
      </c>
      <c r="C199" s="3" t="s">
        <v>337</v>
      </c>
      <c r="D199" s="119">
        <v>1</v>
      </c>
      <c r="E199" s="119"/>
      <c r="F199" s="6"/>
      <c r="G199" s="53"/>
      <c r="H199" s="53"/>
      <c r="I199" s="92">
        <f>I73</f>
        <v>1047.8</v>
      </c>
      <c r="J199" s="92">
        <f t="shared" ref="J199:W199" si="77">J73</f>
        <v>1047.8</v>
      </c>
      <c r="K199" s="92">
        <f t="shared" si="77"/>
        <v>0</v>
      </c>
      <c r="L199" s="92">
        <f t="shared" si="77"/>
        <v>417.8</v>
      </c>
      <c r="M199" s="92">
        <f t="shared" si="77"/>
        <v>417.8</v>
      </c>
      <c r="N199" s="92">
        <f t="shared" si="77"/>
        <v>0</v>
      </c>
      <c r="O199" s="92">
        <f t="shared" si="77"/>
        <v>968.83619999999996</v>
      </c>
      <c r="P199" s="92">
        <f t="shared" si="77"/>
        <v>968.83619999999996</v>
      </c>
      <c r="Q199" s="92">
        <f t="shared" si="77"/>
        <v>0</v>
      </c>
      <c r="R199" s="92">
        <f t="shared" si="77"/>
        <v>1044.8</v>
      </c>
      <c r="S199" s="92">
        <f t="shared" si="77"/>
        <v>1044.8</v>
      </c>
      <c r="T199" s="92">
        <f t="shared" si="77"/>
        <v>0</v>
      </c>
      <c r="U199" s="92">
        <f t="shared" si="77"/>
        <v>75.963799999999992</v>
      </c>
      <c r="V199" s="92">
        <f t="shared" si="77"/>
        <v>75.963799999999992</v>
      </c>
      <c r="W199" s="92">
        <f t="shared" si="77"/>
        <v>0</v>
      </c>
      <c r="X199" s="83">
        <f t="shared" si="73"/>
        <v>92.463848062607369</v>
      </c>
      <c r="Y199" s="83">
        <f t="shared" si="73"/>
        <v>92.463848062607369</v>
      </c>
      <c r="Z199" s="83"/>
      <c r="AA199" s="83">
        <f t="shared" si="74"/>
        <v>99.713685817904178</v>
      </c>
      <c r="AB199" s="83">
        <f t="shared" si="74"/>
        <v>99.713685817904178</v>
      </c>
      <c r="AC199" s="83"/>
    </row>
    <row r="200" spans="1:29">
      <c r="A200" s="120"/>
      <c r="B200" s="111">
        <v>6</v>
      </c>
      <c r="C200" s="3" t="s">
        <v>488</v>
      </c>
      <c r="D200" s="119">
        <v>1</v>
      </c>
      <c r="E200" s="119"/>
      <c r="F200" s="6"/>
      <c r="G200" s="53"/>
      <c r="H200" s="53"/>
      <c r="I200" s="92"/>
      <c r="J200" s="92"/>
      <c r="K200" s="92"/>
      <c r="L200" s="92"/>
      <c r="M200" s="92"/>
      <c r="N200" s="92"/>
      <c r="O200" s="92"/>
      <c r="P200" s="92"/>
      <c r="Q200" s="92"/>
      <c r="R200" s="92"/>
      <c r="S200" s="92"/>
      <c r="T200" s="92"/>
      <c r="U200" s="92"/>
      <c r="V200" s="92"/>
      <c r="W200" s="92"/>
      <c r="X200" s="83"/>
      <c r="Y200" s="83"/>
      <c r="Z200" s="83"/>
      <c r="AA200" s="83"/>
      <c r="AB200" s="83"/>
      <c r="AC200" s="83"/>
    </row>
    <row r="202" spans="1:29" s="158" customFormat="1" ht="15.75">
      <c r="A202" s="149"/>
      <c r="B202" s="149" t="s">
        <v>575</v>
      </c>
      <c r="C202" s="150"/>
      <c r="D202" s="151"/>
      <c r="E202" s="150"/>
      <c r="F202" s="152"/>
      <c r="G202" s="153"/>
      <c r="H202" s="153"/>
      <c r="I202" s="154"/>
      <c r="J202" s="154"/>
      <c r="K202" s="155"/>
      <c r="L202" s="156"/>
      <c r="M202" s="156"/>
      <c r="N202" s="157"/>
      <c r="O202" s="156"/>
      <c r="P202" s="156"/>
      <c r="Q202" s="156"/>
      <c r="R202" s="156"/>
      <c r="S202" s="156"/>
      <c r="T202" s="157"/>
      <c r="U202" s="156"/>
      <c r="V202" s="156"/>
      <c r="W202" s="156"/>
      <c r="X202" s="157"/>
      <c r="Y202" s="157"/>
      <c r="Z202" s="157"/>
      <c r="AA202" s="157"/>
      <c r="AB202" s="157"/>
      <c r="AC202" s="157"/>
    </row>
    <row r="203" spans="1:29" s="158" customFormat="1" ht="15.75">
      <c r="A203" s="149"/>
      <c r="B203" s="149" t="s">
        <v>576</v>
      </c>
      <c r="C203" s="150"/>
      <c r="D203" s="151"/>
      <c r="E203" s="150"/>
      <c r="F203" s="152"/>
      <c r="G203" s="153"/>
      <c r="H203" s="153"/>
      <c r="I203" s="154"/>
      <c r="J203" s="154"/>
      <c r="K203" s="155"/>
      <c r="L203" s="156"/>
      <c r="M203" s="156"/>
      <c r="N203" s="157"/>
      <c r="O203" s="156"/>
      <c r="P203" s="156"/>
      <c r="Q203" s="156"/>
      <c r="R203" s="156"/>
      <c r="S203" s="156"/>
      <c r="T203" s="157"/>
      <c r="U203" s="156"/>
      <c r="V203" s="156"/>
      <c r="W203" s="156"/>
      <c r="X203" s="157"/>
      <c r="Y203" s="157"/>
      <c r="Z203" s="157"/>
      <c r="AA203" s="157"/>
      <c r="AB203" s="157"/>
      <c r="AC203" s="157"/>
    </row>
    <row r="204" spans="1:29" s="158" customFormat="1" ht="15.75">
      <c r="A204" s="149"/>
      <c r="B204" s="149" t="s">
        <v>577</v>
      </c>
      <c r="C204" s="150"/>
      <c r="D204" s="151"/>
      <c r="E204" s="150"/>
      <c r="F204" s="152"/>
      <c r="G204" s="153"/>
      <c r="H204" s="153"/>
      <c r="I204" s="154"/>
      <c r="J204" s="154"/>
      <c r="K204" s="155"/>
      <c r="L204" s="156"/>
      <c r="M204" s="156"/>
      <c r="N204" s="157"/>
      <c r="O204" s="156"/>
      <c r="P204" s="156"/>
      <c r="Q204" s="156"/>
      <c r="R204" s="156"/>
      <c r="S204" s="156"/>
      <c r="T204" s="157"/>
      <c r="U204" s="156"/>
      <c r="V204" s="156"/>
      <c r="W204" s="156"/>
      <c r="X204" s="157"/>
      <c r="Y204" s="157"/>
      <c r="Z204" s="157"/>
      <c r="AA204" s="157"/>
      <c r="AB204" s="157"/>
      <c r="AC204" s="157"/>
    </row>
    <row r="205" spans="1:29" s="158" customFormat="1" ht="15.75">
      <c r="A205" s="149"/>
      <c r="B205" s="149"/>
      <c r="C205" s="150"/>
      <c r="D205" s="151"/>
      <c r="E205" s="150"/>
      <c r="F205" s="152"/>
      <c r="G205" s="153"/>
      <c r="H205" s="153"/>
      <c r="I205" s="154"/>
      <c r="J205" s="154"/>
      <c r="K205" s="155"/>
      <c r="L205" s="156"/>
      <c r="M205" s="156"/>
      <c r="N205" s="157"/>
      <c r="O205" s="156"/>
      <c r="P205" s="156"/>
      <c r="Q205" s="156"/>
      <c r="R205" s="156"/>
      <c r="S205" s="156"/>
      <c r="T205" s="157"/>
      <c r="U205" s="156"/>
      <c r="V205" s="156"/>
      <c r="W205" s="156"/>
      <c r="X205" s="157"/>
      <c r="Y205" s="157"/>
      <c r="Z205" s="157"/>
      <c r="AA205" s="157"/>
      <c r="AB205" s="157"/>
      <c r="AC205" s="157"/>
    </row>
    <row r="206" spans="1:29" s="158" customFormat="1" ht="15.75">
      <c r="A206" s="149"/>
      <c r="B206" s="149"/>
      <c r="C206" s="150"/>
      <c r="D206" s="151"/>
      <c r="E206" s="150"/>
      <c r="F206" s="152"/>
      <c r="G206" s="153"/>
      <c r="H206" s="153"/>
      <c r="I206" s="154"/>
      <c r="J206" s="154"/>
      <c r="K206" s="170"/>
      <c r="L206" s="156"/>
      <c r="M206" s="156"/>
      <c r="N206" s="157"/>
      <c r="O206" s="156"/>
      <c r="P206" s="156"/>
      <c r="Q206" s="156"/>
      <c r="R206" s="156"/>
      <c r="S206" s="156"/>
      <c r="T206" s="157"/>
      <c r="U206" s="156"/>
      <c r="V206" s="156"/>
      <c r="W206" s="156"/>
      <c r="X206" s="157"/>
      <c r="Y206" s="157"/>
      <c r="Z206" s="157"/>
      <c r="AA206" s="157"/>
      <c r="AB206" s="157"/>
      <c r="AC206" s="157"/>
    </row>
    <row r="207" spans="1:29" s="158" customFormat="1" ht="15.75">
      <c r="A207" s="149"/>
      <c r="B207" s="149" t="s">
        <v>578</v>
      </c>
      <c r="C207" s="150"/>
      <c r="D207" s="151"/>
      <c r="E207" s="150"/>
      <c r="F207" s="152"/>
      <c r="G207" s="153"/>
      <c r="H207" s="153"/>
      <c r="I207" s="154"/>
      <c r="J207" s="154"/>
      <c r="K207" s="155"/>
      <c r="L207" s="156"/>
      <c r="M207" s="156"/>
      <c r="N207" s="157"/>
      <c r="O207" s="156"/>
      <c r="P207" s="156"/>
      <c r="Q207" s="156"/>
      <c r="R207" s="156"/>
      <c r="S207" s="156"/>
      <c r="T207" s="157"/>
      <c r="U207" s="156"/>
      <c r="V207" s="156"/>
      <c r="W207" s="156"/>
      <c r="X207" s="157"/>
      <c r="Y207" s="157"/>
      <c r="Z207" s="157"/>
      <c r="AA207" s="157"/>
      <c r="AB207" s="157"/>
      <c r="AC207" s="159" t="s">
        <v>579</v>
      </c>
    </row>
    <row r="211" spans="2:2">
      <c r="B211" s="57" t="s">
        <v>580</v>
      </c>
    </row>
    <row r="212" spans="2:2">
      <c r="B212" s="57" t="s">
        <v>581</v>
      </c>
    </row>
  </sheetData>
  <autoFilter ref="A3:AD200"/>
  <mergeCells count="125">
    <mergeCell ref="A172:A192"/>
    <mergeCell ref="B172:B192"/>
    <mergeCell ref="C172:C192"/>
    <mergeCell ref="H172:H191"/>
    <mergeCell ref="D192:H192"/>
    <mergeCell ref="D193:H193"/>
    <mergeCell ref="B194:AC194"/>
    <mergeCell ref="I172:K191"/>
    <mergeCell ref="O172:Q191"/>
    <mergeCell ref="R172:T191"/>
    <mergeCell ref="U172:W191"/>
    <mergeCell ref="X172:Z191"/>
    <mergeCell ref="AA172:AC191"/>
    <mergeCell ref="A164:A171"/>
    <mergeCell ref="B164:B171"/>
    <mergeCell ref="C164:C171"/>
    <mergeCell ref="D171:H171"/>
    <mergeCell ref="A123:A124"/>
    <mergeCell ref="B123:B124"/>
    <mergeCell ref="C123:C124"/>
    <mergeCell ref="D124:H124"/>
    <mergeCell ref="C154:C157"/>
    <mergeCell ref="D157:H157"/>
    <mergeCell ref="A106:A122"/>
    <mergeCell ref="B106:B122"/>
    <mergeCell ref="C106:C122"/>
    <mergeCell ref="D122:H122"/>
    <mergeCell ref="A162:A163"/>
    <mergeCell ref="B162:B163"/>
    <mergeCell ref="C162:C163"/>
    <mergeCell ref="D163:H163"/>
    <mergeCell ref="A154:A157"/>
    <mergeCell ref="B154:B157"/>
    <mergeCell ref="A158:A161"/>
    <mergeCell ref="B158:B161"/>
    <mergeCell ref="C158:C161"/>
    <mergeCell ref="D161:H161"/>
    <mergeCell ref="A125:A153"/>
    <mergeCell ref="B125:B153"/>
    <mergeCell ref="C125:C153"/>
    <mergeCell ref="F125:F130"/>
    <mergeCell ref="H125:H152"/>
    <mergeCell ref="D153:H153"/>
    <mergeCell ref="X144:X152"/>
    <mergeCell ref="Y144:Y152"/>
    <mergeCell ref="I144:I152"/>
    <mergeCell ref="J144:J152"/>
    <mergeCell ref="K144:K152"/>
    <mergeCell ref="O144:O152"/>
    <mergeCell ref="AA144:AA152"/>
    <mergeCell ref="AB144:AB152"/>
    <mergeCell ref="AC144:AC152"/>
    <mergeCell ref="R144:R152"/>
    <mergeCell ref="S144:S152"/>
    <mergeCell ref="T144:T152"/>
    <mergeCell ref="U144:U152"/>
    <mergeCell ref="V144:V152"/>
    <mergeCell ref="W144:W152"/>
    <mergeCell ref="P144:P152"/>
    <mergeCell ref="Q144:Q152"/>
    <mergeCell ref="Z144:Z152"/>
    <mergeCell ref="A87:A94"/>
    <mergeCell ref="B87:B94"/>
    <mergeCell ref="C87:C94"/>
    <mergeCell ref="D94:H94"/>
    <mergeCell ref="A95:A105"/>
    <mergeCell ref="B95:B105"/>
    <mergeCell ref="C95:C105"/>
    <mergeCell ref="D105:H105"/>
    <mergeCell ref="A18:A22"/>
    <mergeCell ref="B18:B22"/>
    <mergeCell ref="C18:C22"/>
    <mergeCell ref="D22:H22"/>
    <mergeCell ref="A29:A30"/>
    <mergeCell ref="B29:B30"/>
    <mergeCell ref="A68:A73"/>
    <mergeCell ref="B68:B73"/>
    <mergeCell ref="C68:C73"/>
    <mergeCell ref="D73:H73"/>
    <mergeCell ref="C29:C30"/>
    <mergeCell ref="D30:H30"/>
    <mergeCell ref="A74:A86"/>
    <mergeCell ref="B74:B86"/>
    <mergeCell ref="C74:C86"/>
    <mergeCell ref="D86:H86"/>
    <mergeCell ref="A14:A17"/>
    <mergeCell ref="B14:B17"/>
    <mergeCell ref="C14:C17"/>
    <mergeCell ref="D17:H17"/>
    <mergeCell ref="A4:A13"/>
    <mergeCell ref="B4:B13"/>
    <mergeCell ref="C4:C13"/>
    <mergeCell ref="D6:D7"/>
    <mergeCell ref="A31:A67"/>
    <mergeCell ref="B31:B67"/>
    <mergeCell ref="C31:C67"/>
    <mergeCell ref="D32:D61"/>
    <mergeCell ref="D12:H12"/>
    <mergeCell ref="D62:D63"/>
    <mergeCell ref="E62:E63"/>
    <mergeCell ref="E64:E66"/>
    <mergeCell ref="D67:H67"/>
    <mergeCell ref="D64:D66"/>
    <mergeCell ref="A23:A28"/>
    <mergeCell ref="B23:B28"/>
    <mergeCell ref="C23:C28"/>
    <mergeCell ref="D28:H28"/>
    <mergeCell ref="A2:A3"/>
    <mergeCell ref="B2:B3"/>
    <mergeCell ref="C2:C3"/>
    <mergeCell ref="D2:H2"/>
    <mergeCell ref="I2:K2"/>
    <mergeCell ref="U2:W2"/>
    <mergeCell ref="O2:Q2"/>
    <mergeCell ref="R2:T2"/>
    <mergeCell ref="X2:Z2"/>
    <mergeCell ref="AA2:AC2"/>
    <mergeCell ref="L2:N2"/>
    <mergeCell ref="E6:E7"/>
    <mergeCell ref="G6:G7"/>
    <mergeCell ref="E32:E61"/>
    <mergeCell ref="H6:H7"/>
    <mergeCell ref="D11:H11"/>
    <mergeCell ref="D13:H13"/>
    <mergeCell ref="B1:AC1"/>
  </mergeCells>
  <phoneticPr fontId="1" type="noConversion"/>
  <pageMargins left="0.15748031496062992" right="0.15748031496062992" top="0.39370078740157483" bottom="0.15748031496062992" header="0.19685039370078741" footer="0"/>
  <pageSetup paperSize="9" orientation="landscape" verticalDpi="0" r:id="rId1"/>
  <headerFooter alignWithMargins="0">
    <oddHeader>&amp;C&amp;8&amp;P</oddHeader>
  </headerFooter>
  <rowBreaks count="4" manualBreakCount="4">
    <brk id="73" max="28" man="1"/>
    <brk id="124" max="28" man="1"/>
    <brk id="171" max="28" man="1"/>
    <brk id="193" max="28" man="1"/>
  </rowBreaks>
</worksheet>
</file>

<file path=xl/worksheets/sheet5.xml><?xml version="1.0" encoding="utf-8"?>
<worksheet xmlns="http://schemas.openxmlformats.org/spreadsheetml/2006/main" xmlns:r="http://schemas.openxmlformats.org/officeDocument/2006/relationships">
  <dimension ref="A1:E60"/>
  <sheetViews>
    <sheetView zoomScale="120" zoomScaleNormal="120" workbookViewId="0">
      <selection activeCell="C29" sqref="C29:C32"/>
    </sheetView>
  </sheetViews>
  <sheetFormatPr defaultRowHeight="8.25"/>
  <cols>
    <col min="1" max="1" width="3.7109375" style="1" customWidth="1"/>
    <col min="2" max="2" width="22" style="1" customWidth="1"/>
    <col min="3" max="3" width="52.5703125" style="1" customWidth="1"/>
    <col min="4" max="4" width="54.85546875" style="1" customWidth="1"/>
    <col min="5" max="5" width="14.140625" style="28" bestFit="1" customWidth="1"/>
    <col min="6" max="6" width="8.42578125" style="19" bestFit="1" customWidth="1"/>
    <col min="7" max="7" width="7.140625" style="19" bestFit="1" customWidth="1"/>
    <col min="8" max="8" width="7.42578125" style="19" bestFit="1" customWidth="1"/>
    <col min="9" max="9" width="6.28515625" style="19" bestFit="1" customWidth="1"/>
    <col min="10" max="10" width="14.5703125" style="19" bestFit="1" customWidth="1"/>
    <col min="11" max="11" width="5.5703125" style="19" customWidth="1"/>
    <col min="12" max="12" width="5.85546875" style="19" customWidth="1"/>
    <col min="13" max="13" width="5.42578125" style="19" customWidth="1"/>
    <col min="14" max="14" width="6.5703125" style="19" customWidth="1"/>
    <col min="15" max="16384" width="9.140625" style="19"/>
  </cols>
  <sheetData>
    <row r="1" spans="1:5" ht="9.75">
      <c r="A1" s="19"/>
      <c r="B1" s="442" t="s">
        <v>83</v>
      </c>
      <c r="C1" s="442"/>
      <c r="D1" s="442"/>
      <c r="E1" s="442"/>
    </row>
    <row r="3" spans="1:5" s="24" customFormat="1" ht="9.75">
      <c r="A3" s="22" t="s">
        <v>291</v>
      </c>
      <c r="B3" s="22" t="s">
        <v>82</v>
      </c>
      <c r="C3" s="23" t="s">
        <v>288</v>
      </c>
      <c r="D3" s="23" t="s">
        <v>397</v>
      </c>
      <c r="E3" s="23" t="s">
        <v>84</v>
      </c>
    </row>
    <row r="4" spans="1:5">
      <c r="A4" s="407">
        <v>1</v>
      </c>
      <c r="B4" s="407" t="s">
        <v>91</v>
      </c>
      <c r="C4" s="20" t="s">
        <v>23</v>
      </c>
      <c r="D4" s="20" t="s">
        <v>29</v>
      </c>
      <c r="E4" s="21" t="s">
        <v>25</v>
      </c>
    </row>
    <row r="5" spans="1:5">
      <c r="A5" s="407"/>
      <c r="B5" s="407"/>
      <c r="C5" s="20" t="s">
        <v>26</v>
      </c>
      <c r="D5" s="20" t="s">
        <v>30</v>
      </c>
      <c r="E5" s="21" t="s">
        <v>27</v>
      </c>
    </row>
    <row r="6" spans="1:5">
      <c r="A6" s="407"/>
      <c r="B6" s="407"/>
      <c r="C6" s="20" t="s">
        <v>28</v>
      </c>
      <c r="D6" s="20" t="s">
        <v>31</v>
      </c>
      <c r="E6" s="21"/>
    </row>
    <row r="7" spans="1:5">
      <c r="A7" s="407"/>
      <c r="B7" s="407"/>
      <c r="C7" s="20" t="s">
        <v>34</v>
      </c>
      <c r="D7" s="20" t="s">
        <v>32</v>
      </c>
      <c r="E7" s="21" t="s">
        <v>33</v>
      </c>
    </row>
    <row r="8" spans="1:5">
      <c r="A8" s="407"/>
      <c r="B8" s="407"/>
      <c r="C8" s="20" t="s">
        <v>26</v>
      </c>
      <c r="D8" s="20" t="s">
        <v>35</v>
      </c>
      <c r="E8" s="21" t="s">
        <v>33</v>
      </c>
    </row>
    <row r="9" spans="1:5" ht="36" customHeight="1">
      <c r="A9" s="407">
        <v>2</v>
      </c>
      <c r="B9" s="407" t="s">
        <v>92</v>
      </c>
      <c r="C9" s="20" t="s">
        <v>17</v>
      </c>
      <c r="D9" s="20" t="s">
        <v>398</v>
      </c>
      <c r="E9" s="21" t="s">
        <v>391</v>
      </c>
    </row>
    <row r="10" spans="1:5" ht="36" customHeight="1">
      <c r="A10" s="407"/>
      <c r="B10" s="407"/>
      <c r="C10" s="20" t="s">
        <v>18</v>
      </c>
      <c r="D10" s="20" t="s">
        <v>399</v>
      </c>
      <c r="E10" s="21" t="s">
        <v>392</v>
      </c>
    </row>
    <row r="11" spans="1:5">
      <c r="A11" s="407">
        <v>3</v>
      </c>
      <c r="B11" s="407" t="s">
        <v>93</v>
      </c>
      <c r="C11" s="20" t="s">
        <v>19</v>
      </c>
      <c r="D11" s="20" t="s">
        <v>400</v>
      </c>
      <c r="E11" s="21" t="s">
        <v>393</v>
      </c>
    </row>
    <row r="12" spans="1:5">
      <c r="A12" s="407"/>
      <c r="B12" s="407"/>
      <c r="C12" s="20" t="s">
        <v>395</v>
      </c>
      <c r="D12" s="20" t="s">
        <v>400</v>
      </c>
      <c r="E12" s="21" t="s">
        <v>394</v>
      </c>
    </row>
    <row r="13" spans="1:5" ht="16.5">
      <c r="A13" s="407">
        <v>4</v>
      </c>
      <c r="B13" s="407" t="s">
        <v>95</v>
      </c>
      <c r="C13" s="20" t="s">
        <v>396</v>
      </c>
      <c r="D13" s="20" t="s">
        <v>401</v>
      </c>
      <c r="E13" s="21" t="s">
        <v>402</v>
      </c>
    </row>
    <row r="14" spans="1:5">
      <c r="A14" s="407"/>
      <c r="B14" s="407"/>
      <c r="C14" s="440" t="s">
        <v>403</v>
      </c>
      <c r="D14" s="6" t="s">
        <v>363</v>
      </c>
      <c r="E14" s="21" t="s">
        <v>418</v>
      </c>
    </row>
    <row r="15" spans="1:5">
      <c r="A15" s="407"/>
      <c r="B15" s="407"/>
      <c r="C15" s="440"/>
      <c r="D15" s="6" t="s">
        <v>362</v>
      </c>
      <c r="E15" s="21" t="s">
        <v>419</v>
      </c>
    </row>
    <row r="16" spans="1:5">
      <c r="A16" s="407"/>
      <c r="B16" s="407"/>
      <c r="C16" s="6" t="s">
        <v>409</v>
      </c>
      <c r="D16" s="6" t="s">
        <v>420</v>
      </c>
      <c r="E16" s="21"/>
    </row>
    <row r="17" spans="1:5">
      <c r="A17" s="407"/>
      <c r="B17" s="407"/>
      <c r="C17" s="407" t="s">
        <v>380</v>
      </c>
      <c r="D17" s="6" t="s">
        <v>381</v>
      </c>
      <c r="E17" s="21" t="s">
        <v>410</v>
      </c>
    </row>
    <row r="18" spans="1:5">
      <c r="A18" s="407"/>
      <c r="B18" s="407"/>
      <c r="C18" s="407"/>
      <c r="D18" s="6" t="s">
        <v>382</v>
      </c>
      <c r="E18" s="21" t="s">
        <v>411</v>
      </c>
    </row>
    <row r="19" spans="1:5">
      <c r="A19" s="407"/>
      <c r="B19" s="407"/>
      <c r="C19" s="407"/>
      <c r="D19" s="6" t="s">
        <v>383</v>
      </c>
      <c r="E19" s="21" t="s">
        <v>412</v>
      </c>
    </row>
    <row r="20" spans="1:5">
      <c r="A20" s="407"/>
      <c r="B20" s="407"/>
      <c r="C20" s="407"/>
      <c r="D20" s="6" t="s">
        <v>384</v>
      </c>
      <c r="E20" s="21" t="s">
        <v>413</v>
      </c>
    </row>
    <row r="21" spans="1:5">
      <c r="A21" s="407"/>
      <c r="B21" s="407"/>
      <c r="C21" s="407"/>
      <c r="D21" s="6" t="s">
        <v>385</v>
      </c>
      <c r="E21" s="21" t="s">
        <v>414</v>
      </c>
    </row>
    <row r="22" spans="1:5">
      <c r="A22" s="407"/>
      <c r="B22" s="407"/>
      <c r="C22" s="407"/>
      <c r="D22" s="6" t="s">
        <v>386</v>
      </c>
      <c r="E22" s="21" t="s">
        <v>415</v>
      </c>
    </row>
    <row r="23" spans="1:5">
      <c r="A23" s="407"/>
      <c r="B23" s="407"/>
      <c r="C23" s="407"/>
      <c r="D23" s="6" t="s">
        <v>387</v>
      </c>
      <c r="E23" s="21" t="s">
        <v>416</v>
      </c>
    </row>
    <row r="24" spans="1:5">
      <c r="A24" s="407"/>
      <c r="B24" s="407"/>
      <c r="C24" s="407"/>
      <c r="D24" s="6" t="s">
        <v>388</v>
      </c>
      <c r="E24" s="21" t="s">
        <v>417</v>
      </c>
    </row>
    <row r="25" spans="1:5">
      <c r="A25" s="407">
        <v>5</v>
      </c>
      <c r="B25" s="407" t="s">
        <v>292</v>
      </c>
      <c r="C25" s="20" t="s">
        <v>421</v>
      </c>
      <c r="D25" s="20" t="s">
        <v>422</v>
      </c>
      <c r="E25" s="21" t="s">
        <v>423</v>
      </c>
    </row>
    <row r="26" spans="1:5">
      <c r="A26" s="407"/>
      <c r="B26" s="407"/>
      <c r="C26" s="20" t="s">
        <v>424</v>
      </c>
      <c r="D26" s="20" t="s">
        <v>425</v>
      </c>
      <c r="E26" s="21" t="s">
        <v>426</v>
      </c>
    </row>
    <row r="27" spans="1:5" ht="24.75">
      <c r="A27" s="407"/>
      <c r="B27" s="407"/>
      <c r="C27" s="20" t="s">
        <v>5</v>
      </c>
      <c r="D27" s="20" t="s">
        <v>6</v>
      </c>
      <c r="E27" s="21" t="s">
        <v>427</v>
      </c>
    </row>
    <row r="28" spans="1:5" ht="24.75">
      <c r="A28" s="407"/>
      <c r="B28" s="407"/>
      <c r="C28" s="20" t="s">
        <v>428</v>
      </c>
      <c r="D28" s="20" t="s">
        <v>7</v>
      </c>
      <c r="E28" s="21" t="s">
        <v>429</v>
      </c>
    </row>
    <row r="29" spans="1:5">
      <c r="A29" s="407"/>
      <c r="B29" s="407"/>
      <c r="C29" s="441" t="s">
        <v>0</v>
      </c>
      <c r="D29" s="15" t="s">
        <v>10</v>
      </c>
      <c r="E29" s="25" t="s">
        <v>2</v>
      </c>
    </row>
    <row r="30" spans="1:5">
      <c r="A30" s="407"/>
      <c r="B30" s="407"/>
      <c r="C30" s="441"/>
      <c r="D30" s="15" t="s">
        <v>1</v>
      </c>
      <c r="E30" s="25" t="s">
        <v>2</v>
      </c>
    </row>
    <row r="31" spans="1:5">
      <c r="A31" s="407"/>
      <c r="B31" s="407"/>
      <c r="C31" s="441"/>
      <c r="D31" s="15" t="s">
        <v>9</v>
      </c>
      <c r="E31" s="25" t="s">
        <v>3</v>
      </c>
    </row>
    <row r="32" spans="1:5">
      <c r="A32" s="407"/>
      <c r="B32" s="407"/>
      <c r="C32" s="441"/>
      <c r="D32" s="15" t="s">
        <v>8</v>
      </c>
      <c r="E32" s="25" t="s">
        <v>4</v>
      </c>
    </row>
    <row r="33" spans="1:5">
      <c r="A33" s="351">
        <v>6</v>
      </c>
      <c r="B33" s="351" t="s">
        <v>300</v>
      </c>
      <c r="C33" s="20" t="s">
        <v>11</v>
      </c>
      <c r="D33" s="20" t="s">
        <v>12</v>
      </c>
      <c r="E33" s="21" t="s">
        <v>13</v>
      </c>
    </row>
    <row r="34" spans="1:5" ht="33">
      <c r="A34" s="351"/>
      <c r="B34" s="351"/>
      <c r="C34" s="20" t="s">
        <v>99</v>
      </c>
      <c r="D34" s="20" t="s">
        <v>15</v>
      </c>
      <c r="E34" s="21" t="s">
        <v>14</v>
      </c>
    </row>
    <row r="35" spans="1:5" ht="16.5">
      <c r="A35" s="351"/>
      <c r="B35" s="351"/>
      <c r="C35" s="20" t="s">
        <v>71</v>
      </c>
      <c r="D35" s="26"/>
      <c r="E35" s="21" t="s">
        <v>16</v>
      </c>
    </row>
    <row r="36" spans="1:5">
      <c r="A36" s="407">
        <v>7</v>
      </c>
      <c r="B36" s="407" t="s">
        <v>94</v>
      </c>
      <c r="C36" s="20" t="s">
        <v>36</v>
      </c>
      <c r="D36" s="20" t="s">
        <v>37</v>
      </c>
      <c r="E36" s="21"/>
    </row>
    <row r="37" spans="1:5" ht="16.5">
      <c r="A37" s="407"/>
      <c r="B37" s="407"/>
      <c r="C37" s="20" t="s">
        <v>38</v>
      </c>
      <c r="D37" s="20" t="s">
        <v>90</v>
      </c>
      <c r="E37" s="21" t="s">
        <v>39</v>
      </c>
    </row>
    <row r="38" spans="1:5" ht="24.75">
      <c r="A38" s="407"/>
      <c r="B38" s="407"/>
      <c r="C38" s="20" t="s">
        <v>100</v>
      </c>
      <c r="D38" s="20" t="s">
        <v>40</v>
      </c>
      <c r="E38" s="21"/>
    </row>
    <row r="39" spans="1:5">
      <c r="A39" s="407"/>
      <c r="B39" s="407"/>
      <c r="C39" s="20" t="s">
        <v>41</v>
      </c>
      <c r="D39" s="20" t="s">
        <v>42</v>
      </c>
      <c r="E39" s="21" t="s">
        <v>43</v>
      </c>
    </row>
    <row r="40" spans="1:5">
      <c r="A40" s="407"/>
      <c r="B40" s="407"/>
      <c r="C40" s="20" t="s">
        <v>44</v>
      </c>
      <c r="D40" s="20" t="s">
        <v>45</v>
      </c>
      <c r="E40" s="21" t="s">
        <v>46</v>
      </c>
    </row>
    <row r="41" spans="1:5">
      <c r="A41" s="407"/>
      <c r="B41" s="407"/>
      <c r="C41" s="20" t="s">
        <v>47</v>
      </c>
      <c r="D41" s="26" t="s">
        <v>72</v>
      </c>
      <c r="E41" s="21" t="s">
        <v>48</v>
      </c>
    </row>
    <row r="42" spans="1:5">
      <c r="A42" s="407"/>
      <c r="B42" s="407"/>
      <c r="C42" s="20" t="s">
        <v>49</v>
      </c>
      <c r="D42" s="20" t="s">
        <v>51</v>
      </c>
      <c r="E42" s="27" t="s">
        <v>74</v>
      </c>
    </row>
    <row r="43" spans="1:5">
      <c r="A43" s="407"/>
      <c r="B43" s="407"/>
      <c r="C43" s="26" t="s">
        <v>73</v>
      </c>
      <c r="D43" s="26" t="s">
        <v>50</v>
      </c>
      <c r="E43" s="27" t="s">
        <v>75</v>
      </c>
    </row>
    <row r="44" spans="1:5">
      <c r="A44" s="407"/>
      <c r="B44" s="407"/>
      <c r="C44" s="20" t="s">
        <v>52</v>
      </c>
      <c r="D44" s="20" t="s">
        <v>53</v>
      </c>
      <c r="E44" s="21"/>
    </row>
    <row r="45" spans="1:5">
      <c r="A45" s="407"/>
      <c r="B45" s="407"/>
      <c r="C45" s="20" t="s">
        <v>54</v>
      </c>
      <c r="D45" s="20" t="s">
        <v>55</v>
      </c>
      <c r="E45" s="21" t="s">
        <v>46</v>
      </c>
    </row>
    <row r="46" spans="1:5" ht="33">
      <c r="A46" s="407">
        <v>8</v>
      </c>
      <c r="B46" s="407" t="s">
        <v>107</v>
      </c>
      <c r="C46" s="443" t="s">
        <v>389</v>
      </c>
      <c r="D46" s="20" t="s">
        <v>20</v>
      </c>
      <c r="E46" s="443" t="s">
        <v>390</v>
      </c>
    </row>
    <row r="47" spans="1:5">
      <c r="A47" s="407"/>
      <c r="B47" s="407"/>
      <c r="C47" s="443"/>
      <c r="D47" s="20" t="s">
        <v>21</v>
      </c>
      <c r="E47" s="443"/>
    </row>
    <row r="48" spans="1:5" ht="41.25">
      <c r="A48" s="407"/>
      <c r="B48" s="407"/>
      <c r="C48" s="443"/>
      <c r="D48" s="20" t="s">
        <v>22</v>
      </c>
      <c r="E48" s="443"/>
    </row>
    <row r="49" spans="1:5" ht="41.25">
      <c r="A49" s="444">
        <v>9</v>
      </c>
      <c r="B49" s="444" t="s">
        <v>106</v>
      </c>
      <c r="C49" s="20" t="s">
        <v>79</v>
      </c>
      <c r="D49" s="20" t="s">
        <v>56</v>
      </c>
      <c r="E49" s="21" t="s">
        <v>80</v>
      </c>
    </row>
    <row r="50" spans="1:5" ht="16.5">
      <c r="A50" s="444"/>
      <c r="B50" s="444"/>
      <c r="C50" s="20" t="s">
        <v>77</v>
      </c>
      <c r="D50" s="20" t="s">
        <v>57</v>
      </c>
      <c r="E50" s="21"/>
    </row>
    <row r="51" spans="1:5">
      <c r="A51" s="444"/>
      <c r="B51" s="444"/>
      <c r="C51" s="20" t="s">
        <v>78</v>
      </c>
      <c r="D51" s="20" t="s">
        <v>57</v>
      </c>
      <c r="E51" s="21"/>
    </row>
    <row r="52" spans="1:5" ht="16.5">
      <c r="A52" s="444"/>
      <c r="B52" s="444"/>
      <c r="C52" s="20" t="s">
        <v>58</v>
      </c>
      <c r="D52" s="20" t="s">
        <v>37</v>
      </c>
      <c r="E52" s="21"/>
    </row>
    <row r="53" spans="1:5">
      <c r="A53" s="407">
        <v>10</v>
      </c>
      <c r="B53" s="407" t="s">
        <v>105</v>
      </c>
      <c r="C53" s="20" t="s">
        <v>59</v>
      </c>
      <c r="D53" s="26" t="s">
        <v>76</v>
      </c>
      <c r="E53" s="21"/>
    </row>
    <row r="54" spans="1:5">
      <c r="A54" s="407"/>
      <c r="B54" s="407"/>
      <c r="C54" s="20" t="s">
        <v>60</v>
      </c>
      <c r="D54" s="20" t="s">
        <v>81</v>
      </c>
      <c r="E54" s="21" t="s">
        <v>64</v>
      </c>
    </row>
    <row r="55" spans="1:5">
      <c r="A55" s="407"/>
      <c r="B55" s="407"/>
      <c r="C55" s="20" t="s">
        <v>61</v>
      </c>
      <c r="D55" s="20" t="s">
        <v>81</v>
      </c>
      <c r="E55" s="21" t="s">
        <v>65</v>
      </c>
    </row>
    <row r="56" spans="1:5">
      <c r="A56" s="407"/>
      <c r="B56" s="407"/>
      <c r="C56" s="20" t="s">
        <v>63</v>
      </c>
      <c r="D56" s="20" t="s">
        <v>81</v>
      </c>
      <c r="E56" s="21" t="s">
        <v>67</v>
      </c>
    </row>
    <row r="57" spans="1:5">
      <c r="A57" s="407"/>
      <c r="B57" s="407"/>
      <c r="C57" s="20" t="s">
        <v>62</v>
      </c>
      <c r="D57" s="20" t="s">
        <v>81</v>
      </c>
      <c r="E57" s="21" t="s">
        <v>66</v>
      </c>
    </row>
    <row r="58" spans="1:5" ht="16.5">
      <c r="A58" s="407"/>
      <c r="B58" s="407"/>
      <c r="C58" s="26" t="s">
        <v>69</v>
      </c>
      <c r="D58" s="20" t="s">
        <v>70</v>
      </c>
      <c r="E58" s="21" t="s">
        <v>68</v>
      </c>
    </row>
    <row r="59" spans="1:5" ht="16.5">
      <c r="A59" s="407">
        <v>11</v>
      </c>
      <c r="B59" s="407" t="s">
        <v>104</v>
      </c>
      <c r="C59" s="20" t="s">
        <v>375</v>
      </c>
      <c r="D59" s="20" t="s">
        <v>87</v>
      </c>
      <c r="E59" s="21" t="s">
        <v>85</v>
      </c>
    </row>
    <row r="60" spans="1:5" ht="16.5">
      <c r="A60" s="407"/>
      <c r="B60" s="407"/>
      <c r="C60" s="20" t="s">
        <v>88</v>
      </c>
      <c r="D60" s="20" t="s">
        <v>89</v>
      </c>
      <c r="E60" s="21" t="s">
        <v>86</v>
      </c>
    </row>
  </sheetData>
  <mergeCells count="28">
    <mergeCell ref="A53:A58"/>
    <mergeCell ref="A59:A60"/>
    <mergeCell ref="B59:B60"/>
    <mergeCell ref="B49:B52"/>
    <mergeCell ref="B53:B58"/>
    <mergeCell ref="A49:A52"/>
    <mergeCell ref="C46:C48"/>
    <mergeCell ref="E46:E48"/>
    <mergeCell ref="B46:B48"/>
    <mergeCell ref="B36:B45"/>
    <mergeCell ref="A33:A35"/>
    <mergeCell ref="A36:A45"/>
    <mergeCell ref="B33:B35"/>
    <mergeCell ref="A46:A48"/>
    <mergeCell ref="B1:E1"/>
    <mergeCell ref="A4:A8"/>
    <mergeCell ref="A9:A10"/>
    <mergeCell ref="A11:A12"/>
    <mergeCell ref="B4:B8"/>
    <mergeCell ref="B9:B10"/>
    <mergeCell ref="B11:B12"/>
    <mergeCell ref="A13:A24"/>
    <mergeCell ref="A25:A32"/>
    <mergeCell ref="C14:C15"/>
    <mergeCell ref="B13:B24"/>
    <mergeCell ref="C29:C32"/>
    <mergeCell ref="B25:B32"/>
    <mergeCell ref="C17:C24"/>
  </mergeCells>
  <phoneticPr fontId="1" type="noConversion"/>
  <pageMargins left="0.23622047244094491" right="0.23622047244094491" top="0.74803149606299213" bottom="0.35433070866141736" header="0" footer="0"/>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K99"/>
  <sheetViews>
    <sheetView topLeftCell="A13" workbookViewId="0">
      <selection activeCell="B68" sqref="B68:B74"/>
    </sheetView>
  </sheetViews>
  <sheetFormatPr defaultRowHeight="12.75"/>
  <cols>
    <col min="1" max="1" width="3.5703125" style="29" bestFit="1" customWidth="1"/>
    <col min="2" max="2" width="20.28515625" style="29" customWidth="1"/>
    <col min="3" max="3" width="7.42578125" style="29" bestFit="1" customWidth="1"/>
    <col min="4" max="5" width="6.42578125" style="29" bestFit="1" customWidth="1"/>
    <col min="6" max="6" width="7" style="50" bestFit="1" customWidth="1"/>
    <col min="7" max="8" width="6.42578125" style="50" bestFit="1" customWidth="1"/>
    <col min="9" max="9" width="29" style="29" customWidth="1"/>
    <col min="10" max="10" width="15" style="29" customWidth="1"/>
    <col min="11" max="11" width="17.85546875" style="29" customWidth="1"/>
    <col min="12" max="16384" width="9.140625" style="29"/>
  </cols>
  <sheetData>
    <row r="1" spans="1:11">
      <c r="A1" s="470" t="s">
        <v>224</v>
      </c>
      <c r="B1" s="470"/>
      <c r="C1" s="470"/>
      <c r="D1" s="470"/>
      <c r="E1" s="470"/>
      <c r="F1" s="470"/>
      <c r="G1" s="470"/>
      <c r="H1" s="470"/>
      <c r="I1" s="470"/>
      <c r="J1" s="470"/>
      <c r="K1" s="470"/>
    </row>
    <row r="2" spans="1:11">
      <c r="A2" s="30"/>
      <c r="B2" s="30"/>
      <c r="C2" s="31"/>
      <c r="D2" s="31"/>
      <c r="E2" s="31"/>
      <c r="F2" s="32"/>
      <c r="G2" s="32"/>
      <c r="H2" s="32"/>
      <c r="I2" s="30"/>
      <c r="J2" s="30"/>
      <c r="K2" s="30"/>
    </row>
    <row r="3" spans="1:11">
      <c r="A3" s="466" t="s">
        <v>291</v>
      </c>
      <c r="B3" s="466" t="s">
        <v>82</v>
      </c>
      <c r="C3" s="466" t="s">
        <v>110</v>
      </c>
      <c r="D3" s="466"/>
      <c r="E3" s="466"/>
      <c r="F3" s="466" t="s">
        <v>111</v>
      </c>
      <c r="G3" s="466"/>
      <c r="H3" s="466"/>
      <c r="I3" s="466" t="s">
        <v>288</v>
      </c>
      <c r="J3" s="466" t="s">
        <v>397</v>
      </c>
      <c r="K3" s="466" t="s">
        <v>84</v>
      </c>
    </row>
    <row r="4" spans="1:11">
      <c r="A4" s="466"/>
      <c r="B4" s="466"/>
      <c r="C4" s="34" t="s">
        <v>290</v>
      </c>
      <c r="D4" s="34" t="s">
        <v>354</v>
      </c>
      <c r="E4" s="34" t="s">
        <v>355</v>
      </c>
      <c r="F4" s="34" t="s">
        <v>290</v>
      </c>
      <c r="G4" s="34" t="s">
        <v>354</v>
      </c>
      <c r="H4" s="34" t="s">
        <v>355</v>
      </c>
      <c r="I4" s="466"/>
      <c r="J4" s="466"/>
      <c r="K4" s="466"/>
    </row>
    <row r="5" spans="1:11" ht="63.75">
      <c r="A5" s="453">
        <v>1</v>
      </c>
      <c r="B5" s="445" t="s">
        <v>112</v>
      </c>
      <c r="C5" s="467"/>
      <c r="D5" s="467"/>
      <c r="E5" s="467"/>
      <c r="F5" s="37">
        <f>G5+H5</f>
        <v>368.3</v>
      </c>
      <c r="G5" s="37">
        <f>351+17.3</f>
        <v>368.3</v>
      </c>
      <c r="H5" s="37"/>
      <c r="I5" s="38" t="s">
        <v>113</v>
      </c>
      <c r="J5" s="38" t="s">
        <v>114</v>
      </c>
      <c r="K5" s="35" t="s">
        <v>25</v>
      </c>
    </row>
    <row r="6" spans="1:11" ht="25.5">
      <c r="A6" s="453"/>
      <c r="B6" s="465"/>
      <c r="C6" s="468"/>
      <c r="D6" s="468"/>
      <c r="E6" s="468"/>
      <c r="F6" s="37">
        <f t="shared" ref="F6:F45" si="0">G6+H6</f>
        <v>592.9</v>
      </c>
      <c r="G6" s="37">
        <v>592.9</v>
      </c>
      <c r="H6" s="37"/>
      <c r="I6" s="38" t="s">
        <v>115</v>
      </c>
      <c r="J6" s="38" t="s">
        <v>30</v>
      </c>
      <c r="K6" s="35" t="s">
        <v>27</v>
      </c>
    </row>
    <row r="7" spans="1:11" ht="25.5">
      <c r="A7" s="453"/>
      <c r="B7" s="465"/>
      <c r="C7" s="468"/>
      <c r="D7" s="468"/>
      <c r="E7" s="468"/>
      <c r="F7" s="37">
        <f t="shared" si="0"/>
        <v>333.9</v>
      </c>
      <c r="G7" s="37">
        <v>333.9</v>
      </c>
      <c r="H7" s="37"/>
      <c r="I7" s="38" t="s">
        <v>116</v>
      </c>
      <c r="J7" s="38" t="s">
        <v>31</v>
      </c>
      <c r="K7" s="38"/>
    </row>
    <row r="8" spans="1:11" ht="38.25">
      <c r="A8" s="453"/>
      <c r="B8" s="465"/>
      <c r="C8" s="468"/>
      <c r="D8" s="468"/>
      <c r="E8" s="468"/>
      <c r="F8" s="37">
        <f t="shared" si="0"/>
        <v>23945.3</v>
      </c>
      <c r="G8" s="37">
        <f>2145.3</f>
        <v>2145.3000000000002</v>
      </c>
      <c r="H8" s="37">
        <v>21800</v>
      </c>
      <c r="I8" s="38" t="s">
        <v>117</v>
      </c>
      <c r="J8" s="38" t="s">
        <v>32</v>
      </c>
      <c r="K8" s="35" t="s">
        <v>33</v>
      </c>
    </row>
    <row r="9" spans="1:11" ht="25.5">
      <c r="A9" s="453"/>
      <c r="B9" s="465"/>
      <c r="C9" s="468"/>
      <c r="D9" s="468"/>
      <c r="E9" s="468"/>
      <c r="F9" s="37">
        <f t="shared" si="0"/>
        <v>1001.5</v>
      </c>
      <c r="G9" s="37">
        <v>1001.5</v>
      </c>
      <c r="H9" s="37"/>
      <c r="I9" s="38" t="s">
        <v>115</v>
      </c>
      <c r="J9" s="38" t="s">
        <v>35</v>
      </c>
      <c r="K9" s="35" t="s">
        <v>33</v>
      </c>
    </row>
    <row r="10" spans="1:11">
      <c r="A10" s="453"/>
      <c r="B10" s="465"/>
      <c r="C10" s="468"/>
      <c r="D10" s="468"/>
      <c r="E10" s="468"/>
      <c r="F10" s="37">
        <f t="shared" si="0"/>
        <v>145</v>
      </c>
      <c r="G10" s="37">
        <v>145</v>
      </c>
      <c r="H10" s="37"/>
      <c r="I10" s="38" t="s">
        <v>118</v>
      </c>
      <c r="J10" s="38" t="s">
        <v>119</v>
      </c>
      <c r="K10" s="35" t="s">
        <v>120</v>
      </c>
    </row>
    <row r="11" spans="1:11" ht="89.25">
      <c r="A11" s="453"/>
      <c r="B11" s="446"/>
      <c r="C11" s="469"/>
      <c r="D11" s="469"/>
      <c r="E11" s="469"/>
      <c r="F11" s="37">
        <f t="shared" si="0"/>
        <v>75</v>
      </c>
      <c r="G11" s="37">
        <v>75</v>
      </c>
      <c r="H11" s="37"/>
      <c r="I11" s="38" t="s">
        <v>121</v>
      </c>
      <c r="J11" s="38" t="s">
        <v>122</v>
      </c>
      <c r="K11" s="35"/>
    </row>
    <row r="12" spans="1:11">
      <c r="A12" s="453"/>
      <c r="B12" s="33" t="s">
        <v>298</v>
      </c>
      <c r="C12" s="39">
        <f>D12+E12</f>
        <v>61371</v>
      </c>
      <c r="D12" s="39">
        <v>4789</v>
      </c>
      <c r="E12" s="39">
        <v>56582</v>
      </c>
      <c r="F12" s="39">
        <f>SUM(F5:F11)</f>
        <v>26461.899999999998</v>
      </c>
      <c r="G12" s="39">
        <f>SUM(G5:G11)</f>
        <v>4661.8999999999996</v>
      </c>
      <c r="H12" s="39">
        <f>SUM(H5:H11)</f>
        <v>21800</v>
      </c>
      <c r="I12" s="457"/>
      <c r="J12" s="457"/>
      <c r="K12" s="457"/>
    </row>
    <row r="13" spans="1:11" ht="25.5">
      <c r="A13" s="453">
        <v>2</v>
      </c>
      <c r="B13" s="445" t="s">
        <v>123</v>
      </c>
      <c r="C13" s="467"/>
      <c r="D13" s="467"/>
      <c r="E13" s="467"/>
      <c r="F13" s="37">
        <f t="shared" si="0"/>
        <v>3992</v>
      </c>
      <c r="G13" s="37">
        <v>40</v>
      </c>
      <c r="H13" s="37">
        <v>3952</v>
      </c>
      <c r="I13" s="38" t="s">
        <v>17</v>
      </c>
      <c r="J13" s="38" t="s">
        <v>398</v>
      </c>
      <c r="K13" s="35" t="s">
        <v>124</v>
      </c>
    </row>
    <row r="14" spans="1:11">
      <c r="A14" s="453"/>
      <c r="B14" s="465"/>
      <c r="C14" s="468"/>
      <c r="D14" s="468"/>
      <c r="E14" s="468"/>
      <c r="F14" s="37">
        <f t="shared" si="0"/>
        <v>3030</v>
      </c>
      <c r="G14" s="37">
        <v>30</v>
      </c>
      <c r="H14" s="37">
        <v>3000</v>
      </c>
      <c r="I14" s="38" t="s">
        <v>125</v>
      </c>
      <c r="J14" s="38" t="s">
        <v>399</v>
      </c>
      <c r="K14" s="35" t="s">
        <v>126</v>
      </c>
    </row>
    <row r="15" spans="1:11" ht="51">
      <c r="A15" s="453"/>
      <c r="B15" s="446"/>
      <c r="C15" s="469"/>
      <c r="D15" s="469"/>
      <c r="E15" s="469"/>
      <c r="F15" s="37">
        <f t="shared" si="0"/>
        <v>375.3</v>
      </c>
      <c r="G15" s="37">
        <v>375.3</v>
      </c>
      <c r="H15" s="37"/>
      <c r="I15" s="38" t="s">
        <v>127</v>
      </c>
      <c r="J15" s="38" t="s">
        <v>128</v>
      </c>
      <c r="K15" s="35"/>
    </row>
    <row r="16" spans="1:11">
      <c r="A16" s="453"/>
      <c r="B16" s="33" t="s">
        <v>298</v>
      </c>
      <c r="C16" s="39">
        <f>D16+E16</f>
        <v>7398</v>
      </c>
      <c r="D16" s="34">
        <v>446</v>
      </c>
      <c r="E16" s="39">
        <v>6952</v>
      </c>
      <c r="F16" s="39">
        <f>SUM(F13:F15)</f>
        <v>7397.3</v>
      </c>
      <c r="G16" s="39">
        <f>SUM(G13:G15)</f>
        <v>445.3</v>
      </c>
      <c r="H16" s="39">
        <f>SUM(H13:H15)</f>
        <v>6952</v>
      </c>
      <c r="I16" s="457"/>
      <c r="J16" s="457"/>
      <c r="K16" s="457"/>
    </row>
    <row r="17" spans="1:11" ht="51">
      <c r="A17" s="445">
        <v>3</v>
      </c>
      <c r="B17" s="35" t="s">
        <v>129</v>
      </c>
      <c r="C17" s="40"/>
      <c r="D17" s="40"/>
      <c r="E17" s="40"/>
      <c r="F17" s="37">
        <f t="shared" si="0"/>
        <v>590</v>
      </c>
      <c r="G17" s="36">
        <v>590</v>
      </c>
      <c r="H17" s="37"/>
      <c r="I17" s="41" t="s">
        <v>130</v>
      </c>
      <c r="J17" s="41" t="s">
        <v>400</v>
      </c>
      <c r="K17" s="41" t="s">
        <v>393</v>
      </c>
    </row>
    <row r="18" spans="1:11">
      <c r="A18" s="446"/>
      <c r="B18" s="33" t="s">
        <v>298</v>
      </c>
      <c r="C18" s="39">
        <f>D18+E18</f>
        <v>590</v>
      </c>
      <c r="D18" s="34">
        <v>590</v>
      </c>
      <c r="E18" s="42"/>
      <c r="F18" s="34">
        <f>F17</f>
        <v>590</v>
      </c>
      <c r="G18" s="34">
        <f>G17</f>
        <v>590</v>
      </c>
      <c r="H18" s="34"/>
      <c r="I18" s="38"/>
      <c r="J18" s="38"/>
      <c r="K18" s="38"/>
    </row>
    <row r="19" spans="1:11" ht="114.75">
      <c r="A19" s="453">
        <v>4</v>
      </c>
      <c r="B19" s="453" t="s">
        <v>95</v>
      </c>
      <c r="C19" s="461"/>
      <c r="D19" s="461"/>
      <c r="E19" s="461"/>
      <c r="F19" s="37">
        <f t="shared" si="0"/>
        <v>358</v>
      </c>
      <c r="G19" s="37">
        <f>32+152+48+126</f>
        <v>358</v>
      </c>
      <c r="H19" s="37"/>
      <c r="I19" s="38" t="s">
        <v>131</v>
      </c>
      <c r="J19" s="38" t="s">
        <v>401</v>
      </c>
      <c r="K19" s="35" t="s">
        <v>402</v>
      </c>
    </row>
    <row r="20" spans="1:11" ht="76.5">
      <c r="A20" s="453"/>
      <c r="B20" s="453"/>
      <c r="C20" s="461"/>
      <c r="D20" s="461"/>
      <c r="E20" s="461"/>
      <c r="F20" s="37">
        <f t="shared" si="0"/>
        <v>2729</v>
      </c>
      <c r="G20" s="37">
        <f>709.1+2019.9</f>
        <v>2729</v>
      </c>
      <c r="H20" s="37"/>
      <c r="I20" s="38" t="s">
        <v>132</v>
      </c>
      <c r="J20" s="38" t="s">
        <v>133</v>
      </c>
      <c r="K20" s="35" t="s">
        <v>134</v>
      </c>
    </row>
    <row r="21" spans="1:11" ht="38.25">
      <c r="A21" s="453"/>
      <c r="B21" s="453"/>
      <c r="C21" s="461"/>
      <c r="D21" s="461"/>
      <c r="E21" s="461"/>
      <c r="F21" s="37">
        <f t="shared" si="0"/>
        <v>863.2</v>
      </c>
      <c r="G21" s="37">
        <v>863.2</v>
      </c>
      <c r="H21" s="37"/>
      <c r="I21" s="457" t="s">
        <v>405</v>
      </c>
      <c r="J21" s="38" t="s">
        <v>363</v>
      </c>
      <c r="K21" s="35" t="s">
        <v>418</v>
      </c>
    </row>
    <row r="22" spans="1:11">
      <c r="A22" s="453"/>
      <c r="B22" s="453"/>
      <c r="C22" s="461"/>
      <c r="D22" s="461"/>
      <c r="E22" s="461"/>
      <c r="F22" s="37">
        <f t="shared" si="0"/>
        <v>1463.8</v>
      </c>
      <c r="G22" s="43">
        <v>1463.8</v>
      </c>
      <c r="H22" s="43"/>
      <c r="I22" s="457"/>
      <c r="J22" s="38" t="s">
        <v>362</v>
      </c>
      <c r="K22" s="35" t="s">
        <v>419</v>
      </c>
    </row>
    <row r="23" spans="1:11" ht="63.75">
      <c r="A23" s="453"/>
      <c r="B23" s="453"/>
      <c r="C23" s="461"/>
      <c r="D23" s="461"/>
      <c r="E23" s="461"/>
      <c r="F23" s="37">
        <f t="shared" si="0"/>
        <v>61.5</v>
      </c>
      <c r="G23" s="37">
        <v>61.5</v>
      </c>
      <c r="H23" s="37"/>
      <c r="I23" s="38" t="s">
        <v>409</v>
      </c>
      <c r="J23" s="38" t="s">
        <v>420</v>
      </c>
      <c r="K23" s="38"/>
    </row>
    <row r="24" spans="1:11" ht="25.5">
      <c r="A24" s="453"/>
      <c r="B24" s="453"/>
      <c r="C24" s="461"/>
      <c r="D24" s="461"/>
      <c r="E24" s="461"/>
      <c r="F24" s="37">
        <f t="shared" si="0"/>
        <v>499.1</v>
      </c>
      <c r="G24" s="37">
        <v>499.1</v>
      </c>
      <c r="H24" s="37"/>
      <c r="I24" s="38" t="s">
        <v>135</v>
      </c>
      <c r="J24" s="38" t="s">
        <v>136</v>
      </c>
      <c r="K24" s="35" t="s">
        <v>137</v>
      </c>
    </row>
    <row r="25" spans="1:11" ht="38.25">
      <c r="A25" s="453"/>
      <c r="B25" s="453"/>
      <c r="C25" s="461"/>
      <c r="D25" s="461"/>
      <c r="E25" s="461"/>
      <c r="F25" s="37">
        <f t="shared" si="0"/>
        <v>76.2</v>
      </c>
      <c r="G25" s="37">
        <v>76.2</v>
      </c>
      <c r="H25" s="37"/>
      <c r="I25" s="457" t="s">
        <v>138</v>
      </c>
      <c r="J25" s="38" t="s">
        <v>381</v>
      </c>
      <c r="K25" s="35" t="s">
        <v>410</v>
      </c>
    </row>
    <row r="26" spans="1:11" ht="38.25">
      <c r="A26" s="453"/>
      <c r="B26" s="453"/>
      <c r="C26" s="461"/>
      <c r="D26" s="461"/>
      <c r="E26" s="461"/>
      <c r="F26" s="37">
        <f t="shared" si="0"/>
        <v>181.4</v>
      </c>
      <c r="G26" s="37">
        <v>181.4</v>
      </c>
      <c r="H26" s="37"/>
      <c r="I26" s="457"/>
      <c r="J26" s="38" t="s">
        <v>382</v>
      </c>
      <c r="K26" s="35" t="s">
        <v>411</v>
      </c>
    </row>
    <row r="27" spans="1:11" ht="25.5">
      <c r="A27" s="453"/>
      <c r="B27" s="453"/>
      <c r="C27" s="461"/>
      <c r="D27" s="461"/>
      <c r="E27" s="461"/>
      <c r="F27" s="37">
        <f t="shared" si="0"/>
        <v>851.5</v>
      </c>
      <c r="G27" s="37">
        <v>851.5</v>
      </c>
      <c r="H27" s="37"/>
      <c r="I27" s="457"/>
      <c r="J27" s="38" t="s">
        <v>383</v>
      </c>
      <c r="K27" s="35" t="s">
        <v>412</v>
      </c>
    </row>
    <row r="28" spans="1:11" ht="25.5">
      <c r="A28" s="453"/>
      <c r="B28" s="453"/>
      <c r="C28" s="461"/>
      <c r="D28" s="461"/>
      <c r="E28" s="461"/>
      <c r="F28" s="37">
        <f t="shared" si="0"/>
        <v>1151.5999999999999</v>
      </c>
      <c r="G28" s="43">
        <v>1151.5999999999999</v>
      </c>
      <c r="H28" s="43"/>
      <c r="I28" s="457"/>
      <c r="J28" s="38" t="s">
        <v>384</v>
      </c>
      <c r="K28" s="35" t="s">
        <v>413</v>
      </c>
    </row>
    <row r="29" spans="1:11" ht="38.25">
      <c r="A29" s="453"/>
      <c r="B29" s="453"/>
      <c r="C29" s="461"/>
      <c r="D29" s="461"/>
      <c r="E29" s="461"/>
      <c r="F29" s="37">
        <f t="shared" si="0"/>
        <v>1975.5</v>
      </c>
      <c r="G29" s="43">
        <v>1975.5</v>
      </c>
      <c r="H29" s="43"/>
      <c r="I29" s="457"/>
      <c r="J29" s="38" t="s">
        <v>385</v>
      </c>
      <c r="K29" s="35" t="s">
        <v>414</v>
      </c>
    </row>
    <row r="30" spans="1:11" ht="38.25">
      <c r="A30" s="453"/>
      <c r="B30" s="453"/>
      <c r="C30" s="461"/>
      <c r="D30" s="461"/>
      <c r="E30" s="461"/>
      <c r="F30" s="37">
        <f t="shared" si="0"/>
        <v>648</v>
      </c>
      <c r="G30" s="37">
        <v>648</v>
      </c>
      <c r="H30" s="37"/>
      <c r="I30" s="457"/>
      <c r="J30" s="38" t="s">
        <v>386</v>
      </c>
      <c r="K30" s="35" t="s">
        <v>415</v>
      </c>
    </row>
    <row r="31" spans="1:11" ht="51">
      <c r="A31" s="453"/>
      <c r="B31" s="453"/>
      <c r="C31" s="461"/>
      <c r="D31" s="461"/>
      <c r="E31" s="461"/>
      <c r="F31" s="37">
        <f t="shared" si="0"/>
        <v>211.5</v>
      </c>
      <c r="G31" s="37">
        <v>211.5</v>
      </c>
      <c r="H31" s="37"/>
      <c r="I31" s="457"/>
      <c r="J31" s="38" t="s">
        <v>387</v>
      </c>
      <c r="K31" s="35" t="s">
        <v>416</v>
      </c>
    </row>
    <row r="32" spans="1:11" ht="25.5">
      <c r="A32" s="453"/>
      <c r="B32" s="453"/>
      <c r="C32" s="461"/>
      <c r="D32" s="461"/>
      <c r="E32" s="461"/>
      <c r="F32" s="37">
        <f t="shared" si="0"/>
        <v>167.5</v>
      </c>
      <c r="G32" s="37">
        <v>167.5</v>
      </c>
      <c r="H32" s="37"/>
      <c r="I32" s="457"/>
      <c r="J32" s="38" t="s">
        <v>97</v>
      </c>
      <c r="K32" s="35" t="s">
        <v>139</v>
      </c>
    </row>
    <row r="33" spans="1:11" ht="25.5">
      <c r="A33" s="453"/>
      <c r="B33" s="453"/>
      <c r="C33" s="461"/>
      <c r="D33" s="461"/>
      <c r="E33" s="461"/>
      <c r="F33" s="37">
        <f t="shared" si="0"/>
        <v>102</v>
      </c>
      <c r="G33" s="37">
        <v>102</v>
      </c>
      <c r="H33" s="37"/>
      <c r="I33" s="457"/>
      <c r="J33" s="38" t="s">
        <v>96</v>
      </c>
      <c r="K33" s="35" t="s">
        <v>140</v>
      </c>
    </row>
    <row r="34" spans="1:11" ht="25.5">
      <c r="A34" s="453"/>
      <c r="B34" s="453"/>
      <c r="C34" s="461"/>
      <c r="D34" s="461"/>
      <c r="E34" s="461"/>
      <c r="F34" s="37">
        <f t="shared" si="0"/>
        <v>279.5</v>
      </c>
      <c r="G34" s="37">
        <v>279.5</v>
      </c>
      <c r="H34" s="37"/>
      <c r="I34" s="457"/>
      <c r="J34" s="38" t="s">
        <v>98</v>
      </c>
      <c r="K34" s="35" t="s">
        <v>141</v>
      </c>
    </row>
    <row r="35" spans="1:11" ht="51">
      <c r="A35" s="453"/>
      <c r="B35" s="453"/>
      <c r="C35" s="461"/>
      <c r="D35" s="461"/>
      <c r="E35" s="461"/>
      <c r="F35" s="37">
        <f t="shared" si="0"/>
        <v>499.7</v>
      </c>
      <c r="G35" s="37">
        <v>499.7</v>
      </c>
      <c r="H35" s="37"/>
      <c r="I35" s="457"/>
      <c r="J35" s="38" t="s">
        <v>388</v>
      </c>
      <c r="K35" s="35" t="s">
        <v>417</v>
      </c>
    </row>
    <row r="36" spans="1:11" ht="409.5">
      <c r="A36" s="453"/>
      <c r="B36" s="35"/>
      <c r="C36" s="42"/>
      <c r="D36" s="42"/>
      <c r="E36" s="42"/>
      <c r="F36" s="37">
        <f t="shared" si="0"/>
        <v>2712.9</v>
      </c>
      <c r="G36" s="37">
        <v>2712.9</v>
      </c>
      <c r="H36" s="37"/>
      <c r="I36" s="38" t="s">
        <v>142</v>
      </c>
      <c r="J36" s="38" t="s">
        <v>406</v>
      </c>
      <c r="K36" s="35"/>
    </row>
    <row r="37" spans="1:11">
      <c r="A37" s="453"/>
      <c r="B37" s="33" t="s">
        <v>298</v>
      </c>
      <c r="C37" s="39">
        <f>D37+E37</f>
        <v>14833</v>
      </c>
      <c r="D37" s="39">
        <v>14833</v>
      </c>
      <c r="E37" s="42"/>
      <c r="F37" s="39">
        <f>SUM(F19:F36)</f>
        <v>14831.9</v>
      </c>
      <c r="G37" s="39">
        <f>SUM(G19:G36)</f>
        <v>14831.9</v>
      </c>
      <c r="H37" s="39"/>
      <c r="I37" s="457"/>
      <c r="J37" s="457"/>
      <c r="K37" s="457"/>
    </row>
    <row r="38" spans="1:11" ht="63.75">
      <c r="A38" s="453">
        <v>5</v>
      </c>
      <c r="B38" s="445" t="s">
        <v>143</v>
      </c>
      <c r="C38" s="461"/>
      <c r="D38" s="461"/>
      <c r="E38" s="461"/>
      <c r="F38" s="37">
        <f t="shared" si="0"/>
        <v>217</v>
      </c>
      <c r="G38" s="37">
        <v>217</v>
      </c>
      <c r="H38" s="37"/>
      <c r="I38" s="38" t="s">
        <v>144</v>
      </c>
      <c r="J38" s="38" t="s">
        <v>422</v>
      </c>
      <c r="K38" s="35" t="s">
        <v>423</v>
      </c>
    </row>
    <row r="39" spans="1:11" ht="25.5">
      <c r="A39" s="453"/>
      <c r="B39" s="465"/>
      <c r="C39" s="461"/>
      <c r="D39" s="461"/>
      <c r="E39" s="461"/>
      <c r="F39" s="37">
        <f t="shared" si="0"/>
        <v>600</v>
      </c>
      <c r="G39" s="37">
        <v>600</v>
      </c>
      <c r="H39" s="37"/>
      <c r="I39" s="445" t="s">
        <v>329</v>
      </c>
      <c r="J39" s="38" t="s">
        <v>364</v>
      </c>
      <c r="K39" s="35"/>
    </row>
    <row r="40" spans="1:11">
      <c r="A40" s="453"/>
      <c r="B40" s="465"/>
      <c r="C40" s="461"/>
      <c r="D40" s="461"/>
      <c r="E40" s="461"/>
      <c r="F40" s="37">
        <f t="shared" si="0"/>
        <v>183</v>
      </c>
      <c r="G40" s="37">
        <v>183</v>
      </c>
      <c r="H40" s="37"/>
      <c r="I40" s="446"/>
      <c r="J40" s="38" t="s">
        <v>407</v>
      </c>
      <c r="K40" s="35"/>
    </row>
    <row r="41" spans="1:11" ht="51">
      <c r="A41" s="453"/>
      <c r="B41" s="465"/>
      <c r="C41" s="461"/>
      <c r="D41" s="461"/>
      <c r="E41" s="461"/>
      <c r="F41" s="37">
        <f t="shared" si="0"/>
        <v>59</v>
      </c>
      <c r="G41" s="37">
        <v>59</v>
      </c>
      <c r="H41" s="37"/>
      <c r="I41" s="38" t="s">
        <v>145</v>
      </c>
      <c r="J41" s="38" t="s">
        <v>425</v>
      </c>
      <c r="K41" s="35" t="s">
        <v>426</v>
      </c>
    </row>
    <row r="42" spans="1:11" ht="102">
      <c r="A42" s="453"/>
      <c r="B42" s="465"/>
      <c r="C42" s="461"/>
      <c r="D42" s="461"/>
      <c r="E42" s="461"/>
      <c r="F42" s="37">
        <f t="shared" si="0"/>
        <v>1019.6</v>
      </c>
      <c r="G42" s="37">
        <v>1019.6</v>
      </c>
      <c r="H42" s="37"/>
      <c r="I42" s="38" t="s">
        <v>366</v>
      </c>
      <c r="J42" s="38" t="s">
        <v>425</v>
      </c>
      <c r="K42" s="35" t="s">
        <v>146</v>
      </c>
    </row>
    <row r="43" spans="1:11">
      <c r="A43" s="453"/>
      <c r="B43" s="465"/>
      <c r="C43" s="461"/>
      <c r="D43" s="461"/>
      <c r="E43" s="461"/>
      <c r="F43" s="37">
        <f t="shared" si="0"/>
        <v>200</v>
      </c>
      <c r="G43" s="37">
        <v>200</v>
      </c>
      <c r="H43" s="37"/>
      <c r="I43" s="38" t="s">
        <v>367</v>
      </c>
      <c r="J43" s="38"/>
      <c r="K43" s="35" t="s">
        <v>147</v>
      </c>
    </row>
    <row r="44" spans="1:11" ht="255">
      <c r="A44" s="453"/>
      <c r="B44" s="465"/>
      <c r="C44" s="461"/>
      <c r="D44" s="461"/>
      <c r="E44" s="461"/>
      <c r="F44" s="37">
        <f t="shared" si="0"/>
        <v>240</v>
      </c>
      <c r="G44" s="37">
        <v>240</v>
      </c>
      <c r="H44" s="37"/>
      <c r="I44" s="38" t="s">
        <v>148</v>
      </c>
      <c r="J44" s="38" t="s">
        <v>6</v>
      </c>
      <c r="K44" s="35" t="s">
        <v>427</v>
      </c>
    </row>
    <row r="45" spans="1:11" ht="280.5">
      <c r="A45" s="453"/>
      <c r="B45" s="465"/>
      <c r="C45" s="461"/>
      <c r="D45" s="461"/>
      <c r="E45" s="461"/>
      <c r="F45" s="37">
        <f t="shared" si="0"/>
        <v>509</v>
      </c>
      <c r="G45" s="37">
        <v>509</v>
      </c>
      <c r="H45" s="37"/>
      <c r="I45" s="38" t="s">
        <v>428</v>
      </c>
      <c r="J45" s="38" t="s">
        <v>7</v>
      </c>
      <c r="K45" s="35" t="s">
        <v>429</v>
      </c>
    </row>
    <row r="46" spans="1:11" ht="25.5">
      <c r="A46" s="453"/>
      <c r="B46" s="465"/>
      <c r="C46" s="461"/>
      <c r="D46" s="461"/>
      <c r="E46" s="461"/>
      <c r="F46" s="459"/>
      <c r="G46" s="459"/>
      <c r="H46" s="459"/>
      <c r="I46" s="44" t="s">
        <v>0</v>
      </c>
      <c r="J46" s="44" t="s">
        <v>10</v>
      </c>
      <c r="K46" s="45" t="s">
        <v>2</v>
      </c>
    </row>
    <row r="47" spans="1:11">
      <c r="A47" s="453"/>
      <c r="B47" s="465"/>
      <c r="C47" s="461"/>
      <c r="D47" s="461"/>
      <c r="E47" s="461"/>
      <c r="F47" s="459"/>
      <c r="G47" s="459"/>
      <c r="H47" s="459"/>
      <c r="I47" s="44"/>
      <c r="J47" s="44" t="s">
        <v>1</v>
      </c>
      <c r="K47" s="45" t="s">
        <v>2</v>
      </c>
    </row>
    <row r="48" spans="1:11">
      <c r="A48" s="453"/>
      <c r="B48" s="465"/>
      <c r="C48" s="461"/>
      <c r="D48" s="461"/>
      <c r="E48" s="461"/>
      <c r="F48" s="459"/>
      <c r="G48" s="459"/>
      <c r="H48" s="459"/>
      <c r="I48" s="44"/>
      <c r="J48" s="44" t="s">
        <v>9</v>
      </c>
      <c r="K48" s="45" t="s">
        <v>3</v>
      </c>
    </row>
    <row r="49" spans="1:11" ht="25.5">
      <c r="A49" s="453"/>
      <c r="B49" s="446"/>
      <c r="C49" s="461"/>
      <c r="D49" s="461"/>
      <c r="E49" s="461"/>
      <c r="F49" s="459"/>
      <c r="G49" s="459"/>
      <c r="H49" s="459"/>
      <c r="I49" s="44"/>
      <c r="J49" s="44" t="s">
        <v>8</v>
      </c>
      <c r="K49" s="45" t="s">
        <v>4</v>
      </c>
    </row>
    <row r="50" spans="1:11">
      <c r="A50" s="453"/>
      <c r="B50" s="33" t="s">
        <v>298</v>
      </c>
      <c r="C50" s="39">
        <f>D50+E50</f>
        <v>3079</v>
      </c>
      <c r="D50" s="39">
        <v>3079</v>
      </c>
      <c r="E50" s="42"/>
      <c r="F50" s="39">
        <f>SUM(F38:F49)</f>
        <v>3027.6</v>
      </c>
      <c r="G50" s="39">
        <f>SUM(G38:G49)</f>
        <v>3027.6</v>
      </c>
      <c r="H50" s="39"/>
      <c r="I50" s="457"/>
      <c r="J50" s="457"/>
      <c r="K50" s="457"/>
    </row>
    <row r="51" spans="1:11" ht="38.25">
      <c r="A51" s="453">
        <v>6</v>
      </c>
      <c r="B51" s="445" t="s">
        <v>149</v>
      </c>
      <c r="C51" s="461"/>
      <c r="D51" s="461"/>
      <c r="E51" s="461"/>
      <c r="F51" s="37">
        <f>G51</f>
        <v>155</v>
      </c>
      <c r="G51" s="37">
        <v>155</v>
      </c>
      <c r="H51" s="37"/>
      <c r="I51" s="38" t="s">
        <v>11</v>
      </c>
      <c r="J51" s="38" t="s">
        <v>12</v>
      </c>
      <c r="K51" s="35" t="s">
        <v>13</v>
      </c>
    </row>
    <row r="52" spans="1:11" ht="216.75">
      <c r="A52" s="453"/>
      <c r="B52" s="465"/>
      <c r="C52" s="461"/>
      <c r="D52" s="461"/>
      <c r="E52" s="461"/>
      <c r="F52" s="37">
        <f>G52</f>
        <v>350</v>
      </c>
      <c r="G52" s="37">
        <v>350</v>
      </c>
      <c r="H52" s="37"/>
      <c r="I52" s="38" t="s">
        <v>150</v>
      </c>
      <c r="J52" s="38" t="s">
        <v>15</v>
      </c>
      <c r="K52" s="35" t="s">
        <v>14</v>
      </c>
    </row>
    <row r="53" spans="1:11" ht="76.5">
      <c r="A53" s="453"/>
      <c r="B53" s="446"/>
      <c r="C53" s="461"/>
      <c r="D53" s="461"/>
      <c r="E53" s="461"/>
      <c r="F53" s="37">
        <f>G53</f>
        <v>27</v>
      </c>
      <c r="G53" s="37">
        <v>27</v>
      </c>
      <c r="H53" s="37"/>
      <c r="I53" s="38" t="s">
        <v>151</v>
      </c>
      <c r="J53" s="46"/>
      <c r="K53" s="35" t="s">
        <v>152</v>
      </c>
    </row>
    <row r="54" spans="1:11">
      <c r="A54" s="453"/>
      <c r="B54" s="33" t="s">
        <v>298</v>
      </c>
      <c r="C54" s="39">
        <f>D54+E54</f>
        <v>607</v>
      </c>
      <c r="D54" s="34">
        <v>607</v>
      </c>
      <c r="E54" s="42"/>
      <c r="F54" s="34">
        <f>SUM(F51:F53)</f>
        <v>532</v>
      </c>
      <c r="G54" s="34">
        <f>SUM(G51:G53)</f>
        <v>532</v>
      </c>
      <c r="H54" s="34"/>
      <c r="I54" s="457"/>
      <c r="J54" s="457"/>
      <c r="K54" s="457"/>
    </row>
    <row r="55" spans="1:11" ht="25.5">
      <c r="A55" s="453">
        <v>7</v>
      </c>
      <c r="B55" s="445" t="s">
        <v>109</v>
      </c>
      <c r="C55" s="461"/>
      <c r="D55" s="461"/>
      <c r="E55" s="461"/>
      <c r="F55" s="37">
        <f>G55</f>
        <v>34</v>
      </c>
      <c r="G55" s="47">
        <v>34</v>
      </c>
      <c r="H55" s="37"/>
      <c r="I55" s="38" t="s">
        <v>36</v>
      </c>
      <c r="J55" s="38" t="s">
        <v>37</v>
      </c>
      <c r="K55" s="38"/>
    </row>
    <row r="56" spans="1:11" ht="25.5">
      <c r="A56" s="453"/>
      <c r="B56" s="465"/>
      <c r="C56" s="461"/>
      <c r="D56" s="461"/>
      <c r="E56" s="461"/>
      <c r="F56" s="37">
        <f>G56</f>
        <v>88.5</v>
      </c>
      <c r="G56" s="47">
        <v>88.5</v>
      </c>
      <c r="H56" s="37"/>
      <c r="I56" s="38" t="s">
        <v>301</v>
      </c>
      <c r="J56" s="38" t="s">
        <v>153</v>
      </c>
      <c r="K56" s="38"/>
    </row>
    <row r="57" spans="1:11" ht="25.5">
      <c r="A57" s="453"/>
      <c r="B57" s="465"/>
      <c r="C57" s="461"/>
      <c r="D57" s="461"/>
      <c r="E57" s="461"/>
      <c r="F57" s="37">
        <f t="shared" ref="F57:F66" si="1">G57</f>
        <v>90</v>
      </c>
      <c r="G57" s="47">
        <v>90</v>
      </c>
      <c r="H57" s="37"/>
      <c r="I57" s="38" t="s">
        <v>302</v>
      </c>
      <c r="J57" s="38" t="s">
        <v>154</v>
      </c>
      <c r="K57" s="35" t="s">
        <v>101</v>
      </c>
    </row>
    <row r="58" spans="1:11" ht="127.5">
      <c r="A58" s="453"/>
      <c r="B58" s="465"/>
      <c r="C58" s="461"/>
      <c r="D58" s="461"/>
      <c r="E58" s="461"/>
      <c r="F58" s="37">
        <f t="shared" si="1"/>
        <v>234</v>
      </c>
      <c r="G58" s="47">
        <v>234</v>
      </c>
      <c r="H58" s="37"/>
      <c r="I58" s="38" t="s">
        <v>155</v>
      </c>
      <c r="J58" s="38" t="s">
        <v>40</v>
      </c>
      <c r="K58" s="38"/>
    </row>
    <row r="59" spans="1:11">
      <c r="A59" s="453"/>
      <c r="B59" s="465"/>
      <c r="C59" s="461"/>
      <c r="D59" s="461"/>
      <c r="E59" s="461"/>
      <c r="F59" s="37">
        <f t="shared" si="1"/>
        <v>173.9</v>
      </c>
      <c r="G59" s="47">
        <v>173.9</v>
      </c>
      <c r="H59" s="37"/>
      <c r="I59" s="38" t="s">
        <v>156</v>
      </c>
      <c r="J59" s="38" t="s">
        <v>42</v>
      </c>
      <c r="K59" s="35" t="s">
        <v>43</v>
      </c>
    </row>
    <row r="60" spans="1:11" ht="25.5">
      <c r="A60" s="453"/>
      <c r="B60" s="465"/>
      <c r="C60" s="461"/>
      <c r="D60" s="461"/>
      <c r="E60" s="461"/>
      <c r="F60" s="37">
        <f t="shared" si="1"/>
        <v>367</v>
      </c>
      <c r="G60" s="47">
        <v>367</v>
      </c>
      <c r="H60" s="37"/>
      <c r="I60" s="38" t="s">
        <v>157</v>
      </c>
      <c r="J60" s="38" t="s">
        <v>158</v>
      </c>
      <c r="K60" s="35" t="s">
        <v>46</v>
      </c>
    </row>
    <row r="61" spans="1:11" ht="38.25">
      <c r="A61" s="453"/>
      <c r="B61" s="465"/>
      <c r="C61" s="461"/>
      <c r="D61" s="461"/>
      <c r="E61" s="461"/>
      <c r="F61" s="37">
        <f t="shared" si="1"/>
        <v>276</v>
      </c>
      <c r="G61" s="47">
        <v>276</v>
      </c>
      <c r="H61" s="37"/>
      <c r="I61" s="38" t="s">
        <v>159</v>
      </c>
      <c r="J61" s="46" t="s">
        <v>72</v>
      </c>
      <c r="K61" s="35" t="s">
        <v>48</v>
      </c>
    </row>
    <row r="62" spans="1:11" ht="89.25">
      <c r="A62" s="453"/>
      <c r="B62" s="465"/>
      <c r="C62" s="461"/>
      <c r="D62" s="461"/>
      <c r="E62" s="461"/>
      <c r="F62" s="37">
        <f t="shared" si="1"/>
        <v>193.4</v>
      </c>
      <c r="G62" s="47">
        <v>193.4</v>
      </c>
      <c r="H62" s="37"/>
      <c r="I62" s="38" t="s">
        <v>160</v>
      </c>
      <c r="J62" s="38" t="s">
        <v>51</v>
      </c>
      <c r="K62" s="48" t="s">
        <v>161</v>
      </c>
    </row>
    <row r="63" spans="1:11" ht="25.5">
      <c r="A63" s="453"/>
      <c r="B63" s="465"/>
      <c r="C63" s="461"/>
      <c r="D63" s="461"/>
      <c r="E63" s="461"/>
      <c r="F63" s="37">
        <f t="shared" si="1"/>
        <v>192</v>
      </c>
      <c r="G63" s="47">
        <v>192</v>
      </c>
      <c r="H63" s="37"/>
      <c r="I63" s="46" t="s">
        <v>162</v>
      </c>
      <c r="J63" s="46" t="s">
        <v>50</v>
      </c>
      <c r="K63" s="48" t="s">
        <v>75</v>
      </c>
    </row>
    <row r="64" spans="1:11" ht="25.5">
      <c r="A64" s="453"/>
      <c r="B64" s="465"/>
      <c r="C64" s="461"/>
      <c r="D64" s="461"/>
      <c r="E64" s="461"/>
      <c r="F64" s="37">
        <f t="shared" si="1"/>
        <v>165</v>
      </c>
      <c r="G64" s="47">
        <v>165</v>
      </c>
      <c r="H64" s="37"/>
      <c r="I64" s="38" t="s">
        <v>163</v>
      </c>
      <c r="J64" s="38" t="s">
        <v>53</v>
      </c>
      <c r="K64" s="38"/>
    </row>
    <row r="65" spans="1:11" ht="38.25">
      <c r="A65" s="453"/>
      <c r="B65" s="465"/>
      <c r="C65" s="461"/>
      <c r="D65" s="461"/>
      <c r="E65" s="461"/>
      <c r="F65" s="37">
        <f t="shared" si="1"/>
        <v>4948.8999999999996</v>
      </c>
      <c r="G65" s="47">
        <v>4948.8999999999996</v>
      </c>
      <c r="H65" s="37"/>
      <c r="I65" s="49" t="s">
        <v>321</v>
      </c>
      <c r="J65" s="49" t="s">
        <v>164</v>
      </c>
      <c r="K65" s="38"/>
    </row>
    <row r="66" spans="1:11">
      <c r="A66" s="453"/>
      <c r="B66" s="446"/>
      <c r="C66" s="461"/>
      <c r="D66" s="461"/>
      <c r="E66" s="461"/>
      <c r="F66" s="37">
        <f t="shared" si="1"/>
        <v>22.8</v>
      </c>
      <c r="G66" s="47">
        <v>22.8</v>
      </c>
      <c r="H66" s="37"/>
      <c r="I66" s="38" t="s">
        <v>165</v>
      </c>
      <c r="J66" s="38" t="s">
        <v>55</v>
      </c>
      <c r="K66" s="35" t="s">
        <v>46</v>
      </c>
    </row>
    <row r="67" spans="1:11">
      <c r="A67" s="453"/>
      <c r="B67" s="33" t="s">
        <v>298</v>
      </c>
      <c r="C67" s="39">
        <f>D67+E67</f>
        <v>6997</v>
      </c>
      <c r="D67" s="39">
        <v>6997</v>
      </c>
      <c r="E67" s="42"/>
      <c r="F67" s="39">
        <f>SUM(F55:F66)</f>
        <v>6785.5</v>
      </c>
      <c r="G67" s="39">
        <f>SUM(G55:G66)</f>
        <v>6785.5</v>
      </c>
      <c r="H67" s="39"/>
      <c r="I67" s="457"/>
      <c r="J67" s="457"/>
      <c r="K67" s="457"/>
    </row>
    <row r="68" spans="1:11" ht="25.5">
      <c r="A68" s="453">
        <v>8</v>
      </c>
      <c r="B68" s="445" t="s">
        <v>107</v>
      </c>
      <c r="C68" s="461"/>
      <c r="D68" s="461"/>
      <c r="E68" s="461"/>
      <c r="F68" s="459">
        <f>G68</f>
        <v>812.3</v>
      </c>
      <c r="G68" s="459">
        <f>742.1+20.3+36.1+6+7.8</f>
        <v>812.3</v>
      </c>
      <c r="H68" s="459"/>
      <c r="I68" s="457" t="s">
        <v>166</v>
      </c>
      <c r="J68" s="38" t="s">
        <v>167</v>
      </c>
      <c r="K68" s="453" t="s">
        <v>168</v>
      </c>
    </row>
    <row r="69" spans="1:11" ht="51">
      <c r="A69" s="453"/>
      <c r="B69" s="465"/>
      <c r="C69" s="461"/>
      <c r="D69" s="461"/>
      <c r="E69" s="461"/>
      <c r="F69" s="459"/>
      <c r="G69" s="459"/>
      <c r="H69" s="459"/>
      <c r="I69" s="457"/>
      <c r="J69" s="38" t="s">
        <v>169</v>
      </c>
      <c r="K69" s="453"/>
    </row>
    <row r="70" spans="1:11" ht="140.25">
      <c r="A70" s="453"/>
      <c r="B70" s="465"/>
      <c r="C70" s="461"/>
      <c r="D70" s="461"/>
      <c r="E70" s="461"/>
      <c r="F70" s="459"/>
      <c r="G70" s="459"/>
      <c r="H70" s="459"/>
      <c r="I70" s="457"/>
      <c r="J70" s="38" t="s">
        <v>170</v>
      </c>
      <c r="K70" s="453"/>
    </row>
    <row r="71" spans="1:11" ht="89.25">
      <c r="A71" s="453"/>
      <c r="B71" s="465"/>
      <c r="C71" s="461"/>
      <c r="D71" s="461"/>
      <c r="E71" s="461"/>
      <c r="F71" s="459"/>
      <c r="G71" s="459"/>
      <c r="H71" s="459"/>
      <c r="I71" s="457"/>
      <c r="J71" s="38" t="s">
        <v>171</v>
      </c>
      <c r="K71" s="453"/>
    </row>
    <row r="72" spans="1:11" ht="102">
      <c r="A72" s="453"/>
      <c r="B72" s="465"/>
      <c r="C72" s="461"/>
      <c r="D72" s="461"/>
      <c r="E72" s="461"/>
      <c r="F72" s="459"/>
      <c r="G72" s="459"/>
      <c r="H72" s="459"/>
      <c r="I72" s="457"/>
      <c r="J72" s="38" t="s">
        <v>172</v>
      </c>
      <c r="K72" s="453"/>
    </row>
    <row r="73" spans="1:11" ht="409.5">
      <c r="A73" s="453"/>
      <c r="B73" s="465"/>
      <c r="C73" s="461"/>
      <c r="D73" s="461"/>
      <c r="E73" s="461"/>
      <c r="F73" s="459"/>
      <c r="G73" s="459"/>
      <c r="H73" s="459"/>
      <c r="I73" s="457"/>
      <c r="J73" s="38" t="s">
        <v>174</v>
      </c>
      <c r="K73" s="453"/>
    </row>
    <row r="74" spans="1:11">
      <c r="A74" s="453"/>
      <c r="B74" s="446"/>
      <c r="C74" s="42"/>
      <c r="D74" s="42"/>
      <c r="E74" s="42"/>
      <c r="F74" s="37">
        <f>G74</f>
        <v>10</v>
      </c>
      <c r="G74" s="37">
        <v>10</v>
      </c>
      <c r="H74" s="37"/>
      <c r="I74" s="38" t="s">
        <v>340</v>
      </c>
      <c r="J74" s="38"/>
      <c r="K74" s="35" t="s">
        <v>175</v>
      </c>
    </row>
    <row r="75" spans="1:11">
      <c r="A75" s="453"/>
      <c r="B75" s="33" t="s">
        <v>298</v>
      </c>
      <c r="C75" s="39">
        <f>D75+E75</f>
        <v>894</v>
      </c>
      <c r="D75" s="34">
        <v>894</v>
      </c>
      <c r="E75" s="42"/>
      <c r="F75" s="34">
        <f>F68+F74</f>
        <v>822.3</v>
      </c>
      <c r="G75" s="34">
        <f>G68+G74</f>
        <v>822.3</v>
      </c>
      <c r="H75" s="34"/>
      <c r="I75" s="457"/>
      <c r="J75" s="457"/>
      <c r="K75" s="457"/>
    </row>
    <row r="76" spans="1:11" ht="204">
      <c r="A76" s="460">
        <v>9</v>
      </c>
      <c r="B76" s="462" t="s">
        <v>106</v>
      </c>
      <c r="C76" s="461"/>
      <c r="D76" s="461"/>
      <c r="E76" s="461"/>
      <c r="F76" s="37">
        <f t="shared" ref="F76:F81" si="2">G76</f>
        <v>864</v>
      </c>
      <c r="G76" s="37">
        <v>864</v>
      </c>
      <c r="H76" s="37"/>
      <c r="I76" s="38" t="s">
        <v>176</v>
      </c>
      <c r="J76" s="38" t="s">
        <v>56</v>
      </c>
      <c r="K76" s="35" t="s">
        <v>80</v>
      </c>
    </row>
    <row r="77" spans="1:11" ht="25.5">
      <c r="A77" s="460"/>
      <c r="B77" s="463"/>
      <c r="C77" s="461"/>
      <c r="D77" s="461"/>
      <c r="E77" s="461"/>
      <c r="F77" s="37">
        <f t="shared" si="2"/>
        <v>475</v>
      </c>
      <c r="G77" s="37">
        <v>475</v>
      </c>
      <c r="H77" s="37"/>
      <c r="I77" s="38" t="s">
        <v>177</v>
      </c>
      <c r="J77" s="38" t="s">
        <v>178</v>
      </c>
      <c r="K77" s="35"/>
    </row>
    <row r="78" spans="1:11" ht="51">
      <c r="A78" s="460"/>
      <c r="B78" s="463"/>
      <c r="C78" s="461"/>
      <c r="D78" s="461"/>
      <c r="E78" s="461"/>
      <c r="F78" s="37">
        <f t="shared" si="2"/>
        <v>749.8</v>
      </c>
      <c r="G78" s="37">
        <v>749.8</v>
      </c>
      <c r="H78" s="37"/>
      <c r="I78" s="38" t="s">
        <v>179</v>
      </c>
      <c r="J78" s="38" t="s">
        <v>57</v>
      </c>
      <c r="K78" s="35"/>
    </row>
    <row r="79" spans="1:11" ht="25.5">
      <c r="A79" s="460"/>
      <c r="B79" s="463"/>
      <c r="C79" s="461"/>
      <c r="D79" s="461"/>
      <c r="E79" s="461"/>
      <c r="F79" s="37">
        <f t="shared" si="2"/>
        <v>163.9</v>
      </c>
      <c r="G79" s="37">
        <v>163.9</v>
      </c>
      <c r="H79" s="37"/>
      <c r="I79" s="38" t="s">
        <v>180</v>
      </c>
      <c r="J79" s="38" t="s">
        <v>57</v>
      </c>
      <c r="K79" s="35" t="s">
        <v>181</v>
      </c>
    </row>
    <row r="80" spans="1:11" ht="25.5">
      <c r="A80" s="460"/>
      <c r="B80" s="463"/>
      <c r="C80" s="461"/>
      <c r="D80" s="461"/>
      <c r="E80" s="461"/>
      <c r="F80" s="37">
        <f t="shared" si="2"/>
        <v>506.5</v>
      </c>
      <c r="G80" s="37">
        <v>506.5</v>
      </c>
      <c r="H80" s="37"/>
      <c r="I80" s="38" t="s">
        <v>182</v>
      </c>
      <c r="J80" s="38" t="s">
        <v>183</v>
      </c>
      <c r="K80" s="35"/>
    </row>
    <row r="81" spans="1:11" ht="51">
      <c r="A81" s="460"/>
      <c r="B81" s="464"/>
      <c r="C81" s="461"/>
      <c r="D81" s="461"/>
      <c r="E81" s="461"/>
      <c r="F81" s="37">
        <f t="shared" si="2"/>
        <v>2405.1999999999998</v>
      </c>
      <c r="G81" s="43">
        <v>2405.1999999999998</v>
      </c>
      <c r="H81" s="43"/>
      <c r="I81" s="38" t="s">
        <v>184</v>
      </c>
      <c r="J81" s="38" t="s">
        <v>37</v>
      </c>
      <c r="K81" s="35"/>
    </row>
    <row r="82" spans="1:11">
      <c r="A82" s="460"/>
      <c r="B82" s="33" t="s">
        <v>298</v>
      </c>
      <c r="C82" s="39">
        <f>D82+E82</f>
        <v>5169</v>
      </c>
      <c r="D82" s="39">
        <v>5169</v>
      </c>
      <c r="E82" s="42"/>
      <c r="F82" s="39">
        <f>SUM(F76:F81)</f>
        <v>5164.3999999999996</v>
      </c>
      <c r="G82" s="39">
        <f>SUM(G76:G81)</f>
        <v>5164.3999999999996</v>
      </c>
      <c r="H82" s="39"/>
      <c r="I82" s="457"/>
      <c r="J82" s="457"/>
      <c r="K82" s="457"/>
    </row>
    <row r="83" spans="1:11" ht="63.75">
      <c r="A83" s="453">
        <v>10</v>
      </c>
      <c r="B83" s="453" t="s">
        <v>105</v>
      </c>
      <c r="C83" s="461"/>
      <c r="D83" s="461"/>
      <c r="E83" s="461"/>
      <c r="F83" s="37">
        <f>G83</f>
        <v>33</v>
      </c>
      <c r="G83" s="37">
        <v>33</v>
      </c>
      <c r="H83" s="37"/>
      <c r="I83" s="38" t="s">
        <v>185</v>
      </c>
      <c r="J83" s="46" t="s">
        <v>76</v>
      </c>
      <c r="K83" s="38" t="s">
        <v>46</v>
      </c>
    </row>
    <row r="84" spans="1:11" ht="25.5">
      <c r="A84" s="453"/>
      <c r="B84" s="453"/>
      <c r="C84" s="461"/>
      <c r="D84" s="461"/>
      <c r="E84" s="461"/>
      <c r="F84" s="459">
        <f>G84</f>
        <v>484.4</v>
      </c>
      <c r="G84" s="459">
        <f>180+274.4+30</f>
        <v>484.4</v>
      </c>
      <c r="H84" s="459"/>
      <c r="I84" s="38" t="s">
        <v>186</v>
      </c>
      <c r="J84" s="457" t="s">
        <v>81</v>
      </c>
      <c r="K84" s="35" t="s">
        <v>64</v>
      </c>
    </row>
    <row r="85" spans="1:11" ht="25.5">
      <c r="A85" s="453"/>
      <c r="B85" s="453"/>
      <c r="C85" s="461"/>
      <c r="D85" s="461"/>
      <c r="E85" s="461"/>
      <c r="F85" s="459"/>
      <c r="G85" s="459"/>
      <c r="H85" s="459"/>
      <c r="I85" s="38" t="s">
        <v>187</v>
      </c>
      <c r="J85" s="457"/>
      <c r="K85" s="35" t="s">
        <v>65</v>
      </c>
    </row>
    <row r="86" spans="1:11" ht="38.25">
      <c r="A86" s="453"/>
      <c r="B86" s="453"/>
      <c r="C86" s="461"/>
      <c r="D86" s="461"/>
      <c r="E86" s="461"/>
      <c r="F86" s="459"/>
      <c r="G86" s="459"/>
      <c r="H86" s="459"/>
      <c r="I86" s="38" t="s">
        <v>188</v>
      </c>
      <c r="J86" s="457"/>
      <c r="K86" s="35" t="s">
        <v>67</v>
      </c>
    </row>
    <row r="87" spans="1:11" ht="38.25">
      <c r="A87" s="453"/>
      <c r="B87" s="453"/>
      <c r="C87" s="461"/>
      <c r="D87" s="461"/>
      <c r="E87" s="461"/>
      <c r="F87" s="459"/>
      <c r="G87" s="459"/>
      <c r="H87" s="459"/>
      <c r="I87" s="38" t="s">
        <v>189</v>
      </c>
      <c r="J87" s="457"/>
      <c r="K87" s="35" t="s">
        <v>66</v>
      </c>
    </row>
    <row r="88" spans="1:11" ht="25.5">
      <c r="A88" s="453"/>
      <c r="B88" s="453"/>
      <c r="C88" s="461"/>
      <c r="D88" s="461"/>
      <c r="E88" s="461"/>
      <c r="F88" s="37">
        <f>G88</f>
        <v>4.4000000000000004</v>
      </c>
      <c r="G88" s="37">
        <v>4.4000000000000004</v>
      </c>
      <c r="H88" s="37"/>
      <c r="I88" s="38" t="s">
        <v>299</v>
      </c>
      <c r="J88" s="38" t="s">
        <v>190</v>
      </c>
      <c r="K88" s="35" t="s">
        <v>191</v>
      </c>
    </row>
    <row r="89" spans="1:11" ht="102">
      <c r="A89" s="453"/>
      <c r="B89" s="453"/>
      <c r="C89" s="461"/>
      <c r="D89" s="461"/>
      <c r="E89" s="461"/>
      <c r="F89" s="37">
        <f>G89</f>
        <v>2.5</v>
      </c>
      <c r="G89" s="37">
        <v>2.5</v>
      </c>
      <c r="H89" s="37"/>
      <c r="I89" s="46" t="s">
        <v>192</v>
      </c>
      <c r="J89" s="38" t="s">
        <v>70</v>
      </c>
      <c r="K89" s="35" t="s">
        <v>68</v>
      </c>
    </row>
    <row r="90" spans="1:11">
      <c r="A90" s="453"/>
      <c r="B90" s="33" t="s">
        <v>298</v>
      </c>
      <c r="C90" s="39">
        <f>D90+E90</f>
        <v>527</v>
      </c>
      <c r="D90" s="34">
        <v>527</v>
      </c>
      <c r="E90" s="42"/>
      <c r="F90" s="34">
        <f>SUM(F83:F89)</f>
        <v>524.29999999999995</v>
      </c>
      <c r="G90" s="34">
        <f>SUM(G83:G89)</f>
        <v>524.29999999999995</v>
      </c>
      <c r="H90" s="34"/>
      <c r="I90" s="458"/>
      <c r="J90" s="458"/>
      <c r="K90" s="458"/>
    </row>
    <row r="91" spans="1:11" ht="63.75">
      <c r="A91" s="453">
        <v>12</v>
      </c>
      <c r="B91" s="35" t="s">
        <v>108</v>
      </c>
      <c r="C91" s="42"/>
      <c r="D91" s="42"/>
      <c r="E91" s="42"/>
      <c r="F91" s="37">
        <f>G91</f>
        <v>255</v>
      </c>
      <c r="G91" s="37">
        <v>255</v>
      </c>
      <c r="H91" s="37"/>
      <c r="I91" s="38" t="s">
        <v>193</v>
      </c>
      <c r="J91" s="38"/>
      <c r="K91" s="35" t="s">
        <v>102</v>
      </c>
    </row>
    <row r="92" spans="1:11">
      <c r="A92" s="453"/>
      <c r="B92" s="33" t="s">
        <v>298</v>
      </c>
      <c r="C92" s="39">
        <f>D92+E92</f>
        <v>265</v>
      </c>
      <c r="D92" s="34">
        <v>265</v>
      </c>
      <c r="E92" s="42"/>
      <c r="F92" s="34">
        <f>F91</f>
        <v>255</v>
      </c>
      <c r="G92" s="34">
        <f>G91</f>
        <v>255</v>
      </c>
      <c r="H92" s="37"/>
      <c r="I92" s="457"/>
      <c r="J92" s="457"/>
      <c r="K92" s="457"/>
    </row>
    <row r="93" spans="1:11" ht="25.5">
      <c r="A93" s="445">
        <v>13</v>
      </c>
      <c r="B93" s="35" t="s">
        <v>194</v>
      </c>
      <c r="C93" s="447" t="s">
        <v>195</v>
      </c>
      <c r="D93" s="448"/>
      <c r="E93" s="449"/>
      <c r="F93" s="37"/>
      <c r="G93" s="37"/>
      <c r="H93" s="37"/>
      <c r="I93" s="38"/>
      <c r="J93" s="38"/>
      <c r="K93" s="38"/>
    </row>
    <row r="94" spans="1:11">
      <c r="A94" s="446"/>
      <c r="B94" s="33" t="s">
        <v>298</v>
      </c>
      <c r="C94" s="450"/>
      <c r="D94" s="451"/>
      <c r="E94" s="452"/>
      <c r="F94" s="37"/>
      <c r="G94" s="37"/>
      <c r="H94" s="37"/>
      <c r="I94" s="38"/>
      <c r="J94" s="38"/>
      <c r="K94" s="38"/>
    </row>
    <row r="95" spans="1:11" ht="51">
      <c r="A95" s="445">
        <v>14</v>
      </c>
      <c r="B95" s="35" t="s">
        <v>196</v>
      </c>
      <c r="C95" s="447" t="s">
        <v>195</v>
      </c>
      <c r="D95" s="448"/>
      <c r="E95" s="449"/>
      <c r="F95" s="37"/>
      <c r="G95" s="37"/>
      <c r="H95" s="37"/>
      <c r="I95" s="38"/>
      <c r="J95" s="38"/>
      <c r="K95" s="38"/>
    </row>
    <row r="96" spans="1:11">
      <c r="A96" s="446"/>
      <c r="B96" s="33" t="s">
        <v>298</v>
      </c>
      <c r="C96" s="450"/>
      <c r="D96" s="451"/>
      <c r="E96" s="452"/>
      <c r="F96" s="37"/>
      <c r="G96" s="37"/>
      <c r="H96" s="37"/>
      <c r="I96" s="38"/>
      <c r="J96" s="38"/>
      <c r="K96" s="38"/>
    </row>
    <row r="97" spans="1:11" ht="63.75">
      <c r="A97" s="453">
        <v>15</v>
      </c>
      <c r="B97" s="35" t="s">
        <v>197</v>
      </c>
      <c r="C97" s="42"/>
      <c r="D97" s="42"/>
      <c r="E97" s="42"/>
      <c r="F97" s="37"/>
      <c r="G97" s="37"/>
      <c r="H97" s="37"/>
      <c r="I97" s="454" t="s">
        <v>222</v>
      </c>
      <c r="J97" s="455"/>
      <c r="K97" s="456"/>
    </row>
    <row r="98" spans="1:11">
      <c r="A98" s="453"/>
      <c r="B98" s="33" t="s">
        <v>298</v>
      </c>
      <c r="C98" s="39">
        <f>D98+E98</f>
        <v>150</v>
      </c>
      <c r="D98" s="34">
        <v>150</v>
      </c>
      <c r="E98" s="34"/>
      <c r="F98" s="34">
        <v>144.4</v>
      </c>
      <c r="G98" s="34">
        <v>144.4</v>
      </c>
      <c r="H98" s="34"/>
      <c r="I98" s="457"/>
      <c r="J98" s="457"/>
      <c r="K98" s="457"/>
    </row>
    <row r="99" spans="1:11">
      <c r="A99" s="38"/>
      <c r="B99" s="33" t="s">
        <v>223</v>
      </c>
      <c r="C99" s="39">
        <f>D99+E99</f>
        <v>101880</v>
      </c>
      <c r="D99" s="39">
        <f>D98+D92+D90+D82+D75+D67+D54+D50+D37+D18+D16+D12</f>
        <v>38346</v>
      </c>
      <c r="E99" s="39">
        <f>E98+E92+E90+E82+E75+E67+E54+E50+E37+E18+E16+E12</f>
        <v>63534</v>
      </c>
      <c r="F99" s="39">
        <f>G99+H99</f>
        <v>66536.600000000006</v>
      </c>
      <c r="G99" s="39">
        <f>G98+G92+G90+G82+G75+G67+G54+G50+G37+G18+G16+G12</f>
        <v>37784.600000000006</v>
      </c>
      <c r="H99" s="39">
        <f>H98+H92+H90+H82+H75+H67+H54+H50+H37+H18+H16+H12</f>
        <v>28752</v>
      </c>
      <c r="I99" s="457"/>
      <c r="J99" s="457"/>
      <c r="K99" s="457"/>
    </row>
  </sheetData>
  <mergeCells count="88">
    <mergeCell ref="I37:K37"/>
    <mergeCell ref="E38:E49"/>
    <mergeCell ref="A13:A16"/>
    <mergeCell ref="B13:B15"/>
    <mergeCell ref="A1:K1"/>
    <mergeCell ref="A3:A4"/>
    <mergeCell ref="B3:B4"/>
    <mergeCell ref="C3:E3"/>
    <mergeCell ref="F3:H3"/>
    <mergeCell ref="I3:I4"/>
    <mergeCell ref="A5:A12"/>
    <mergeCell ref="B5:B11"/>
    <mergeCell ref="C5:C11"/>
    <mergeCell ref="D5:D11"/>
    <mergeCell ref="E5:E11"/>
    <mergeCell ref="K3:K4"/>
    <mergeCell ref="J3:J4"/>
    <mergeCell ref="C13:C15"/>
    <mergeCell ref="D13:D15"/>
    <mergeCell ref="D19:D35"/>
    <mergeCell ref="I16:K16"/>
    <mergeCell ref="E13:E15"/>
    <mergeCell ref="I12:K12"/>
    <mergeCell ref="E19:E35"/>
    <mergeCell ref="I21:I22"/>
    <mergeCell ref="I25:I35"/>
    <mergeCell ref="A17:A18"/>
    <mergeCell ref="A19:A37"/>
    <mergeCell ref="B19:B35"/>
    <mergeCell ref="C19:C35"/>
    <mergeCell ref="A38:A50"/>
    <mergeCell ref="C38:C49"/>
    <mergeCell ref="B38:B49"/>
    <mergeCell ref="I39:I40"/>
    <mergeCell ref="E51:E53"/>
    <mergeCell ref="I54:K54"/>
    <mergeCell ref="A51:A54"/>
    <mergeCell ref="B51:B53"/>
    <mergeCell ref="C51:C53"/>
    <mergeCell ref="D51:D53"/>
    <mergeCell ref="D38:D49"/>
    <mergeCell ref="I50:K50"/>
    <mergeCell ref="F46:F49"/>
    <mergeCell ref="G46:G49"/>
    <mergeCell ref="H46:H49"/>
    <mergeCell ref="D76:D81"/>
    <mergeCell ref="E76:E81"/>
    <mergeCell ref="D55:D66"/>
    <mergeCell ref="E55:E66"/>
    <mergeCell ref="D68:D73"/>
    <mergeCell ref="E68:E73"/>
    <mergeCell ref="F68:F73"/>
    <mergeCell ref="K68:K73"/>
    <mergeCell ref="I67:K67"/>
    <mergeCell ref="G68:G73"/>
    <mergeCell ref="A55:A67"/>
    <mergeCell ref="B55:B66"/>
    <mergeCell ref="C55:C66"/>
    <mergeCell ref="H68:H73"/>
    <mergeCell ref="I68:I73"/>
    <mergeCell ref="I99:K99"/>
    <mergeCell ref="I82:K82"/>
    <mergeCell ref="A83:A90"/>
    <mergeCell ref="B83:B89"/>
    <mergeCell ref="I75:K75"/>
    <mergeCell ref="A76:A82"/>
    <mergeCell ref="C83:C89"/>
    <mergeCell ref="D83:D89"/>
    <mergeCell ref="E83:E89"/>
    <mergeCell ref="B76:B81"/>
    <mergeCell ref="C76:C81"/>
    <mergeCell ref="A68:A75"/>
    <mergeCell ref="B68:B74"/>
    <mergeCell ref="C68:C73"/>
    <mergeCell ref="F84:F87"/>
    <mergeCell ref="G84:G87"/>
    <mergeCell ref="I90:K90"/>
    <mergeCell ref="H84:H87"/>
    <mergeCell ref="J84:J87"/>
    <mergeCell ref="A91:A92"/>
    <mergeCell ref="I92:K92"/>
    <mergeCell ref="A93:A94"/>
    <mergeCell ref="C93:E94"/>
    <mergeCell ref="A97:A98"/>
    <mergeCell ref="I97:K97"/>
    <mergeCell ref="I98:K98"/>
    <mergeCell ref="A95:A96"/>
    <mergeCell ref="C95:E96"/>
  </mergeCells>
  <phoneticPr fontId="1" type="noConversion"/>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AB5"/>
  <sheetViews>
    <sheetView workbookViewId="0">
      <selection activeCell="C5" sqref="C5"/>
    </sheetView>
  </sheetViews>
  <sheetFormatPr defaultRowHeight="12.75"/>
  <sheetData>
    <row r="1" spans="1:28" s="19" customFormat="1" ht="12.75" customHeight="1" thickBot="1">
      <c r="A1" s="471" t="s">
        <v>605</v>
      </c>
      <c r="B1" s="471"/>
      <c r="C1" s="471"/>
      <c r="D1" s="471"/>
      <c r="E1" s="471"/>
      <c r="F1" s="471"/>
      <c r="G1" s="471"/>
      <c r="H1" s="471"/>
      <c r="I1" s="471"/>
      <c r="J1" s="471"/>
      <c r="K1" s="471"/>
      <c r="L1" s="471"/>
      <c r="M1" s="471"/>
      <c r="N1" s="471"/>
      <c r="O1" s="471"/>
      <c r="P1" s="471"/>
      <c r="Q1" s="471"/>
      <c r="R1" s="471"/>
      <c r="S1" s="471"/>
      <c r="T1" s="471"/>
      <c r="U1" s="471"/>
      <c r="V1" s="471"/>
      <c r="W1" s="471"/>
      <c r="X1" s="471"/>
      <c r="Y1" s="471"/>
      <c r="Z1" s="471"/>
      <c r="AA1" s="471"/>
      <c r="AB1" s="471"/>
    </row>
    <row r="2" spans="1:28" s="19" customFormat="1" ht="13.5" hidden="1" customHeight="1">
      <c r="A2" s="57"/>
      <c r="B2" s="1"/>
      <c r="C2" s="117"/>
      <c r="D2" s="1"/>
      <c r="E2" s="7"/>
      <c r="F2" s="28"/>
      <c r="G2" s="28"/>
      <c r="H2" s="58"/>
      <c r="I2" s="58"/>
      <c r="J2" s="59"/>
      <c r="K2" s="60"/>
      <c r="L2" s="60"/>
      <c r="M2" s="61"/>
      <c r="N2" s="60"/>
      <c r="O2" s="60"/>
      <c r="P2" s="60"/>
      <c r="Q2" s="60"/>
      <c r="R2" s="60"/>
      <c r="S2" s="61"/>
      <c r="T2" s="60"/>
      <c r="U2" s="60"/>
      <c r="V2" s="60"/>
      <c r="W2" s="61"/>
      <c r="X2" s="61"/>
      <c r="Y2" s="61"/>
      <c r="Z2" s="61"/>
      <c r="AA2" s="61"/>
      <c r="AB2" s="61"/>
    </row>
    <row r="3" spans="1:28" s="62" customFormat="1" ht="17.25" customHeight="1">
      <c r="A3" s="422" t="s">
        <v>291</v>
      </c>
      <c r="B3" s="406" t="s">
        <v>289</v>
      </c>
      <c r="C3" s="406" t="s">
        <v>288</v>
      </c>
      <c r="D3" s="406"/>
      <c r="E3" s="406"/>
      <c r="F3" s="406"/>
      <c r="G3" s="406"/>
      <c r="H3" s="438" t="s">
        <v>225</v>
      </c>
      <c r="I3" s="438"/>
      <c r="J3" s="438"/>
      <c r="K3" s="438" t="s">
        <v>346</v>
      </c>
      <c r="L3" s="438"/>
      <c r="M3" s="438"/>
      <c r="N3" s="438" t="s">
        <v>343</v>
      </c>
      <c r="O3" s="438"/>
      <c r="P3" s="438"/>
      <c r="Q3" s="438" t="s">
        <v>344</v>
      </c>
      <c r="R3" s="438"/>
      <c r="S3" s="438"/>
      <c r="T3" s="438" t="s">
        <v>345</v>
      </c>
      <c r="U3" s="438"/>
      <c r="V3" s="438"/>
      <c r="W3" s="428" t="s">
        <v>352</v>
      </c>
      <c r="X3" s="428"/>
      <c r="Y3" s="428"/>
      <c r="Z3" s="428" t="s">
        <v>353</v>
      </c>
      <c r="AA3" s="428"/>
      <c r="AB3" s="429"/>
    </row>
    <row r="4" spans="1:28" s="62" customFormat="1" ht="17.25" thickBot="1">
      <c r="A4" s="424"/>
      <c r="B4" s="408"/>
      <c r="C4" s="66" t="s">
        <v>291</v>
      </c>
      <c r="D4" s="2" t="s">
        <v>295</v>
      </c>
      <c r="E4" s="2" t="s">
        <v>294</v>
      </c>
      <c r="F4" s="2" t="s">
        <v>296</v>
      </c>
      <c r="G4" s="2" t="s">
        <v>297</v>
      </c>
      <c r="H4" s="67" t="s">
        <v>290</v>
      </c>
      <c r="I4" s="67" t="s">
        <v>354</v>
      </c>
      <c r="J4" s="68" t="s">
        <v>355</v>
      </c>
      <c r="K4" s="67" t="s">
        <v>290</v>
      </c>
      <c r="L4" s="67" t="s">
        <v>354</v>
      </c>
      <c r="M4" s="67" t="s">
        <v>355</v>
      </c>
      <c r="N4" s="67" t="s">
        <v>290</v>
      </c>
      <c r="O4" s="67" t="s">
        <v>354</v>
      </c>
      <c r="P4" s="67" t="s">
        <v>355</v>
      </c>
      <c r="Q4" s="67" t="s">
        <v>290</v>
      </c>
      <c r="R4" s="67" t="s">
        <v>354</v>
      </c>
      <c r="S4" s="67" t="s">
        <v>355</v>
      </c>
      <c r="T4" s="67" t="s">
        <v>290</v>
      </c>
      <c r="U4" s="67" t="s">
        <v>354</v>
      </c>
      <c r="V4" s="67" t="s">
        <v>355</v>
      </c>
      <c r="W4" s="68" t="s">
        <v>290</v>
      </c>
      <c r="X4" s="67" t="s">
        <v>354</v>
      </c>
      <c r="Y4" s="67" t="s">
        <v>355</v>
      </c>
      <c r="Z4" s="68" t="s">
        <v>290</v>
      </c>
      <c r="AA4" s="67" t="s">
        <v>354</v>
      </c>
      <c r="AB4" s="69" t="s">
        <v>355</v>
      </c>
    </row>
    <row r="5" spans="1:28">
      <c r="A5">
        <v>1</v>
      </c>
      <c r="B5" t="s">
        <v>606</v>
      </c>
    </row>
  </sheetData>
  <mergeCells count="11">
    <mergeCell ref="A1:AB1"/>
    <mergeCell ref="A3:A4"/>
    <mergeCell ref="B3:B4"/>
    <mergeCell ref="C3:G3"/>
    <mergeCell ref="H3:J3"/>
    <mergeCell ref="K3:M3"/>
    <mergeCell ref="N3:P3"/>
    <mergeCell ref="Q3:S3"/>
    <mergeCell ref="T3:V3"/>
    <mergeCell ref="W3:Y3"/>
    <mergeCell ref="Z3:AB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11"/>
  <sheetViews>
    <sheetView workbookViewId="0">
      <selection activeCell="C11" sqref="C11"/>
    </sheetView>
  </sheetViews>
  <sheetFormatPr defaultRowHeight="12.75"/>
  <cols>
    <col min="1" max="1" width="3.28515625" bestFit="1" customWidth="1"/>
    <col min="2" max="2" width="44.140625" customWidth="1"/>
    <col min="3" max="5" width="9" bestFit="1" customWidth="1"/>
  </cols>
  <sheetData>
    <row r="1" spans="1:5" ht="15.75">
      <c r="A1" s="211" t="s">
        <v>974</v>
      </c>
      <c r="B1" s="212" t="s">
        <v>975</v>
      </c>
      <c r="C1" s="211">
        <v>2009</v>
      </c>
      <c r="D1" s="211">
        <v>2010</v>
      </c>
      <c r="E1" s="211">
        <v>2011</v>
      </c>
    </row>
    <row r="2" spans="1:5" s="216" customFormat="1" ht="15.75">
      <c r="A2" s="213" t="s">
        <v>431</v>
      </c>
      <c r="B2" s="214" t="s">
        <v>976</v>
      </c>
      <c r="C2" s="213">
        <f>SUM(C3:C5)</f>
        <v>887.4</v>
      </c>
      <c r="D2" s="213">
        <f>SUM(D3:D5)</f>
        <v>981.6</v>
      </c>
      <c r="E2" s="213">
        <f>SUM(E3:E5)</f>
        <v>1042.5</v>
      </c>
    </row>
    <row r="3" spans="1:5" ht="15.75">
      <c r="A3" s="211">
        <v>1</v>
      </c>
      <c r="B3" s="212" t="s">
        <v>241</v>
      </c>
      <c r="C3" s="211">
        <v>590.70000000000005</v>
      </c>
      <c r="D3" s="211">
        <v>653.4</v>
      </c>
      <c r="E3" s="211">
        <v>693.9</v>
      </c>
    </row>
    <row r="4" spans="1:5" ht="63">
      <c r="A4" s="211">
        <v>2</v>
      </c>
      <c r="B4" s="212" t="s">
        <v>977</v>
      </c>
      <c r="C4" s="211">
        <v>289.39999999999998</v>
      </c>
      <c r="D4" s="211">
        <v>320.10000000000002</v>
      </c>
      <c r="E4" s="211">
        <v>340</v>
      </c>
    </row>
    <row r="5" spans="1:5" ht="47.25">
      <c r="A5" s="211">
        <v>3</v>
      </c>
      <c r="B5" s="212" t="s">
        <v>447</v>
      </c>
      <c r="C5" s="211">
        <v>7.3</v>
      </c>
      <c r="D5" s="211">
        <v>8.1</v>
      </c>
      <c r="E5" s="211">
        <v>8.6</v>
      </c>
    </row>
    <row r="6" spans="1:5" ht="31.5">
      <c r="A6" s="213" t="s">
        <v>978</v>
      </c>
      <c r="B6" s="214" t="s">
        <v>979</v>
      </c>
      <c r="C6" s="217">
        <f>SUM(C7:C10)</f>
        <v>121.6</v>
      </c>
      <c r="D6" s="217">
        <f>SUM(D7:D10)</f>
        <v>118.4</v>
      </c>
      <c r="E6" s="217">
        <f>SUM(E7:E10)</f>
        <v>167.5</v>
      </c>
    </row>
    <row r="7" spans="1:5" ht="31.5">
      <c r="A7" s="211">
        <v>1</v>
      </c>
      <c r="B7" s="212" t="s">
        <v>448</v>
      </c>
      <c r="C7" s="211">
        <v>50</v>
      </c>
      <c r="D7" s="211">
        <v>50</v>
      </c>
      <c r="E7" s="211">
        <v>55</v>
      </c>
    </row>
    <row r="8" spans="1:5" ht="31.5">
      <c r="A8" s="211">
        <v>2</v>
      </c>
      <c r="B8" s="212" t="s">
        <v>339</v>
      </c>
      <c r="C8" s="211">
        <v>11.6</v>
      </c>
      <c r="D8" s="211">
        <v>8.4</v>
      </c>
      <c r="E8" s="211">
        <v>27.5</v>
      </c>
    </row>
    <row r="9" spans="1:5" ht="15.75">
      <c r="A9" s="211">
        <v>3</v>
      </c>
      <c r="B9" s="212" t="s">
        <v>341</v>
      </c>
      <c r="C9" s="211">
        <v>10</v>
      </c>
      <c r="D9" s="211">
        <v>10</v>
      </c>
      <c r="E9" s="211">
        <v>15</v>
      </c>
    </row>
    <row r="10" spans="1:5" ht="47.25">
      <c r="A10" s="211">
        <v>4</v>
      </c>
      <c r="B10" s="212" t="s">
        <v>980</v>
      </c>
      <c r="C10" s="211">
        <v>50</v>
      </c>
      <c r="D10" s="211">
        <v>50</v>
      </c>
      <c r="E10" s="211">
        <v>70</v>
      </c>
    </row>
    <row r="11" spans="1:5" ht="15.75">
      <c r="A11" s="211"/>
      <c r="B11" s="214" t="s">
        <v>981</v>
      </c>
      <c r="C11" s="215">
        <v>1009</v>
      </c>
      <c r="D11" s="215">
        <v>1100</v>
      </c>
      <c r="E11" s="215">
        <v>1210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50"/>
    <outlinePr summaryBelow="0"/>
  </sheetPr>
  <dimension ref="A1:FT477"/>
  <sheetViews>
    <sheetView tabSelected="1" view="pageBreakPreview" topLeftCell="B1" zoomScale="82" zoomScaleNormal="130" zoomScaleSheetLayoutView="82" workbookViewId="0">
      <pane xSplit="3" ySplit="5" topLeftCell="F6" activePane="bottomRight" state="frozen"/>
      <selection activeCell="B1" sqref="B1"/>
      <selection pane="topRight" activeCell="G1" sqref="G1"/>
      <selection pane="bottomLeft" activeCell="B4" sqref="B4"/>
      <selection pane="bottomRight" activeCell="L214" sqref="L214"/>
    </sheetView>
  </sheetViews>
  <sheetFormatPr defaultRowHeight="12.75"/>
  <cols>
    <col min="1" max="1" width="4.28515625" style="298" bestFit="1" customWidth="1"/>
    <col min="2" max="2" width="6.85546875" style="341" customWidth="1"/>
    <col min="3" max="3" width="41.7109375" style="298" customWidth="1"/>
    <col min="4" max="4" width="21.42578125" style="342" customWidth="1"/>
    <col min="5" max="5" width="6.28515625" style="343" hidden="1" customWidth="1"/>
    <col min="6" max="6" width="13.140625" style="343" customWidth="1"/>
    <col min="7" max="8" width="9.140625" style="219" hidden="1" customWidth="1"/>
    <col min="9" max="9" width="1.28515625" style="219" hidden="1" customWidth="1"/>
    <col min="10" max="10" width="12.5703125" style="619" customWidth="1"/>
    <col min="11" max="11" width="12.140625" style="219" customWidth="1"/>
    <col min="12" max="12" width="12.28515625" style="344" customWidth="1"/>
    <col min="13" max="13" width="5.42578125" style="344" hidden="1" customWidth="1"/>
    <col min="14" max="14" width="4.85546875" style="344" hidden="1" customWidth="1"/>
    <col min="15" max="15" width="0.5703125" style="344" hidden="1" customWidth="1"/>
    <col min="16" max="16" width="12.7109375" style="619" customWidth="1" collapsed="1"/>
    <col min="17" max="17" width="12.140625" style="344" customWidth="1"/>
    <col min="18" max="18" width="11.140625" style="344" customWidth="1"/>
    <col min="19" max="19" width="12.140625" style="619" customWidth="1"/>
    <col min="20" max="20" width="11" style="344" customWidth="1"/>
    <col min="21" max="21" width="12.140625" style="344" customWidth="1"/>
    <col min="22" max="22" width="12.7109375" style="619" customWidth="1"/>
    <col min="23" max="23" width="11.7109375" style="344" customWidth="1"/>
    <col min="24" max="24" width="12" style="344" customWidth="1"/>
    <col min="25" max="25" width="9" style="619" customWidth="1"/>
    <col min="26" max="26" width="8.85546875" style="344" customWidth="1"/>
    <col min="27" max="27" width="8" style="344" customWidth="1"/>
    <col min="28" max="28" width="8.7109375" style="619" customWidth="1"/>
    <col min="29" max="29" width="9.140625" style="344" customWidth="1"/>
    <col min="30" max="30" width="8.42578125" style="344" customWidth="1"/>
    <col min="31" max="31" width="46.5703125" style="264" customWidth="1"/>
    <col min="32" max="32" width="2.140625" style="266" customWidth="1"/>
    <col min="33" max="175" width="9.140625" style="266"/>
    <col min="176" max="16384" width="9.140625" style="298"/>
  </cols>
  <sheetData>
    <row r="1" spans="1:175">
      <c r="B1" s="258"/>
      <c r="C1" s="266"/>
      <c r="D1" s="267"/>
      <c r="E1" s="268"/>
      <c r="F1" s="268"/>
      <c r="G1" s="251"/>
      <c r="H1" s="251"/>
      <c r="I1" s="251"/>
      <c r="J1" s="618"/>
      <c r="K1" s="251"/>
      <c r="L1" s="269"/>
      <c r="M1" s="269"/>
      <c r="N1" s="269"/>
      <c r="O1" s="269"/>
      <c r="P1" s="618"/>
      <c r="Q1" s="269"/>
      <c r="R1" s="269"/>
      <c r="S1" s="618"/>
      <c r="T1" s="269"/>
      <c r="U1" s="269"/>
      <c r="V1" s="618"/>
      <c r="W1" s="269"/>
      <c r="X1" s="269"/>
      <c r="Y1" s="618"/>
      <c r="Z1" s="269"/>
      <c r="AA1" s="269"/>
      <c r="AB1" s="618"/>
      <c r="AC1" s="269"/>
      <c r="AD1" s="269"/>
      <c r="AE1" s="270"/>
    </row>
    <row r="2" spans="1:175" ht="18.75" customHeight="1">
      <c r="B2" s="521" t="s">
        <v>1278</v>
      </c>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row>
    <row r="3" spans="1:175" ht="13.5" thickBot="1">
      <c r="B3" s="480"/>
      <c r="C3" s="480"/>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271"/>
    </row>
    <row r="4" spans="1:175" s="225" customFormat="1" ht="50.25" customHeight="1">
      <c r="A4" s="481"/>
      <c r="B4" s="483" t="s">
        <v>1084</v>
      </c>
      <c r="C4" s="483"/>
      <c r="D4" s="483"/>
      <c r="E4" s="483"/>
      <c r="F4" s="486" t="s">
        <v>1221</v>
      </c>
      <c r="G4" s="488" t="s">
        <v>1085</v>
      </c>
      <c r="H4" s="489"/>
      <c r="I4" s="490"/>
      <c r="J4" s="484" t="s">
        <v>1088</v>
      </c>
      <c r="K4" s="484"/>
      <c r="L4" s="484"/>
      <c r="M4" s="484" t="s">
        <v>346</v>
      </c>
      <c r="N4" s="484"/>
      <c r="O4" s="484"/>
      <c r="P4" s="484" t="s">
        <v>1222</v>
      </c>
      <c r="Q4" s="484"/>
      <c r="R4" s="484"/>
      <c r="S4" s="485" t="s">
        <v>1087</v>
      </c>
      <c r="T4" s="491"/>
      <c r="U4" s="492"/>
      <c r="V4" s="484" t="s">
        <v>1275</v>
      </c>
      <c r="W4" s="484"/>
      <c r="X4" s="484"/>
      <c r="Y4" s="484" t="s">
        <v>1276</v>
      </c>
      <c r="Z4" s="484"/>
      <c r="AA4" s="484"/>
      <c r="AB4" s="484" t="s">
        <v>1277</v>
      </c>
      <c r="AC4" s="484"/>
      <c r="AD4" s="485"/>
      <c r="AE4" s="525" t="s">
        <v>1086</v>
      </c>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c r="DM4" s="241"/>
      <c r="DN4" s="241"/>
      <c r="DO4" s="241"/>
      <c r="DP4" s="241"/>
      <c r="DQ4" s="241"/>
      <c r="DR4" s="241"/>
      <c r="DS4" s="241"/>
      <c r="DT4" s="241"/>
      <c r="DU4" s="241"/>
      <c r="DV4" s="241"/>
      <c r="DW4" s="241"/>
      <c r="DX4" s="241"/>
      <c r="DY4" s="241"/>
      <c r="DZ4" s="241"/>
      <c r="EA4" s="241"/>
      <c r="EB4" s="241"/>
      <c r="EC4" s="241"/>
      <c r="ED4" s="241"/>
      <c r="EE4" s="241"/>
      <c r="EF4" s="241"/>
      <c r="EG4" s="241"/>
      <c r="EH4" s="241"/>
      <c r="EI4" s="241"/>
      <c r="EJ4" s="241"/>
      <c r="EK4" s="241"/>
      <c r="EL4" s="241"/>
      <c r="EM4" s="241"/>
      <c r="EN4" s="241"/>
      <c r="EO4" s="241"/>
      <c r="EP4" s="241"/>
      <c r="EQ4" s="241"/>
      <c r="ER4" s="241"/>
      <c r="ES4" s="241"/>
      <c r="ET4" s="241"/>
      <c r="EU4" s="241"/>
      <c r="EV4" s="241"/>
      <c r="EW4" s="241"/>
      <c r="EX4" s="241"/>
      <c r="EY4" s="241"/>
      <c r="EZ4" s="241"/>
      <c r="FA4" s="241"/>
      <c r="FB4" s="241"/>
      <c r="FC4" s="241"/>
      <c r="FD4" s="241"/>
      <c r="FE4" s="241"/>
      <c r="FF4" s="241"/>
      <c r="FG4" s="241"/>
      <c r="FH4" s="241"/>
      <c r="FI4" s="241"/>
      <c r="FJ4" s="241"/>
      <c r="FK4" s="241"/>
      <c r="FL4" s="241"/>
      <c r="FM4" s="241"/>
      <c r="FN4" s="241"/>
      <c r="FO4" s="241"/>
      <c r="FP4" s="241"/>
      <c r="FQ4" s="241"/>
      <c r="FR4" s="241"/>
      <c r="FS4" s="241"/>
    </row>
    <row r="5" spans="1:175" s="225" customFormat="1" ht="101.25" customHeight="1" thickBot="1">
      <c r="A5" s="482"/>
      <c r="B5" s="272" t="s">
        <v>291</v>
      </c>
      <c r="C5" s="273" t="s">
        <v>625</v>
      </c>
      <c r="D5" s="273" t="s">
        <v>1233</v>
      </c>
      <c r="E5" s="273" t="s">
        <v>297</v>
      </c>
      <c r="F5" s="487"/>
      <c r="G5" s="274" t="s">
        <v>290</v>
      </c>
      <c r="H5" s="274" t="s">
        <v>354</v>
      </c>
      <c r="I5" s="274" t="s">
        <v>355</v>
      </c>
      <c r="J5" s="348" t="s">
        <v>290</v>
      </c>
      <c r="K5" s="274" t="s">
        <v>354</v>
      </c>
      <c r="L5" s="274" t="s">
        <v>355</v>
      </c>
      <c r="M5" s="274" t="s">
        <v>290</v>
      </c>
      <c r="N5" s="274" t="s">
        <v>354</v>
      </c>
      <c r="O5" s="274" t="s">
        <v>355</v>
      </c>
      <c r="P5" s="348" t="s">
        <v>290</v>
      </c>
      <c r="Q5" s="274" t="s">
        <v>354</v>
      </c>
      <c r="R5" s="274" t="s">
        <v>355</v>
      </c>
      <c r="S5" s="348" t="s">
        <v>290</v>
      </c>
      <c r="T5" s="274" t="s">
        <v>354</v>
      </c>
      <c r="U5" s="274" t="s">
        <v>355</v>
      </c>
      <c r="V5" s="348" t="s">
        <v>290</v>
      </c>
      <c r="W5" s="274" t="s">
        <v>354</v>
      </c>
      <c r="X5" s="274" t="s">
        <v>355</v>
      </c>
      <c r="Y5" s="348" t="s">
        <v>290</v>
      </c>
      <c r="Z5" s="274" t="s">
        <v>354</v>
      </c>
      <c r="AA5" s="275" t="s">
        <v>355</v>
      </c>
      <c r="AB5" s="275" t="s">
        <v>290</v>
      </c>
      <c r="AC5" s="275" t="s">
        <v>354</v>
      </c>
      <c r="AD5" s="276" t="s">
        <v>355</v>
      </c>
      <c r="AE5" s="525"/>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c r="DM5" s="241"/>
      <c r="DN5" s="241"/>
      <c r="DO5" s="241"/>
      <c r="DP5" s="241"/>
      <c r="DQ5" s="241"/>
      <c r="DR5" s="241"/>
      <c r="DS5" s="241"/>
      <c r="DT5" s="241"/>
      <c r="DU5" s="241"/>
      <c r="DV5" s="241"/>
      <c r="DW5" s="241"/>
      <c r="DX5" s="241"/>
      <c r="DY5" s="241"/>
      <c r="DZ5" s="241"/>
      <c r="EA5" s="241"/>
      <c r="EB5" s="241"/>
      <c r="EC5" s="241"/>
      <c r="ED5" s="241"/>
      <c r="EE5" s="241"/>
      <c r="EF5" s="241"/>
      <c r="EG5" s="241"/>
      <c r="EH5" s="241"/>
      <c r="EI5" s="241"/>
      <c r="EJ5" s="241"/>
      <c r="EK5" s="241"/>
      <c r="EL5" s="241"/>
      <c r="EM5" s="241"/>
      <c r="EN5" s="241"/>
      <c r="EO5" s="241"/>
      <c r="EP5" s="241"/>
      <c r="EQ5" s="241"/>
      <c r="ER5" s="241"/>
      <c r="ES5" s="241"/>
      <c r="ET5" s="241"/>
      <c r="EU5" s="241"/>
      <c r="EV5" s="241"/>
      <c r="EW5" s="241"/>
      <c r="EX5" s="241"/>
      <c r="EY5" s="241"/>
      <c r="EZ5" s="241"/>
      <c r="FA5" s="241"/>
      <c r="FB5" s="241"/>
      <c r="FC5" s="241"/>
      <c r="FD5" s="241"/>
      <c r="FE5" s="241"/>
      <c r="FF5" s="241"/>
      <c r="FG5" s="241"/>
      <c r="FH5" s="241"/>
      <c r="FI5" s="241"/>
      <c r="FJ5" s="241"/>
      <c r="FK5" s="241"/>
      <c r="FL5" s="241"/>
      <c r="FM5" s="241"/>
      <c r="FN5" s="241"/>
      <c r="FO5" s="241"/>
      <c r="FP5" s="241"/>
      <c r="FQ5" s="241"/>
      <c r="FR5" s="241"/>
      <c r="FS5" s="241"/>
    </row>
    <row r="6" spans="1:175" s="225" customFormat="1" ht="18.75" customHeight="1" collapsed="1">
      <c r="A6" s="299"/>
      <c r="B6" s="555" t="s">
        <v>984</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c r="CV6" s="241"/>
      <c r="CW6" s="241"/>
      <c r="CX6" s="241"/>
      <c r="CY6" s="241"/>
      <c r="CZ6" s="241"/>
      <c r="DA6" s="241"/>
      <c r="DB6" s="241"/>
      <c r="DC6" s="241"/>
      <c r="DD6" s="241"/>
      <c r="DE6" s="241"/>
      <c r="DF6" s="241"/>
      <c r="DG6" s="241"/>
      <c r="DH6" s="241"/>
      <c r="DI6" s="241"/>
      <c r="DJ6" s="241"/>
      <c r="DK6" s="241"/>
      <c r="DL6" s="241"/>
      <c r="DM6" s="241"/>
      <c r="DN6" s="241"/>
      <c r="DO6" s="241"/>
      <c r="DP6" s="241"/>
      <c r="DQ6" s="241"/>
      <c r="DR6" s="241"/>
      <c r="DS6" s="241"/>
      <c r="DT6" s="241"/>
      <c r="DU6" s="241"/>
      <c r="DV6" s="241"/>
      <c r="DW6" s="241"/>
      <c r="DX6" s="241"/>
      <c r="DY6" s="241"/>
      <c r="DZ6" s="241"/>
      <c r="EA6" s="241"/>
      <c r="EB6" s="241"/>
      <c r="EC6" s="241"/>
      <c r="ED6" s="241"/>
      <c r="EE6" s="241"/>
      <c r="EF6" s="241"/>
      <c r="EG6" s="241"/>
      <c r="EH6" s="241"/>
      <c r="EI6" s="241"/>
      <c r="EJ6" s="241"/>
      <c r="EK6" s="241"/>
      <c r="EL6" s="241"/>
      <c r="EM6" s="241"/>
      <c r="EN6" s="241"/>
      <c r="EO6" s="241"/>
      <c r="EP6" s="241"/>
      <c r="EQ6" s="241"/>
      <c r="ER6" s="241"/>
      <c r="ES6" s="241"/>
      <c r="ET6" s="241"/>
      <c r="EU6" s="241"/>
      <c r="EV6" s="241"/>
      <c r="EW6" s="241"/>
      <c r="EX6" s="241"/>
      <c r="EY6" s="241"/>
      <c r="EZ6" s="241"/>
      <c r="FA6" s="241"/>
      <c r="FB6" s="241"/>
      <c r="FC6" s="241"/>
      <c r="FD6" s="241"/>
      <c r="FE6" s="241"/>
      <c r="FF6" s="241"/>
      <c r="FG6" s="241"/>
      <c r="FH6" s="241"/>
      <c r="FI6" s="241"/>
      <c r="FJ6" s="241"/>
      <c r="FK6" s="241"/>
      <c r="FL6" s="241"/>
      <c r="FM6" s="241"/>
      <c r="FN6" s="241"/>
      <c r="FO6" s="241"/>
      <c r="FP6" s="241"/>
      <c r="FQ6" s="241"/>
      <c r="FR6" s="241"/>
      <c r="FS6" s="241"/>
    </row>
    <row r="7" spans="1:175" s="225" customFormat="1" ht="18.75" customHeight="1">
      <c r="A7" s="499" t="s">
        <v>351</v>
      </c>
      <c r="B7" s="586" t="s">
        <v>324</v>
      </c>
      <c r="C7" s="587" t="s">
        <v>996</v>
      </c>
      <c r="D7" s="588"/>
      <c r="E7" s="589"/>
      <c r="F7" s="589"/>
      <c r="G7" s="590"/>
      <c r="H7" s="590"/>
      <c r="I7" s="590"/>
      <c r="J7" s="590">
        <f>K7+L7</f>
        <v>352</v>
      </c>
      <c r="K7" s="590">
        <f>K8+K9+K10+K11+K12+K13+K14+K15+K16+K17+K18+K19+K23+K24+K25+K26+K27+K28+K20+K21+K22</f>
        <v>352</v>
      </c>
      <c r="L7" s="590">
        <f>L8+L9+L10+L11+L12+L13+L14+L15+L16+L17+L18+L19+L23+L24+L25+L26+L27+L28+L20+L21+L22</f>
        <v>0</v>
      </c>
      <c r="M7" s="590" t="e">
        <f>N7+O7</f>
        <v>#REF!</v>
      </c>
      <c r="N7" s="590" t="e">
        <f>N8+N9+N10+N11+N12+N13+N14+N15+N16+N17+N18+N19+N23+N24+N25+N26+N27+N28+#REF!+#REF!+#REF!</f>
        <v>#REF!</v>
      </c>
      <c r="O7" s="590">
        <f>O8</f>
        <v>0</v>
      </c>
      <c r="P7" s="590">
        <f>Q7+R7</f>
        <v>0</v>
      </c>
      <c r="Q7" s="590">
        <f>Q8+Q9+Q10+Q11+Q12+Q13+Q14+Q15+Q16+Q17+Q18+Q19+Q23+Q24+Q25+Q26+Q27+Q28+Q20+Q21+Q22</f>
        <v>0</v>
      </c>
      <c r="R7" s="590">
        <f>R8+R9+R10+R11+R12+R13+R14+R15+R16+R17+R18+R19+R23+R24+R25+R26+R27+R28+R20+R21+R22</f>
        <v>0</v>
      </c>
      <c r="S7" s="590">
        <f>S8+S9+S10+S11+S12+S13+S14+S15+S16+S17+S18+S19+S23+S24+S25+S26+S27+S28+S20+S21+S22</f>
        <v>0</v>
      </c>
      <c r="T7" s="590">
        <f>T8+T9+T10+T11+T12+T13+T14+T15+T16+T17+T18+T19+T23+T24+T25+T26+T27+T28+T20+T21+T22</f>
        <v>0</v>
      </c>
      <c r="U7" s="590">
        <f>U8+U9+U10+U11+U12+U13+U14+U15+U16+U17+U18+U19+U23+U24+U25+U26+U27+U28+U20+U21+U22</f>
        <v>0</v>
      </c>
      <c r="V7" s="590">
        <f>W7+X7</f>
        <v>0</v>
      </c>
      <c r="W7" s="590">
        <f>W8+W9+W10+W11+W12+W13+W14+W15+W16+W17+W18+W19+W23+W24+W25+W26+W27+W28+W20+W21+W22</f>
        <v>0</v>
      </c>
      <c r="X7" s="590">
        <f>X8+X9+X10+X11+X12+X13+X14+X15+X16+X17+X18+X19+X23+X24+X25+X26+X27+X28+X20+X21+X22</f>
        <v>0</v>
      </c>
      <c r="Y7" s="590">
        <f t="shared" ref="Y7:Y32" si="0">P7/J7*100</f>
        <v>0</v>
      </c>
      <c r="Z7" s="590">
        <f t="shared" ref="Z7:Z32" si="1">Q7/K7*100</f>
        <v>0</v>
      </c>
      <c r="AA7" s="590" t="s">
        <v>1093</v>
      </c>
      <c r="AB7" s="590">
        <f t="shared" ref="AB7:AB32" si="2">V7/J7*100</f>
        <v>0</v>
      </c>
      <c r="AC7" s="590">
        <f t="shared" ref="AC7:AC32" si="3">W7/K7*100</f>
        <v>0</v>
      </c>
      <c r="AD7" s="591" t="s">
        <v>1093</v>
      </c>
      <c r="AE7" s="515" t="s">
        <v>1290</v>
      </c>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c r="CH7" s="241"/>
      <c r="CI7" s="241"/>
      <c r="CJ7" s="241"/>
      <c r="CK7" s="241"/>
      <c r="CL7" s="241"/>
      <c r="CM7" s="241"/>
      <c r="CN7" s="241"/>
      <c r="CO7" s="241"/>
      <c r="CP7" s="241"/>
      <c r="CQ7" s="241"/>
      <c r="CR7" s="241"/>
      <c r="CS7" s="241"/>
      <c r="CT7" s="241"/>
      <c r="CU7" s="241"/>
      <c r="CV7" s="241"/>
      <c r="CW7" s="241"/>
      <c r="CX7" s="241"/>
      <c r="CY7" s="241"/>
      <c r="CZ7" s="241"/>
      <c r="DA7" s="241"/>
      <c r="DB7" s="241"/>
      <c r="DC7" s="241"/>
      <c r="DD7" s="241"/>
      <c r="DE7" s="241"/>
      <c r="DF7" s="241"/>
      <c r="DG7" s="241"/>
      <c r="DH7" s="241"/>
      <c r="DI7" s="241"/>
      <c r="DJ7" s="241"/>
      <c r="DK7" s="241"/>
      <c r="DL7" s="241"/>
      <c r="DM7" s="241"/>
      <c r="DN7" s="241"/>
      <c r="DO7" s="241"/>
      <c r="DP7" s="241"/>
      <c r="DQ7" s="241"/>
      <c r="DR7" s="241"/>
      <c r="DS7" s="241"/>
      <c r="DT7" s="241"/>
      <c r="DU7" s="241"/>
      <c r="DV7" s="241"/>
      <c r="DW7" s="241"/>
      <c r="DX7" s="241"/>
      <c r="DY7" s="241"/>
      <c r="DZ7" s="241"/>
      <c r="EA7" s="241"/>
      <c r="EB7" s="241"/>
      <c r="EC7" s="241"/>
      <c r="ED7" s="241"/>
      <c r="EE7" s="241"/>
      <c r="EF7" s="241"/>
      <c r="EG7" s="241"/>
      <c r="EH7" s="241"/>
      <c r="EI7" s="241"/>
      <c r="EJ7" s="241"/>
      <c r="EK7" s="241"/>
      <c r="EL7" s="241"/>
      <c r="EM7" s="241"/>
      <c r="EN7" s="241"/>
      <c r="EO7" s="241"/>
      <c r="EP7" s="241"/>
      <c r="EQ7" s="241"/>
      <c r="ER7" s="241"/>
      <c r="ES7" s="241"/>
      <c r="ET7" s="241"/>
      <c r="EU7" s="241"/>
      <c r="EV7" s="241"/>
      <c r="EW7" s="241"/>
      <c r="EX7" s="241"/>
      <c r="EY7" s="241"/>
      <c r="EZ7" s="241"/>
      <c r="FA7" s="241"/>
      <c r="FB7" s="241"/>
      <c r="FC7" s="241"/>
      <c r="FD7" s="241"/>
      <c r="FE7" s="241"/>
      <c r="FF7" s="241"/>
      <c r="FG7" s="241"/>
      <c r="FH7" s="241"/>
      <c r="FI7" s="241"/>
      <c r="FJ7" s="241"/>
      <c r="FK7" s="241"/>
      <c r="FL7" s="241"/>
      <c r="FM7" s="241"/>
      <c r="FN7" s="241"/>
      <c r="FO7" s="241"/>
      <c r="FP7" s="241"/>
      <c r="FQ7" s="241"/>
      <c r="FR7" s="241"/>
      <c r="FS7" s="241"/>
    </row>
    <row r="8" spans="1:175" s="225" customFormat="1" ht="60" customHeight="1" collapsed="1">
      <c r="A8" s="499"/>
      <c r="B8" s="475" t="s">
        <v>303</v>
      </c>
      <c r="C8" s="493" t="s">
        <v>997</v>
      </c>
      <c r="D8" s="278" t="s">
        <v>1006</v>
      </c>
      <c r="E8" s="285"/>
      <c r="F8" s="522" t="s">
        <v>1089</v>
      </c>
      <c r="G8" s="279"/>
      <c r="H8" s="279"/>
      <c r="I8" s="279"/>
      <c r="J8" s="349">
        <f>K8+L8</f>
        <v>6</v>
      </c>
      <c r="K8" s="279">
        <v>6</v>
      </c>
      <c r="L8" s="279"/>
      <c r="M8" s="279">
        <f>N8+O8</f>
        <v>24.5</v>
      </c>
      <c r="N8" s="279">
        <v>24.5</v>
      </c>
      <c r="O8" s="279"/>
      <c r="P8" s="349">
        <f>Q8+R8</f>
        <v>0</v>
      </c>
      <c r="Q8" s="279"/>
      <c r="R8" s="279"/>
      <c r="S8" s="349">
        <f>T8+U8</f>
        <v>0</v>
      </c>
      <c r="T8" s="279"/>
      <c r="U8" s="279"/>
      <c r="V8" s="349">
        <f>W8+X8</f>
        <v>0</v>
      </c>
      <c r="W8" s="279"/>
      <c r="X8" s="279"/>
      <c r="Y8" s="349">
        <f t="shared" si="0"/>
        <v>0</v>
      </c>
      <c r="Z8" s="279">
        <f t="shared" si="1"/>
        <v>0</v>
      </c>
      <c r="AA8" s="279" t="s">
        <v>1093</v>
      </c>
      <c r="AB8" s="349">
        <f t="shared" si="2"/>
        <v>0</v>
      </c>
      <c r="AC8" s="279">
        <f t="shared" si="3"/>
        <v>0</v>
      </c>
      <c r="AD8" s="259" t="s">
        <v>1093</v>
      </c>
      <c r="AE8" s="516"/>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1"/>
      <c r="CF8" s="241"/>
      <c r="CG8" s="241"/>
      <c r="CH8" s="241"/>
      <c r="CI8" s="241"/>
      <c r="CJ8" s="241"/>
      <c r="CK8" s="241"/>
      <c r="CL8" s="241"/>
      <c r="CM8" s="241"/>
      <c r="CN8" s="241"/>
      <c r="CO8" s="241"/>
      <c r="CP8" s="241"/>
      <c r="CQ8" s="241"/>
      <c r="CR8" s="241"/>
      <c r="CS8" s="241"/>
      <c r="CT8" s="241"/>
      <c r="CU8" s="241"/>
      <c r="CV8" s="241"/>
      <c r="CW8" s="241"/>
      <c r="CX8" s="241"/>
      <c r="CY8" s="241"/>
      <c r="CZ8" s="241"/>
      <c r="DA8" s="241"/>
      <c r="DB8" s="241"/>
      <c r="DC8" s="241"/>
      <c r="DD8" s="241"/>
      <c r="DE8" s="241"/>
      <c r="DF8" s="241"/>
      <c r="DG8" s="241"/>
      <c r="DH8" s="241"/>
      <c r="DI8" s="241"/>
      <c r="DJ8" s="241"/>
      <c r="DK8" s="241"/>
      <c r="DL8" s="241"/>
      <c r="DM8" s="241"/>
      <c r="DN8" s="241"/>
      <c r="DO8" s="241"/>
      <c r="DP8" s="241"/>
      <c r="DQ8" s="241"/>
      <c r="DR8" s="241"/>
      <c r="DS8" s="241"/>
      <c r="DT8" s="241"/>
      <c r="DU8" s="241"/>
      <c r="DV8" s="241"/>
      <c r="DW8" s="241"/>
      <c r="DX8" s="241"/>
      <c r="DY8" s="241"/>
      <c r="DZ8" s="241"/>
      <c r="EA8" s="241"/>
      <c r="EB8" s="241"/>
      <c r="EC8" s="241"/>
      <c r="ED8" s="241"/>
      <c r="EE8" s="241"/>
      <c r="EF8" s="241"/>
      <c r="EG8" s="241"/>
      <c r="EH8" s="241"/>
      <c r="EI8" s="241"/>
      <c r="EJ8" s="241"/>
      <c r="EK8" s="241"/>
      <c r="EL8" s="241"/>
      <c r="EM8" s="241"/>
      <c r="EN8" s="241"/>
      <c r="EO8" s="241"/>
      <c r="EP8" s="241"/>
      <c r="EQ8" s="241"/>
      <c r="ER8" s="241"/>
      <c r="ES8" s="241"/>
      <c r="ET8" s="241"/>
      <c r="EU8" s="241"/>
      <c r="EV8" s="241"/>
      <c r="EW8" s="241"/>
      <c r="EX8" s="241"/>
      <c r="EY8" s="241"/>
      <c r="EZ8" s="241"/>
      <c r="FA8" s="241"/>
      <c r="FB8" s="241"/>
      <c r="FC8" s="241"/>
      <c r="FD8" s="241"/>
      <c r="FE8" s="241"/>
      <c r="FF8" s="241"/>
      <c r="FG8" s="241"/>
      <c r="FH8" s="241"/>
      <c r="FI8" s="241"/>
      <c r="FJ8" s="241"/>
      <c r="FK8" s="241"/>
      <c r="FL8" s="241"/>
      <c r="FM8" s="241"/>
      <c r="FN8" s="241"/>
      <c r="FO8" s="241"/>
      <c r="FP8" s="241"/>
      <c r="FQ8" s="241"/>
      <c r="FR8" s="241"/>
      <c r="FS8" s="241"/>
    </row>
    <row r="9" spans="1:175" s="225" customFormat="1" ht="60">
      <c r="A9" s="499"/>
      <c r="B9" s="477"/>
      <c r="C9" s="494"/>
      <c r="D9" s="278" t="s">
        <v>1007</v>
      </c>
      <c r="E9" s="285"/>
      <c r="F9" s="523"/>
      <c r="G9" s="279"/>
      <c r="H9" s="279"/>
      <c r="I9" s="279"/>
      <c r="J9" s="349">
        <f>K9+L9</f>
        <v>6</v>
      </c>
      <c r="K9" s="279">
        <v>6</v>
      </c>
      <c r="L9" s="279"/>
      <c r="M9" s="279">
        <f>N9+O9</f>
        <v>24.5</v>
      </c>
      <c r="N9" s="279">
        <v>24.5</v>
      </c>
      <c r="O9" s="279"/>
      <c r="P9" s="349">
        <f>Q9+R9</f>
        <v>0</v>
      </c>
      <c r="Q9" s="279"/>
      <c r="R9" s="279"/>
      <c r="S9" s="349">
        <f t="shared" ref="S9:S28" si="4">T9+U9</f>
        <v>0</v>
      </c>
      <c r="T9" s="279"/>
      <c r="U9" s="279"/>
      <c r="V9" s="349">
        <f>W9+X9</f>
        <v>0</v>
      </c>
      <c r="W9" s="279"/>
      <c r="X9" s="279"/>
      <c r="Y9" s="349">
        <f t="shared" si="0"/>
        <v>0</v>
      </c>
      <c r="Z9" s="279">
        <f t="shared" si="1"/>
        <v>0</v>
      </c>
      <c r="AA9" s="279" t="s">
        <v>1093</v>
      </c>
      <c r="AB9" s="349">
        <f t="shared" si="2"/>
        <v>0</v>
      </c>
      <c r="AC9" s="279">
        <f t="shared" si="3"/>
        <v>0</v>
      </c>
      <c r="AD9" s="259" t="s">
        <v>1093</v>
      </c>
      <c r="AE9" s="516"/>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c r="CL9" s="241"/>
      <c r="CM9" s="241"/>
      <c r="CN9" s="241"/>
      <c r="CO9" s="241"/>
      <c r="CP9" s="241"/>
      <c r="CQ9" s="241"/>
      <c r="CR9" s="241"/>
      <c r="CS9" s="241"/>
      <c r="CT9" s="241"/>
      <c r="CU9" s="241"/>
      <c r="CV9" s="241"/>
      <c r="CW9" s="241"/>
      <c r="CX9" s="241"/>
      <c r="CY9" s="241"/>
      <c r="CZ9" s="241"/>
      <c r="DA9" s="241"/>
      <c r="DB9" s="241"/>
      <c r="DC9" s="241"/>
      <c r="DD9" s="241"/>
      <c r="DE9" s="241"/>
      <c r="DF9" s="241"/>
      <c r="DG9" s="241"/>
      <c r="DH9" s="241"/>
      <c r="DI9" s="241"/>
      <c r="DJ9" s="241"/>
      <c r="DK9" s="241"/>
      <c r="DL9" s="241"/>
      <c r="DM9" s="241"/>
      <c r="DN9" s="241"/>
      <c r="DO9" s="241"/>
      <c r="DP9" s="241"/>
      <c r="DQ9" s="241"/>
      <c r="DR9" s="241"/>
      <c r="DS9" s="241"/>
      <c r="DT9" s="241"/>
      <c r="DU9" s="241"/>
      <c r="DV9" s="241"/>
      <c r="DW9" s="241"/>
      <c r="DX9" s="241"/>
      <c r="DY9" s="241"/>
      <c r="DZ9" s="241"/>
      <c r="EA9" s="241"/>
      <c r="EB9" s="241"/>
      <c r="EC9" s="241"/>
      <c r="ED9" s="241"/>
      <c r="EE9" s="241"/>
      <c r="EF9" s="241"/>
      <c r="EG9" s="241"/>
      <c r="EH9" s="241"/>
      <c r="EI9" s="241"/>
      <c r="EJ9" s="241"/>
      <c r="EK9" s="241"/>
      <c r="EL9" s="241"/>
      <c r="EM9" s="241"/>
      <c r="EN9" s="241"/>
      <c r="EO9" s="241"/>
      <c r="EP9" s="241"/>
      <c r="EQ9" s="241"/>
      <c r="ER9" s="241"/>
      <c r="ES9" s="241"/>
      <c r="ET9" s="241"/>
      <c r="EU9" s="241"/>
      <c r="EV9" s="241"/>
      <c r="EW9" s="241"/>
      <c r="EX9" s="241"/>
      <c r="EY9" s="241"/>
      <c r="EZ9" s="241"/>
      <c r="FA9" s="241"/>
      <c r="FB9" s="241"/>
      <c r="FC9" s="241"/>
      <c r="FD9" s="241"/>
      <c r="FE9" s="241"/>
      <c r="FF9" s="241"/>
      <c r="FG9" s="241"/>
      <c r="FH9" s="241"/>
      <c r="FI9" s="241"/>
      <c r="FJ9" s="241"/>
      <c r="FK9" s="241"/>
      <c r="FL9" s="241"/>
      <c r="FM9" s="241"/>
      <c r="FN9" s="241"/>
      <c r="FO9" s="241"/>
      <c r="FP9" s="241"/>
      <c r="FQ9" s="241"/>
      <c r="FR9" s="241"/>
      <c r="FS9" s="241"/>
    </row>
    <row r="10" spans="1:175" s="225" customFormat="1" ht="60">
      <c r="A10" s="499"/>
      <c r="B10" s="476"/>
      <c r="C10" s="495"/>
      <c r="D10" s="278" t="s">
        <v>1008</v>
      </c>
      <c r="E10" s="285" t="s">
        <v>513</v>
      </c>
      <c r="F10" s="523"/>
      <c r="G10" s="279"/>
      <c r="H10" s="279"/>
      <c r="I10" s="279"/>
      <c r="J10" s="349">
        <f>K10+L10</f>
        <v>6</v>
      </c>
      <c r="K10" s="279">
        <v>6</v>
      </c>
      <c r="L10" s="279"/>
      <c r="M10" s="279">
        <f>N10+O10</f>
        <v>24.5</v>
      </c>
      <c r="N10" s="279">
        <v>24.5</v>
      </c>
      <c r="O10" s="279"/>
      <c r="P10" s="349">
        <f>Q10+R10</f>
        <v>0</v>
      </c>
      <c r="Q10" s="279"/>
      <c r="R10" s="279"/>
      <c r="S10" s="349">
        <f t="shared" si="4"/>
        <v>0</v>
      </c>
      <c r="T10" s="279"/>
      <c r="U10" s="279"/>
      <c r="V10" s="349">
        <f>W10+X10</f>
        <v>0</v>
      </c>
      <c r="W10" s="279"/>
      <c r="X10" s="279"/>
      <c r="Y10" s="349">
        <f t="shared" si="0"/>
        <v>0</v>
      </c>
      <c r="Z10" s="279">
        <f t="shared" si="1"/>
        <v>0</v>
      </c>
      <c r="AA10" s="279" t="s">
        <v>1093</v>
      </c>
      <c r="AB10" s="349">
        <f t="shared" si="2"/>
        <v>0</v>
      </c>
      <c r="AC10" s="279">
        <f t="shared" si="3"/>
        <v>0</v>
      </c>
      <c r="AD10" s="259" t="s">
        <v>1093</v>
      </c>
      <c r="AE10" s="516"/>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row>
    <row r="11" spans="1:175" s="225" customFormat="1" ht="60">
      <c r="A11" s="499"/>
      <c r="B11" s="475" t="s">
        <v>304</v>
      </c>
      <c r="C11" s="473" t="s">
        <v>998</v>
      </c>
      <c r="D11" s="278" t="s">
        <v>1006</v>
      </c>
      <c r="E11" s="285" t="s">
        <v>513</v>
      </c>
      <c r="F11" s="523"/>
      <c r="G11" s="279"/>
      <c r="H11" s="279"/>
      <c r="I11" s="279"/>
      <c r="J11" s="349">
        <f t="shared" ref="J11:J32" si="5">K11+L11</f>
        <v>12</v>
      </c>
      <c r="K11" s="279">
        <v>12</v>
      </c>
      <c r="L11" s="279"/>
      <c r="M11" s="279">
        <f t="shared" ref="M11:M30" si="6">N11+O11</f>
        <v>8.67</v>
      </c>
      <c r="N11" s="279">
        <v>8.67</v>
      </c>
      <c r="O11" s="279"/>
      <c r="P11" s="349">
        <f t="shared" ref="P11:P30" si="7">Q11+R11</f>
        <v>0</v>
      </c>
      <c r="Q11" s="279"/>
      <c r="R11" s="279"/>
      <c r="S11" s="349">
        <f t="shared" si="4"/>
        <v>0</v>
      </c>
      <c r="T11" s="279"/>
      <c r="U11" s="279"/>
      <c r="V11" s="349">
        <f t="shared" ref="V11:V30" si="8">W11+X11</f>
        <v>0</v>
      </c>
      <c r="W11" s="279"/>
      <c r="X11" s="279"/>
      <c r="Y11" s="349">
        <f t="shared" si="0"/>
        <v>0</v>
      </c>
      <c r="Z11" s="279">
        <f t="shared" si="1"/>
        <v>0</v>
      </c>
      <c r="AA11" s="279" t="s">
        <v>1093</v>
      </c>
      <c r="AB11" s="349">
        <f t="shared" si="2"/>
        <v>0</v>
      </c>
      <c r="AC11" s="279">
        <f t="shared" si="3"/>
        <v>0</v>
      </c>
      <c r="AD11" s="259" t="s">
        <v>1093</v>
      </c>
      <c r="AE11" s="516"/>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row>
    <row r="12" spans="1:175" s="225" customFormat="1" ht="60">
      <c r="A12" s="499"/>
      <c r="B12" s="477"/>
      <c r="C12" s="496"/>
      <c r="D12" s="278" t="s">
        <v>1007</v>
      </c>
      <c r="E12" s="285"/>
      <c r="F12" s="523"/>
      <c r="G12" s="279"/>
      <c r="H12" s="279"/>
      <c r="I12" s="279"/>
      <c r="J12" s="349">
        <f t="shared" si="5"/>
        <v>12</v>
      </c>
      <c r="K12" s="279">
        <v>12</v>
      </c>
      <c r="L12" s="279"/>
      <c r="M12" s="279">
        <f t="shared" si="6"/>
        <v>8.67</v>
      </c>
      <c r="N12" s="279">
        <v>8.67</v>
      </c>
      <c r="O12" s="279"/>
      <c r="P12" s="349">
        <f t="shared" si="7"/>
        <v>0</v>
      </c>
      <c r="Q12" s="279"/>
      <c r="R12" s="279"/>
      <c r="S12" s="349">
        <f t="shared" si="4"/>
        <v>0</v>
      </c>
      <c r="T12" s="279"/>
      <c r="U12" s="279"/>
      <c r="V12" s="349">
        <f t="shared" si="8"/>
        <v>0</v>
      </c>
      <c r="W12" s="279"/>
      <c r="X12" s="279"/>
      <c r="Y12" s="349">
        <f t="shared" si="0"/>
        <v>0</v>
      </c>
      <c r="Z12" s="279">
        <f t="shared" si="1"/>
        <v>0</v>
      </c>
      <c r="AA12" s="279" t="s">
        <v>1093</v>
      </c>
      <c r="AB12" s="349">
        <f t="shared" si="2"/>
        <v>0</v>
      </c>
      <c r="AC12" s="279">
        <f t="shared" si="3"/>
        <v>0</v>
      </c>
      <c r="AD12" s="259" t="s">
        <v>1093</v>
      </c>
      <c r="AE12" s="516"/>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row>
    <row r="13" spans="1:175" s="225" customFormat="1" ht="60">
      <c r="A13" s="499"/>
      <c r="B13" s="476"/>
      <c r="C13" s="474"/>
      <c r="D13" s="278" t="s">
        <v>1008</v>
      </c>
      <c r="E13" s="285" t="s">
        <v>513</v>
      </c>
      <c r="F13" s="523"/>
      <c r="G13" s="279"/>
      <c r="H13" s="279"/>
      <c r="I13" s="279"/>
      <c r="J13" s="349">
        <f t="shared" si="5"/>
        <v>12</v>
      </c>
      <c r="K13" s="279">
        <v>12</v>
      </c>
      <c r="L13" s="279"/>
      <c r="M13" s="279">
        <f t="shared" si="6"/>
        <v>8.67</v>
      </c>
      <c r="N13" s="279">
        <v>8.67</v>
      </c>
      <c r="O13" s="279"/>
      <c r="P13" s="349">
        <f t="shared" si="7"/>
        <v>0</v>
      </c>
      <c r="Q13" s="279"/>
      <c r="R13" s="279"/>
      <c r="S13" s="349">
        <f t="shared" si="4"/>
        <v>0</v>
      </c>
      <c r="T13" s="279"/>
      <c r="U13" s="279"/>
      <c r="V13" s="349">
        <f t="shared" si="8"/>
        <v>0</v>
      </c>
      <c r="W13" s="279"/>
      <c r="X13" s="279"/>
      <c r="Y13" s="349">
        <f t="shared" si="0"/>
        <v>0</v>
      </c>
      <c r="Z13" s="279">
        <f t="shared" si="1"/>
        <v>0</v>
      </c>
      <c r="AA13" s="279" t="s">
        <v>1093</v>
      </c>
      <c r="AB13" s="349">
        <f t="shared" si="2"/>
        <v>0</v>
      </c>
      <c r="AC13" s="279">
        <f t="shared" si="3"/>
        <v>0</v>
      </c>
      <c r="AD13" s="259" t="s">
        <v>1093</v>
      </c>
      <c r="AE13" s="516"/>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row>
    <row r="14" spans="1:175" s="225" customFormat="1" ht="60">
      <c r="A14" s="499"/>
      <c r="B14" s="475" t="s">
        <v>305</v>
      </c>
      <c r="C14" s="493" t="s">
        <v>1003</v>
      </c>
      <c r="D14" s="278" t="s">
        <v>1006</v>
      </c>
      <c r="E14" s="285" t="s">
        <v>513</v>
      </c>
      <c r="F14" s="523"/>
      <c r="G14" s="279"/>
      <c r="H14" s="279"/>
      <c r="I14" s="279"/>
      <c r="J14" s="349">
        <f t="shared" si="5"/>
        <v>20</v>
      </c>
      <c r="K14" s="279">
        <v>20</v>
      </c>
      <c r="L14" s="279"/>
      <c r="M14" s="279">
        <f t="shared" si="6"/>
        <v>18.66</v>
      </c>
      <c r="N14" s="279">
        <v>18.66</v>
      </c>
      <c r="O14" s="279"/>
      <c r="P14" s="349">
        <f t="shared" si="7"/>
        <v>0</v>
      </c>
      <c r="Q14" s="279"/>
      <c r="R14" s="279"/>
      <c r="S14" s="349">
        <f t="shared" si="4"/>
        <v>0</v>
      </c>
      <c r="T14" s="279"/>
      <c r="U14" s="279"/>
      <c r="V14" s="349">
        <f t="shared" si="8"/>
        <v>0</v>
      </c>
      <c r="W14" s="279"/>
      <c r="X14" s="279"/>
      <c r="Y14" s="349">
        <f t="shared" si="0"/>
        <v>0</v>
      </c>
      <c r="Z14" s="279">
        <f t="shared" si="1"/>
        <v>0</v>
      </c>
      <c r="AA14" s="279" t="s">
        <v>1093</v>
      </c>
      <c r="AB14" s="349">
        <f t="shared" si="2"/>
        <v>0</v>
      </c>
      <c r="AC14" s="279">
        <f t="shared" si="3"/>
        <v>0</v>
      </c>
      <c r="AD14" s="259" t="s">
        <v>1093</v>
      </c>
      <c r="AE14" s="516"/>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row>
    <row r="15" spans="1:175" s="225" customFormat="1" ht="60">
      <c r="A15" s="499"/>
      <c r="B15" s="477"/>
      <c r="C15" s="494"/>
      <c r="D15" s="278" t="s">
        <v>1007</v>
      </c>
      <c r="E15" s="285"/>
      <c r="F15" s="523"/>
      <c r="G15" s="279"/>
      <c r="H15" s="279"/>
      <c r="I15" s="279"/>
      <c r="J15" s="349">
        <f t="shared" si="5"/>
        <v>20</v>
      </c>
      <c r="K15" s="279">
        <v>20</v>
      </c>
      <c r="L15" s="279"/>
      <c r="M15" s="279">
        <f t="shared" si="6"/>
        <v>15.33</v>
      </c>
      <c r="N15" s="279">
        <v>15.33</v>
      </c>
      <c r="O15" s="279"/>
      <c r="P15" s="349">
        <f t="shared" si="7"/>
        <v>0</v>
      </c>
      <c r="Q15" s="279"/>
      <c r="R15" s="279"/>
      <c r="S15" s="349">
        <f t="shared" si="4"/>
        <v>0</v>
      </c>
      <c r="T15" s="279"/>
      <c r="U15" s="279"/>
      <c r="V15" s="349">
        <f t="shared" si="8"/>
        <v>0</v>
      </c>
      <c r="W15" s="279"/>
      <c r="X15" s="279"/>
      <c r="Y15" s="349">
        <f t="shared" si="0"/>
        <v>0</v>
      </c>
      <c r="Z15" s="279">
        <f t="shared" si="1"/>
        <v>0</v>
      </c>
      <c r="AA15" s="279" t="s">
        <v>1093</v>
      </c>
      <c r="AB15" s="349">
        <f t="shared" si="2"/>
        <v>0</v>
      </c>
      <c r="AC15" s="279">
        <f t="shared" si="3"/>
        <v>0</v>
      </c>
      <c r="AD15" s="259" t="s">
        <v>1093</v>
      </c>
      <c r="AE15" s="516"/>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c r="CB15" s="241"/>
      <c r="CC15" s="241"/>
      <c r="CD15" s="241"/>
      <c r="CE15" s="241"/>
      <c r="CF15" s="241"/>
      <c r="CG15" s="241"/>
      <c r="CH15" s="241"/>
      <c r="CI15" s="241"/>
      <c r="CJ15" s="241"/>
      <c r="CK15" s="241"/>
      <c r="CL15" s="241"/>
      <c r="CM15" s="241"/>
      <c r="CN15" s="241"/>
      <c r="CO15" s="241"/>
      <c r="CP15" s="241"/>
      <c r="CQ15" s="241"/>
      <c r="CR15" s="241"/>
      <c r="CS15" s="241"/>
      <c r="CT15" s="241"/>
      <c r="CU15" s="241"/>
      <c r="CV15" s="241"/>
      <c r="CW15" s="241"/>
      <c r="CX15" s="241"/>
      <c r="CY15" s="241"/>
      <c r="CZ15" s="241"/>
      <c r="DA15" s="241"/>
      <c r="DB15" s="241"/>
      <c r="DC15" s="241"/>
      <c r="DD15" s="241"/>
      <c r="DE15" s="241"/>
      <c r="DF15" s="241"/>
      <c r="DG15" s="241"/>
      <c r="DH15" s="241"/>
      <c r="DI15" s="241"/>
      <c r="DJ15" s="241"/>
      <c r="DK15" s="241"/>
      <c r="DL15" s="241"/>
      <c r="DM15" s="241"/>
      <c r="DN15" s="241"/>
      <c r="DO15" s="241"/>
      <c r="DP15" s="241"/>
      <c r="DQ15" s="241"/>
      <c r="DR15" s="241"/>
      <c r="DS15" s="241"/>
      <c r="DT15" s="241"/>
      <c r="DU15" s="241"/>
      <c r="DV15" s="241"/>
      <c r="DW15" s="241"/>
      <c r="DX15" s="241"/>
      <c r="DY15" s="241"/>
      <c r="DZ15" s="241"/>
      <c r="EA15" s="241"/>
      <c r="EB15" s="241"/>
      <c r="EC15" s="241"/>
      <c r="ED15" s="241"/>
      <c r="EE15" s="241"/>
      <c r="EF15" s="241"/>
      <c r="EG15" s="241"/>
      <c r="EH15" s="241"/>
      <c r="EI15" s="241"/>
      <c r="EJ15" s="241"/>
      <c r="EK15" s="241"/>
      <c r="EL15" s="241"/>
      <c r="EM15" s="241"/>
      <c r="EN15" s="241"/>
      <c r="EO15" s="241"/>
      <c r="EP15" s="241"/>
      <c r="EQ15" s="241"/>
      <c r="ER15" s="241"/>
      <c r="ES15" s="241"/>
      <c r="ET15" s="241"/>
      <c r="EU15" s="241"/>
      <c r="EV15" s="241"/>
      <c r="EW15" s="241"/>
      <c r="EX15" s="241"/>
      <c r="EY15" s="241"/>
      <c r="EZ15" s="241"/>
      <c r="FA15" s="241"/>
      <c r="FB15" s="241"/>
      <c r="FC15" s="241"/>
      <c r="FD15" s="241"/>
      <c r="FE15" s="241"/>
      <c r="FF15" s="241"/>
      <c r="FG15" s="241"/>
      <c r="FH15" s="241"/>
      <c r="FI15" s="241"/>
      <c r="FJ15" s="241"/>
      <c r="FK15" s="241"/>
      <c r="FL15" s="241"/>
      <c r="FM15" s="241"/>
      <c r="FN15" s="241"/>
      <c r="FO15" s="241"/>
      <c r="FP15" s="241"/>
      <c r="FQ15" s="241"/>
      <c r="FR15" s="241"/>
      <c r="FS15" s="241"/>
    </row>
    <row r="16" spans="1:175" s="225" customFormat="1" ht="60">
      <c r="A16" s="499"/>
      <c r="B16" s="476"/>
      <c r="C16" s="495"/>
      <c r="D16" s="278" t="s">
        <v>1008</v>
      </c>
      <c r="E16" s="285" t="s">
        <v>513</v>
      </c>
      <c r="F16" s="523"/>
      <c r="G16" s="279"/>
      <c r="H16" s="279"/>
      <c r="I16" s="279"/>
      <c r="J16" s="349">
        <f t="shared" si="5"/>
        <v>22</v>
      </c>
      <c r="K16" s="279">
        <v>22</v>
      </c>
      <c r="L16" s="279"/>
      <c r="M16" s="279">
        <f t="shared" si="6"/>
        <v>15.37</v>
      </c>
      <c r="N16" s="279">
        <v>15.37</v>
      </c>
      <c r="O16" s="279"/>
      <c r="P16" s="349">
        <f t="shared" si="7"/>
        <v>0</v>
      </c>
      <c r="Q16" s="279"/>
      <c r="R16" s="279"/>
      <c r="S16" s="349">
        <f t="shared" si="4"/>
        <v>0</v>
      </c>
      <c r="T16" s="279"/>
      <c r="U16" s="279"/>
      <c r="V16" s="349">
        <f t="shared" si="8"/>
        <v>0</v>
      </c>
      <c r="W16" s="279"/>
      <c r="X16" s="279"/>
      <c r="Y16" s="349">
        <f t="shared" si="0"/>
        <v>0</v>
      </c>
      <c r="Z16" s="279">
        <f t="shared" si="1"/>
        <v>0</v>
      </c>
      <c r="AA16" s="279" t="s">
        <v>1093</v>
      </c>
      <c r="AB16" s="349">
        <f t="shared" si="2"/>
        <v>0</v>
      </c>
      <c r="AC16" s="279">
        <f t="shared" si="3"/>
        <v>0</v>
      </c>
      <c r="AD16" s="259" t="s">
        <v>1093</v>
      </c>
      <c r="AE16" s="516"/>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c r="FP16" s="241"/>
      <c r="FQ16" s="241"/>
      <c r="FR16" s="241"/>
      <c r="FS16" s="241"/>
    </row>
    <row r="17" spans="1:175" s="225" customFormat="1" ht="60">
      <c r="A17" s="499"/>
      <c r="B17" s="475" t="s">
        <v>370</v>
      </c>
      <c r="C17" s="493" t="s">
        <v>612</v>
      </c>
      <c r="D17" s="278" t="s">
        <v>1006</v>
      </c>
      <c r="E17" s="285" t="s">
        <v>513</v>
      </c>
      <c r="F17" s="523"/>
      <c r="G17" s="279"/>
      <c r="H17" s="279"/>
      <c r="I17" s="279"/>
      <c r="J17" s="349">
        <f t="shared" si="5"/>
        <v>15</v>
      </c>
      <c r="K17" s="279">
        <v>15</v>
      </c>
      <c r="L17" s="279"/>
      <c r="M17" s="279">
        <f t="shared" si="6"/>
        <v>0</v>
      </c>
      <c r="N17" s="279"/>
      <c r="O17" s="279"/>
      <c r="P17" s="349">
        <f t="shared" si="7"/>
        <v>0</v>
      </c>
      <c r="Q17" s="279"/>
      <c r="R17" s="279"/>
      <c r="S17" s="349">
        <f t="shared" si="4"/>
        <v>0</v>
      </c>
      <c r="T17" s="279"/>
      <c r="U17" s="279"/>
      <c r="V17" s="349">
        <f t="shared" si="8"/>
        <v>0</v>
      </c>
      <c r="W17" s="279"/>
      <c r="X17" s="279"/>
      <c r="Y17" s="349">
        <f t="shared" si="0"/>
        <v>0</v>
      </c>
      <c r="Z17" s="279">
        <f t="shared" si="1"/>
        <v>0</v>
      </c>
      <c r="AA17" s="279" t="s">
        <v>1093</v>
      </c>
      <c r="AB17" s="349">
        <f t="shared" si="2"/>
        <v>0</v>
      </c>
      <c r="AC17" s="279">
        <f t="shared" si="3"/>
        <v>0</v>
      </c>
      <c r="AD17" s="259" t="s">
        <v>1093</v>
      </c>
      <c r="AE17" s="516"/>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row>
    <row r="18" spans="1:175" s="225" customFormat="1" ht="60">
      <c r="A18" s="499"/>
      <c r="B18" s="477"/>
      <c r="C18" s="494"/>
      <c r="D18" s="278" t="s">
        <v>1007</v>
      </c>
      <c r="E18" s="285"/>
      <c r="F18" s="523"/>
      <c r="G18" s="279"/>
      <c r="H18" s="279"/>
      <c r="I18" s="279"/>
      <c r="J18" s="349">
        <f t="shared" si="5"/>
        <v>15</v>
      </c>
      <c r="K18" s="279">
        <v>15</v>
      </c>
      <c r="L18" s="279"/>
      <c r="M18" s="279">
        <f t="shared" si="6"/>
        <v>0</v>
      </c>
      <c r="N18" s="279"/>
      <c r="O18" s="279"/>
      <c r="P18" s="349">
        <f t="shared" si="7"/>
        <v>0</v>
      </c>
      <c r="Q18" s="279"/>
      <c r="R18" s="279"/>
      <c r="S18" s="349">
        <f t="shared" si="4"/>
        <v>0</v>
      </c>
      <c r="T18" s="279"/>
      <c r="U18" s="279"/>
      <c r="V18" s="349">
        <f t="shared" si="8"/>
        <v>0</v>
      </c>
      <c r="W18" s="279"/>
      <c r="X18" s="279"/>
      <c r="Y18" s="349">
        <f t="shared" si="0"/>
        <v>0</v>
      </c>
      <c r="Z18" s="279">
        <f t="shared" si="1"/>
        <v>0</v>
      </c>
      <c r="AA18" s="279" t="s">
        <v>1093</v>
      </c>
      <c r="AB18" s="349">
        <f t="shared" si="2"/>
        <v>0</v>
      </c>
      <c r="AC18" s="279">
        <f t="shared" si="3"/>
        <v>0</v>
      </c>
      <c r="AD18" s="259" t="s">
        <v>1093</v>
      </c>
      <c r="AE18" s="516"/>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c r="ER18" s="241"/>
      <c r="ES18" s="241"/>
      <c r="ET18" s="241"/>
      <c r="EU18" s="241"/>
      <c r="EV18" s="241"/>
      <c r="EW18" s="241"/>
      <c r="EX18" s="241"/>
      <c r="EY18" s="241"/>
      <c r="EZ18" s="241"/>
      <c r="FA18" s="241"/>
      <c r="FB18" s="241"/>
      <c r="FC18" s="241"/>
      <c r="FD18" s="241"/>
      <c r="FE18" s="241"/>
      <c r="FF18" s="241"/>
      <c r="FG18" s="241"/>
      <c r="FH18" s="241"/>
      <c r="FI18" s="241"/>
      <c r="FJ18" s="241"/>
      <c r="FK18" s="241"/>
      <c r="FL18" s="241"/>
      <c r="FM18" s="241"/>
      <c r="FN18" s="241"/>
      <c r="FO18" s="241"/>
      <c r="FP18" s="241"/>
      <c r="FQ18" s="241"/>
      <c r="FR18" s="241"/>
      <c r="FS18" s="241"/>
    </row>
    <row r="19" spans="1:175" s="225" customFormat="1" ht="60">
      <c r="A19" s="499"/>
      <c r="B19" s="476"/>
      <c r="C19" s="495"/>
      <c r="D19" s="278" t="s">
        <v>1008</v>
      </c>
      <c r="E19" s="285" t="s">
        <v>513</v>
      </c>
      <c r="F19" s="523"/>
      <c r="G19" s="279"/>
      <c r="H19" s="279"/>
      <c r="I19" s="279"/>
      <c r="J19" s="349">
        <f t="shared" si="5"/>
        <v>15</v>
      </c>
      <c r="K19" s="279">
        <v>15</v>
      </c>
      <c r="L19" s="279"/>
      <c r="M19" s="279">
        <f t="shared" si="6"/>
        <v>0</v>
      </c>
      <c r="N19" s="279"/>
      <c r="O19" s="279"/>
      <c r="P19" s="349">
        <f t="shared" si="7"/>
        <v>0</v>
      </c>
      <c r="Q19" s="279"/>
      <c r="R19" s="279"/>
      <c r="S19" s="349">
        <f t="shared" si="4"/>
        <v>0</v>
      </c>
      <c r="T19" s="279"/>
      <c r="U19" s="279"/>
      <c r="V19" s="349">
        <f t="shared" si="8"/>
        <v>0</v>
      </c>
      <c r="W19" s="279"/>
      <c r="X19" s="279"/>
      <c r="Y19" s="349">
        <f t="shared" si="0"/>
        <v>0</v>
      </c>
      <c r="Z19" s="279">
        <f t="shared" si="1"/>
        <v>0</v>
      </c>
      <c r="AA19" s="279" t="s">
        <v>1093</v>
      </c>
      <c r="AB19" s="349">
        <f t="shared" si="2"/>
        <v>0</v>
      </c>
      <c r="AC19" s="279">
        <f t="shared" si="3"/>
        <v>0</v>
      </c>
      <c r="AD19" s="259" t="s">
        <v>1093</v>
      </c>
      <c r="AE19" s="516"/>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c r="CB19" s="241"/>
      <c r="CC19" s="241"/>
      <c r="CD19" s="241"/>
      <c r="CE19" s="241"/>
      <c r="CF19" s="241"/>
      <c r="CG19" s="241"/>
      <c r="CH19" s="241"/>
      <c r="CI19" s="241"/>
      <c r="CJ19" s="241"/>
      <c r="CK19" s="241"/>
      <c r="CL19" s="241"/>
      <c r="CM19" s="241"/>
      <c r="CN19" s="241"/>
      <c r="CO19" s="241"/>
      <c r="CP19" s="241"/>
      <c r="CQ19" s="241"/>
      <c r="CR19" s="241"/>
      <c r="CS19" s="241"/>
      <c r="CT19" s="241"/>
      <c r="CU19" s="241"/>
      <c r="CV19" s="241"/>
      <c r="CW19" s="241"/>
      <c r="CX19" s="241"/>
      <c r="CY19" s="241"/>
      <c r="CZ19" s="241"/>
      <c r="DA19" s="241"/>
      <c r="DB19" s="241"/>
      <c r="DC19" s="241"/>
      <c r="DD19" s="241"/>
      <c r="DE19" s="241"/>
      <c r="DF19" s="241"/>
      <c r="DG19" s="241"/>
      <c r="DH19" s="241"/>
      <c r="DI19" s="241"/>
      <c r="DJ19" s="241"/>
      <c r="DK19" s="241"/>
      <c r="DL19" s="241"/>
      <c r="DM19" s="241"/>
      <c r="DN19" s="241"/>
      <c r="DO19" s="241"/>
      <c r="DP19" s="241"/>
      <c r="DQ19" s="241"/>
      <c r="DR19" s="241"/>
      <c r="DS19" s="241"/>
      <c r="DT19" s="241"/>
      <c r="DU19" s="241"/>
      <c r="DV19" s="241"/>
      <c r="DW19" s="241"/>
      <c r="DX19" s="241"/>
      <c r="DY19" s="241"/>
      <c r="DZ19" s="241"/>
      <c r="EA19" s="241"/>
      <c r="EB19" s="241"/>
      <c r="EC19" s="241"/>
      <c r="ED19" s="241"/>
      <c r="EE19" s="241"/>
      <c r="EF19" s="241"/>
      <c r="EG19" s="241"/>
      <c r="EH19" s="241"/>
      <c r="EI19" s="241"/>
      <c r="EJ19" s="241"/>
      <c r="EK19" s="241"/>
      <c r="EL19" s="241"/>
      <c r="EM19" s="241"/>
      <c r="EN19" s="241"/>
      <c r="EO19" s="241"/>
      <c r="EP19" s="241"/>
      <c r="EQ19" s="241"/>
      <c r="ER19" s="241"/>
      <c r="ES19" s="241"/>
      <c r="ET19" s="241"/>
      <c r="EU19" s="241"/>
      <c r="EV19" s="241"/>
      <c r="EW19" s="241"/>
      <c r="EX19" s="241"/>
      <c r="EY19" s="241"/>
      <c r="EZ19" s="241"/>
      <c r="FA19" s="241"/>
      <c r="FB19" s="241"/>
      <c r="FC19" s="241"/>
      <c r="FD19" s="241"/>
      <c r="FE19" s="241"/>
      <c r="FF19" s="241"/>
      <c r="FG19" s="241"/>
      <c r="FH19" s="241"/>
      <c r="FI19" s="241"/>
      <c r="FJ19" s="241"/>
      <c r="FK19" s="241"/>
      <c r="FL19" s="241"/>
      <c r="FM19" s="241"/>
      <c r="FN19" s="241"/>
      <c r="FO19" s="241"/>
      <c r="FP19" s="241"/>
      <c r="FQ19" s="241"/>
      <c r="FR19" s="241"/>
      <c r="FS19" s="241"/>
    </row>
    <row r="20" spans="1:175" s="225" customFormat="1" ht="60">
      <c r="A20" s="499"/>
      <c r="B20" s="475" t="s">
        <v>315</v>
      </c>
      <c r="C20" s="493" t="s">
        <v>1005</v>
      </c>
      <c r="D20" s="278" t="s">
        <v>1006</v>
      </c>
      <c r="E20" s="285" t="s">
        <v>513</v>
      </c>
      <c r="F20" s="523"/>
      <c r="G20" s="279"/>
      <c r="H20" s="279"/>
      <c r="I20" s="279"/>
      <c r="J20" s="349">
        <f>K20+L20</f>
        <v>40</v>
      </c>
      <c r="K20" s="279">
        <v>40</v>
      </c>
      <c r="L20" s="279"/>
      <c r="M20" s="279">
        <f>N20+O20</f>
        <v>18.66</v>
      </c>
      <c r="N20" s="279">
        <v>18.66</v>
      </c>
      <c r="O20" s="279"/>
      <c r="P20" s="349">
        <f>Q20+R20</f>
        <v>0</v>
      </c>
      <c r="Q20" s="279"/>
      <c r="R20" s="279"/>
      <c r="S20" s="349">
        <f t="shared" si="4"/>
        <v>0</v>
      </c>
      <c r="T20" s="279"/>
      <c r="U20" s="279"/>
      <c r="V20" s="349">
        <f>W20+X20</f>
        <v>0</v>
      </c>
      <c r="W20" s="279"/>
      <c r="X20" s="279"/>
      <c r="Y20" s="349">
        <f t="shared" si="0"/>
        <v>0</v>
      </c>
      <c r="Z20" s="279">
        <f t="shared" si="1"/>
        <v>0</v>
      </c>
      <c r="AA20" s="279" t="s">
        <v>1093</v>
      </c>
      <c r="AB20" s="349">
        <f t="shared" si="2"/>
        <v>0</v>
      </c>
      <c r="AC20" s="279">
        <f t="shared" si="3"/>
        <v>0</v>
      </c>
      <c r="AD20" s="259" t="s">
        <v>1093</v>
      </c>
      <c r="AE20" s="516"/>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c r="CA20" s="241"/>
      <c r="CB20" s="241"/>
      <c r="CC20" s="241"/>
      <c r="CD20" s="241"/>
      <c r="CE20" s="241"/>
      <c r="CF20" s="241"/>
      <c r="CG20" s="241"/>
      <c r="CH20" s="241"/>
      <c r="CI20" s="241"/>
      <c r="CJ20" s="241"/>
      <c r="CK20" s="241"/>
      <c r="CL20" s="241"/>
      <c r="CM20" s="241"/>
      <c r="CN20" s="241"/>
      <c r="CO20" s="241"/>
      <c r="CP20" s="241"/>
      <c r="CQ20" s="241"/>
      <c r="CR20" s="241"/>
      <c r="CS20" s="241"/>
      <c r="CT20" s="241"/>
      <c r="CU20" s="241"/>
      <c r="CV20" s="241"/>
      <c r="CW20" s="241"/>
      <c r="CX20" s="241"/>
      <c r="CY20" s="241"/>
      <c r="CZ20" s="241"/>
      <c r="DA20" s="241"/>
      <c r="DB20" s="241"/>
      <c r="DC20" s="241"/>
      <c r="DD20" s="241"/>
      <c r="DE20" s="241"/>
      <c r="DF20" s="241"/>
      <c r="DG20" s="241"/>
      <c r="DH20" s="241"/>
      <c r="DI20" s="241"/>
      <c r="DJ20" s="241"/>
      <c r="DK20" s="241"/>
      <c r="DL20" s="241"/>
      <c r="DM20" s="241"/>
      <c r="DN20" s="241"/>
      <c r="DO20" s="241"/>
      <c r="DP20" s="241"/>
      <c r="DQ20" s="241"/>
      <c r="DR20" s="241"/>
      <c r="DS20" s="241"/>
      <c r="DT20" s="241"/>
      <c r="DU20" s="241"/>
      <c r="DV20" s="241"/>
      <c r="DW20" s="241"/>
      <c r="DX20" s="241"/>
      <c r="DY20" s="241"/>
      <c r="DZ20" s="241"/>
      <c r="EA20" s="241"/>
      <c r="EB20" s="241"/>
      <c r="EC20" s="241"/>
      <c r="ED20" s="241"/>
      <c r="EE20" s="241"/>
      <c r="EF20" s="241"/>
      <c r="EG20" s="241"/>
      <c r="EH20" s="241"/>
      <c r="EI20" s="241"/>
      <c r="EJ20" s="241"/>
      <c r="EK20" s="241"/>
      <c r="EL20" s="241"/>
      <c r="EM20" s="241"/>
      <c r="EN20" s="241"/>
      <c r="EO20" s="241"/>
      <c r="EP20" s="241"/>
      <c r="EQ20" s="241"/>
      <c r="ER20" s="241"/>
      <c r="ES20" s="241"/>
      <c r="ET20" s="241"/>
      <c r="EU20" s="241"/>
      <c r="EV20" s="241"/>
      <c r="EW20" s="241"/>
      <c r="EX20" s="241"/>
      <c r="EY20" s="241"/>
      <c r="EZ20" s="241"/>
      <c r="FA20" s="241"/>
      <c r="FB20" s="241"/>
      <c r="FC20" s="241"/>
      <c r="FD20" s="241"/>
      <c r="FE20" s="241"/>
      <c r="FF20" s="241"/>
      <c r="FG20" s="241"/>
      <c r="FH20" s="241"/>
      <c r="FI20" s="241"/>
      <c r="FJ20" s="241"/>
      <c r="FK20" s="241"/>
      <c r="FL20" s="241"/>
      <c r="FM20" s="241"/>
      <c r="FN20" s="241"/>
      <c r="FO20" s="241"/>
      <c r="FP20" s="241"/>
      <c r="FQ20" s="241"/>
      <c r="FR20" s="241"/>
      <c r="FS20" s="241"/>
    </row>
    <row r="21" spans="1:175" s="225" customFormat="1" ht="60">
      <c r="A21" s="499"/>
      <c r="B21" s="477"/>
      <c r="C21" s="494"/>
      <c r="D21" s="278" t="s">
        <v>1007</v>
      </c>
      <c r="E21" s="285"/>
      <c r="F21" s="523"/>
      <c r="G21" s="279"/>
      <c r="H21" s="279"/>
      <c r="I21" s="279"/>
      <c r="J21" s="349">
        <f>K21+L21</f>
        <v>40</v>
      </c>
      <c r="K21" s="279">
        <v>40</v>
      </c>
      <c r="L21" s="279"/>
      <c r="M21" s="279">
        <f>N21+O21</f>
        <v>15.33</v>
      </c>
      <c r="N21" s="279">
        <v>15.33</v>
      </c>
      <c r="O21" s="279"/>
      <c r="P21" s="349">
        <f>Q21+R21</f>
        <v>0</v>
      </c>
      <c r="Q21" s="279"/>
      <c r="R21" s="279"/>
      <c r="S21" s="349">
        <f t="shared" si="4"/>
        <v>0</v>
      </c>
      <c r="T21" s="279"/>
      <c r="U21" s="279"/>
      <c r="V21" s="349">
        <f>W21+X21</f>
        <v>0</v>
      </c>
      <c r="W21" s="279"/>
      <c r="X21" s="279"/>
      <c r="Y21" s="349">
        <f t="shared" si="0"/>
        <v>0</v>
      </c>
      <c r="Z21" s="279">
        <f t="shared" si="1"/>
        <v>0</v>
      </c>
      <c r="AA21" s="279" t="s">
        <v>1093</v>
      </c>
      <c r="AB21" s="349">
        <f t="shared" si="2"/>
        <v>0</v>
      </c>
      <c r="AC21" s="279">
        <f t="shared" si="3"/>
        <v>0</v>
      </c>
      <c r="AD21" s="259" t="s">
        <v>1093</v>
      </c>
      <c r="AE21" s="516"/>
      <c r="AF21" s="241"/>
      <c r="AG21" s="241"/>
      <c r="AH21" s="241"/>
      <c r="AI21" s="241"/>
      <c r="AJ21" s="241"/>
      <c r="AK21" s="241"/>
      <c r="AL21" s="241"/>
      <c r="AM21" s="241"/>
      <c r="AN21" s="241"/>
      <c r="AO21" s="241"/>
      <c r="AP21" s="241"/>
      <c r="AQ21" s="241"/>
      <c r="AR21" s="241"/>
      <c r="AS21" s="241"/>
      <c r="AT21" s="241"/>
      <c r="AU21" s="241"/>
      <c r="AV21" s="241"/>
      <c r="AW21" s="241"/>
      <c r="AX21" s="241"/>
      <c r="AY21" s="241"/>
      <c r="AZ21" s="241"/>
      <c r="BA21" s="241"/>
      <c r="BB21" s="241"/>
      <c r="BC21" s="241"/>
      <c r="BD21" s="241"/>
      <c r="BE21" s="241"/>
      <c r="BF21" s="241"/>
      <c r="BG21" s="241"/>
      <c r="BH21" s="241"/>
      <c r="BI21" s="241"/>
      <c r="BJ21" s="241"/>
      <c r="BK21" s="241"/>
      <c r="BL21" s="241"/>
      <c r="BM21" s="241"/>
      <c r="BN21" s="241"/>
      <c r="BO21" s="241"/>
      <c r="BP21" s="241"/>
      <c r="BQ21" s="241"/>
      <c r="BR21" s="241"/>
      <c r="BS21" s="241"/>
      <c r="BT21" s="241"/>
      <c r="BU21" s="241"/>
      <c r="BV21" s="241"/>
      <c r="BW21" s="241"/>
      <c r="BX21" s="241"/>
      <c r="BY21" s="241"/>
      <c r="BZ21" s="241"/>
      <c r="CA21" s="241"/>
      <c r="CB21" s="241"/>
      <c r="CC21" s="241"/>
      <c r="CD21" s="241"/>
      <c r="CE21" s="241"/>
      <c r="CF21" s="241"/>
      <c r="CG21" s="241"/>
      <c r="CH21" s="241"/>
      <c r="CI21" s="241"/>
      <c r="CJ21" s="241"/>
      <c r="CK21" s="241"/>
      <c r="CL21" s="241"/>
      <c r="CM21" s="241"/>
      <c r="CN21" s="241"/>
      <c r="CO21" s="241"/>
      <c r="CP21" s="241"/>
      <c r="CQ21" s="241"/>
      <c r="CR21" s="241"/>
      <c r="CS21" s="241"/>
      <c r="CT21" s="241"/>
      <c r="CU21" s="241"/>
      <c r="CV21" s="241"/>
      <c r="CW21" s="241"/>
      <c r="CX21" s="241"/>
      <c r="CY21" s="241"/>
      <c r="CZ21" s="241"/>
      <c r="DA21" s="241"/>
      <c r="DB21" s="241"/>
      <c r="DC21" s="241"/>
      <c r="DD21" s="241"/>
      <c r="DE21" s="241"/>
      <c r="DF21" s="241"/>
      <c r="DG21" s="241"/>
      <c r="DH21" s="241"/>
      <c r="DI21" s="241"/>
      <c r="DJ21" s="241"/>
      <c r="DK21" s="241"/>
      <c r="DL21" s="241"/>
      <c r="DM21" s="241"/>
      <c r="DN21" s="241"/>
      <c r="DO21" s="241"/>
      <c r="DP21" s="241"/>
      <c r="DQ21" s="241"/>
      <c r="DR21" s="241"/>
      <c r="DS21" s="241"/>
      <c r="DT21" s="241"/>
      <c r="DU21" s="241"/>
      <c r="DV21" s="241"/>
      <c r="DW21" s="241"/>
      <c r="DX21" s="241"/>
      <c r="DY21" s="241"/>
      <c r="DZ21" s="241"/>
      <c r="EA21" s="241"/>
      <c r="EB21" s="241"/>
      <c r="EC21" s="241"/>
      <c r="ED21" s="241"/>
      <c r="EE21" s="241"/>
      <c r="EF21" s="241"/>
      <c r="EG21" s="241"/>
      <c r="EH21" s="241"/>
      <c r="EI21" s="241"/>
      <c r="EJ21" s="241"/>
      <c r="EK21" s="241"/>
      <c r="EL21" s="241"/>
      <c r="EM21" s="241"/>
      <c r="EN21" s="241"/>
      <c r="EO21" s="241"/>
      <c r="EP21" s="241"/>
      <c r="EQ21" s="241"/>
      <c r="ER21" s="241"/>
      <c r="ES21" s="241"/>
      <c r="ET21" s="241"/>
      <c r="EU21" s="241"/>
      <c r="EV21" s="241"/>
      <c r="EW21" s="241"/>
      <c r="EX21" s="241"/>
      <c r="EY21" s="241"/>
      <c r="EZ21" s="241"/>
      <c r="FA21" s="241"/>
      <c r="FB21" s="241"/>
      <c r="FC21" s="241"/>
      <c r="FD21" s="241"/>
      <c r="FE21" s="241"/>
      <c r="FF21" s="241"/>
      <c r="FG21" s="241"/>
      <c r="FH21" s="241"/>
      <c r="FI21" s="241"/>
      <c r="FJ21" s="241"/>
      <c r="FK21" s="241"/>
      <c r="FL21" s="241"/>
      <c r="FM21" s="241"/>
      <c r="FN21" s="241"/>
      <c r="FO21" s="241"/>
      <c r="FP21" s="241"/>
      <c r="FQ21" s="241"/>
      <c r="FR21" s="241"/>
      <c r="FS21" s="241"/>
    </row>
    <row r="22" spans="1:175" s="225" customFormat="1" ht="60">
      <c r="A22" s="499"/>
      <c r="B22" s="476"/>
      <c r="C22" s="495"/>
      <c r="D22" s="278" t="s">
        <v>1008</v>
      </c>
      <c r="E22" s="285" t="s">
        <v>513</v>
      </c>
      <c r="F22" s="523"/>
      <c r="G22" s="279"/>
      <c r="H22" s="279"/>
      <c r="I22" s="279"/>
      <c r="J22" s="349">
        <f>K22+L22</f>
        <v>50</v>
      </c>
      <c r="K22" s="279">
        <v>50</v>
      </c>
      <c r="L22" s="279"/>
      <c r="M22" s="279">
        <f>N22+O22</f>
        <v>15.37</v>
      </c>
      <c r="N22" s="279">
        <v>15.37</v>
      </c>
      <c r="O22" s="279"/>
      <c r="P22" s="349">
        <f>Q22+R22</f>
        <v>0</v>
      </c>
      <c r="Q22" s="279"/>
      <c r="R22" s="279"/>
      <c r="S22" s="349">
        <f t="shared" si="4"/>
        <v>0</v>
      </c>
      <c r="T22" s="279"/>
      <c r="U22" s="279"/>
      <c r="V22" s="349">
        <f>W22+X22</f>
        <v>0</v>
      </c>
      <c r="W22" s="279"/>
      <c r="X22" s="279"/>
      <c r="Y22" s="349">
        <f t="shared" si="0"/>
        <v>0</v>
      </c>
      <c r="Z22" s="279">
        <f t="shared" si="1"/>
        <v>0</v>
      </c>
      <c r="AA22" s="279" t="s">
        <v>1093</v>
      </c>
      <c r="AB22" s="349">
        <f t="shared" si="2"/>
        <v>0</v>
      </c>
      <c r="AC22" s="279">
        <f t="shared" si="3"/>
        <v>0</v>
      </c>
      <c r="AD22" s="259" t="s">
        <v>1093</v>
      </c>
      <c r="AE22" s="517"/>
      <c r="AF22" s="241"/>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c r="CB22" s="241"/>
      <c r="CC22" s="241"/>
      <c r="CD22" s="241"/>
      <c r="CE22" s="241"/>
      <c r="CF22" s="241"/>
      <c r="CG22" s="241"/>
      <c r="CH22" s="241"/>
      <c r="CI22" s="241"/>
      <c r="CJ22" s="241"/>
      <c r="CK22" s="241"/>
      <c r="CL22" s="241"/>
      <c r="CM22" s="241"/>
      <c r="CN22" s="241"/>
      <c r="CO22" s="241"/>
      <c r="CP22" s="241"/>
      <c r="CQ22" s="241"/>
      <c r="CR22" s="241"/>
      <c r="CS22" s="241"/>
      <c r="CT22" s="241"/>
      <c r="CU22" s="241"/>
      <c r="CV22" s="241"/>
      <c r="CW22" s="241"/>
      <c r="CX22" s="241"/>
      <c r="CY22" s="241"/>
      <c r="CZ22" s="241"/>
      <c r="DA22" s="241"/>
      <c r="DB22" s="241"/>
      <c r="DC22" s="241"/>
      <c r="DD22" s="241"/>
      <c r="DE22" s="241"/>
      <c r="DF22" s="241"/>
      <c r="DG22" s="241"/>
      <c r="DH22" s="241"/>
      <c r="DI22" s="241"/>
      <c r="DJ22" s="241"/>
      <c r="DK22" s="241"/>
      <c r="DL22" s="241"/>
      <c r="DM22" s="241"/>
      <c r="DN22" s="241"/>
      <c r="DO22" s="241"/>
      <c r="DP22" s="241"/>
      <c r="DQ22" s="241"/>
      <c r="DR22" s="241"/>
      <c r="DS22" s="241"/>
      <c r="DT22" s="241"/>
      <c r="DU22" s="241"/>
      <c r="DV22" s="241"/>
      <c r="DW22" s="241"/>
      <c r="DX22" s="241"/>
      <c r="DY22" s="241"/>
      <c r="DZ22" s="241"/>
      <c r="EA22" s="241"/>
      <c r="EB22" s="241"/>
      <c r="EC22" s="241"/>
      <c r="ED22" s="241"/>
      <c r="EE22" s="241"/>
      <c r="EF22" s="241"/>
      <c r="EG22" s="241"/>
      <c r="EH22" s="241"/>
      <c r="EI22" s="241"/>
      <c r="EJ22" s="241"/>
      <c r="EK22" s="241"/>
      <c r="EL22" s="241"/>
      <c r="EM22" s="241"/>
      <c r="EN22" s="241"/>
      <c r="EO22" s="241"/>
      <c r="EP22" s="241"/>
      <c r="EQ22" s="241"/>
      <c r="ER22" s="241"/>
      <c r="ES22" s="241"/>
      <c r="ET22" s="241"/>
      <c r="EU22" s="241"/>
      <c r="EV22" s="241"/>
      <c r="EW22" s="241"/>
      <c r="EX22" s="241"/>
      <c r="EY22" s="241"/>
      <c r="EZ22" s="241"/>
      <c r="FA22" s="241"/>
      <c r="FB22" s="241"/>
      <c r="FC22" s="241"/>
      <c r="FD22" s="241"/>
      <c r="FE22" s="241"/>
      <c r="FF22" s="241"/>
      <c r="FG22" s="241"/>
      <c r="FH22" s="241"/>
      <c r="FI22" s="241"/>
      <c r="FJ22" s="241"/>
      <c r="FK22" s="241"/>
      <c r="FL22" s="241"/>
      <c r="FM22" s="241"/>
      <c r="FN22" s="241"/>
      <c r="FO22" s="241"/>
      <c r="FP22" s="241"/>
      <c r="FQ22" s="241"/>
      <c r="FR22" s="241"/>
      <c r="FS22" s="241"/>
    </row>
    <row r="23" spans="1:175" s="225" customFormat="1" ht="129" customHeight="1">
      <c r="A23" s="499"/>
      <c r="B23" s="475" t="s">
        <v>316</v>
      </c>
      <c r="C23" s="493" t="s">
        <v>999</v>
      </c>
      <c r="D23" s="278" t="s">
        <v>1006</v>
      </c>
      <c r="E23" s="285" t="s">
        <v>513</v>
      </c>
      <c r="F23" s="523" t="s">
        <v>1089</v>
      </c>
      <c r="G23" s="279"/>
      <c r="H23" s="279"/>
      <c r="I23" s="279"/>
      <c r="J23" s="349">
        <f t="shared" si="5"/>
        <v>8</v>
      </c>
      <c r="K23" s="279">
        <v>8</v>
      </c>
      <c r="L23" s="279"/>
      <c r="M23" s="279">
        <f t="shared" si="6"/>
        <v>0</v>
      </c>
      <c r="N23" s="279"/>
      <c r="O23" s="279"/>
      <c r="P23" s="349">
        <f t="shared" si="7"/>
        <v>0</v>
      </c>
      <c r="Q23" s="279"/>
      <c r="R23" s="279"/>
      <c r="S23" s="349">
        <f t="shared" si="4"/>
        <v>0</v>
      </c>
      <c r="T23" s="279"/>
      <c r="U23" s="279"/>
      <c r="V23" s="349">
        <f t="shared" si="8"/>
        <v>0</v>
      </c>
      <c r="W23" s="279"/>
      <c r="X23" s="279"/>
      <c r="Y23" s="349">
        <f t="shared" si="0"/>
        <v>0</v>
      </c>
      <c r="Z23" s="279">
        <f t="shared" si="1"/>
        <v>0</v>
      </c>
      <c r="AA23" s="279" t="s">
        <v>1093</v>
      </c>
      <c r="AB23" s="349">
        <f t="shared" si="2"/>
        <v>0</v>
      </c>
      <c r="AC23" s="279">
        <f t="shared" si="3"/>
        <v>0</v>
      </c>
      <c r="AD23" s="259" t="s">
        <v>1093</v>
      </c>
      <c r="AE23" s="516" t="s">
        <v>1290</v>
      </c>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c r="CL23" s="241"/>
      <c r="CM23" s="241"/>
      <c r="CN23" s="241"/>
      <c r="CO23" s="241"/>
      <c r="CP23" s="241"/>
      <c r="CQ23" s="241"/>
      <c r="CR23" s="241"/>
      <c r="CS23" s="241"/>
      <c r="CT23" s="241"/>
      <c r="CU23" s="241"/>
      <c r="CV23" s="241"/>
      <c r="CW23" s="241"/>
      <c r="CX23" s="241"/>
      <c r="CY23" s="241"/>
      <c r="CZ23" s="241"/>
      <c r="DA23" s="241"/>
      <c r="DB23" s="241"/>
      <c r="DC23" s="241"/>
      <c r="DD23" s="241"/>
      <c r="DE23" s="241"/>
      <c r="DF23" s="241"/>
      <c r="DG23" s="241"/>
      <c r="DH23" s="241"/>
      <c r="DI23" s="241"/>
      <c r="DJ23" s="241"/>
      <c r="DK23" s="241"/>
      <c r="DL23" s="241"/>
      <c r="DM23" s="241"/>
      <c r="DN23" s="241"/>
      <c r="DO23" s="241"/>
      <c r="DP23" s="241"/>
      <c r="DQ23" s="241"/>
      <c r="DR23" s="241"/>
      <c r="DS23" s="241"/>
      <c r="DT23" s="241"/>
      <c r="DU23" s="241"/>
      <c r="DV23" s="241"/>
      <c r="DW23" s="241"/>
      <c r="DX23" s="241"/>
      <c r="DY23" s="241"/>
      <c r="DZ23" s="241"/>
      <c r="EA23" s="241"/>
      <c r="EB23" s="241"/>
      <c r="EC23" s="241"/>
      <c r="ED23" s="241"/>
      <c r="EE23" s="241"/>
      <c r="EF23" s="241"/>
      <c r="EG23" s="241"/>
      <c r="EH23" s="241"/>
      <c r="EI23" s="241"/>
      <c r="EJ23" s="241"/>
      <c r="EK23" s="241"/>
      <c r="EL23" s="241"/>
      <c r="EM23" s="241"/>
      <c r="EN23" s="241"/>
      <c r="EO23" s="241"/>
      <c r="EP23" s="241"/>
      <c r="EQ23" s="241"/>
      <c r="ER23" s="241"/>
      <c r="ES23" s="241"/>
      <c r="ET23" s="241"/>
      <c r="EU23" s="241"/>
      <c r="EV23" s="241"/>
      <c r="EW23" s="241"/>
      <c r="EX23" s="241"/>
      <c r="EY23" s="241"/>
      <c r="EZ23" s="241"/>
      <c r="FA23" s="241"/>
      <c r="FB23" s="241"/>
      <c r="FC23" s="241"/>
      <c r="FD23" s="241"/>
      <c r="FE23" s="241"/>
      <c r="FF23" s="241"/>
      <c r="FG23" s="241"/>
      <c r="FH23" s="241"/>
      <c r="FI23" s="241"/>
      <c r="FJ23" s="241"/>
      <c r="FK23" s="241"/>
      <c r="FL23" s="241"/>
      <c r="FM23" s="241"/>
      <c r="FN23" s="241"/>
      <c r="FO23" s="241"/>
      <c r="FP23" s="241"/>
      <c r="FQ23" s="241"/>
      <c r="FR23" s="241"/>
      <c r="FS23" s="241"/>
    </row>
    <row r="24" spans="1:175" s="225" customFormat="1" ht="60">
      <c r="A24" s="499"/>
      <c r="B24" s="477"/>
      <c r="C24" s="494"/>
      <c r="D24" s="278" t="s">
        <v>1007</v>
      </c>
      <c r="E24" s="285"/>
      <c r="F24" s="523"/>
      <c r="G24" s="279"/>
      <c r="H24" s="279"/>
      <c r="I24" s="279"/>
      <c r="J24" s="349">
        <f t="shared" si="5"/>
        <v>8</v>
      </c>
      <c r="K24" s="279">
        <v>8</v>
      </c>
      <c r="L24" s="279"/>
      <c r="M24" s="279">
        <f t="shared" si="6"/>
        <v>0</v>
      </c>
      <c r="N24" s="279"/>
      <c r="O24" s="279"/>
      <c r="P24" s="349">
        <f t="shared" si="7"/>
        <v>0</v>
      </c>
      <c r="Q24" s="279"/>
      <c r="R24" s="279"/>
      <c r="S24" s="349">
        <f t="shared" si="4"/>
        <v>0</v>
      </c>
      <c r="T24" s="279"/>
      <c r="U24" s="279"/>
      <c r="V24" s="349">
        <f t="shared" si="8"/>
        <v>0</v>
      </c>
      <c r="W24" s="279"/>
      <c r="X24" s="279"/>
      <c r="Y24" s="349">
        <f t="shared" si="0"/>
        <v>0</v>
      </c>
      <c r="Z24" s="279">
        <f t="shared" si="1"/>
        <v>0</v>
      </c>
      <c r="AA24" s="279" t="s">
        <v>1093</v>
      </c>
      <c r="AB24" s="349">
        <f t="shared" si="2"/>
        <v>0</v>
      </c>
      <c r="AC24" s="279">
        <f t="shared" si="3"/>
        <v>0</v>
      </c>
      <c r="AD24" s="259" t="s">
        <v>1093</v>
      </c>
      <c r="AE24" s="516"/>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c r="CA24" s="241"/>
      <c r="CB24" s="241"/>
      <c r="CC24" s="241"/>
      <c r="CD24" s="241"/>
      <c r="CE24" s="241"/>
      <c r="CF24" s="241"/>
      <c r="CG24" s="241"/>
      <c r="CH24" s="241"/>
      <c r="CI24" s="241"/>
      <c r="CJ24" s="241"/>
      <c r="CK24" s="241"/>
      <c r="CL24" s="241"/>
      <c r="CM24" s="241"/>
      <c r="CN24" s="241"/>
      <c r="CO24" s="241"/>
      <c r="CP24" s="241"/>
      <c r="CQ24" s="241"/>
      <c r="CR24" s="241"/>
      <c r="CS24" s="241"/>
      <c r="CT24" s="241"/>
      <c r="CU24" s="241"/>
      <c r="CV24" s="241"/>
      <c r="CW24" s="241"/>
      <c r="CX24" s="241"/>
      <c r="CY24" s="241"/>
      <c r="CZ24" s="241"/>
      <c r="DA24" s="241"/>
      <c r="DB24" s="241"/>
      <c r="DC24" s="241"/>
      <c r="DD24" s="241"/>
      <c r="DE24" s="241"/>
      <c r="DF24" s="241"/>
      <c r="DG24" s="241"/>
      <c r="DH24" s="241"/>
      <c r="DI24" s="241"/>
      <c r="DJ24" s="241"/>
      <c r="DK24" s="241"/>
      <c r="DL24" s="241"/>
      <c r="DM24" s="241"/>
      <c r="DN24" s="241"/>
      <c r="DO24" s="241"/>
      <c r="DP24" s="241"/>
      <c r="DQ24" s="241"/>
      <c r="DR24" s="241"/>
      <c r="DS24" s="241"/>
      <c r="DT24" s="241"/>
      <c r="DU24" s="241"/>
      <c r="DV24" s="241"/>
      <c r="DW24" s="241"/>
      <c r="DX24" s="241"/>
      <c r="DY24" s="241"/>
      <c r="DZ24" s="241"/>
      <c r="EA24" s="241"/>
      <c r="EB24" s="241"/>
      <c r="EC24" s="241"/>
      <c r="ED24" s="241"/>
      <c r="EE24" s="241"/>
      <c r="EF24" s="241"/>
      <c r="EG24" s="241"/>
      <c r="EH24" s="241"/>
      <c r="EI24" s="241"/>
      <c r="EJ24" s="241"/>
      <c r="EK24" s="241"/>
      <c r="EL24" s="241"/>
      <c r="EM24" s="241"/>
      <c r="EN24" s="241"/>
      <c r="EO24" s="241"/>
      <c r="EP24" s="241"/>
      <c r="EQ24" s="241"/>
      <c r="ER24" s="241"/>
      <c r="ES24" s="241"/>
      <c r="ET24" s="241"/>
      <c r="EU24" s="241"/>
      <c r="EV24" s="241"/>
      <c r="EW24" s="241"/>
      <c r="EX24" s="241"/>
      <c r="EY24" s="241"/>
      <c r="EZ24" s="241"/>
      <c r="FA24" s="241"/>
      <c r="FB24" s="241"/>
      <c r="FC24" s="241"/>
      <c r="FD24" s="241"/>
      <c r="FE24" s="241"/>
      <c r="FF24" s="241"/>
      <c r="FG24" s="241"/>
      <c r="FH24" s="241"/>
      <c r="FI24" s="241"/>
      <c r="FJ24" s="241"/>
      <c r="FK24" s="241"/>
      <c r="FL24" s="241"/>
      <c r="FM24" s="241"/>
      <c r="FN24" s="241"/>
      <c r="FO24" s="241"/>
      <c r="FP24" s="241"/>
      <c r="FQ24" s="241"/>
      <c r="FR24" s="241"/>
      <c r="FS24" s="241"/>
    </row>
    <row r="25" spans="1:175" s="225" customFormat="1" ht="60">
      <c r="A25" s="499"/>
      <c r="B25" s="476"/>
      <c r="C25" s="495"/>
      <c r="D25" s="278" t="s">
        <v>1008</v>
      </c>
      <c r="E25" s="285" t="s">
        <v>626</v>
      </c>
      <c r="F25" s="523"/>
      <c r="G25" s="279"/>
      <c r="H25" s="279"/>
      <c r="I25" s="279"/>
      <c r="J25" s="349">
        <f t="shared" si="5"/>
        <v>0</v>
      </c>
      <c r="K25" s="279">
        <v>0</v>
      </c>
      <c r="L25" s="279"/>
      <c r="M25" s="279">
        <f t="shared" si="6"/>
        <v>0</v>
      </c>
      <c r="N25" s="279"/>
      <c r="O25" s="279"/>
      <c r="P25" s="349">
        <f t="shared" si="7"/>
        <v>0</v>
      </c>
      <c r="Q25" s="279"/>
      <c r="R25" s="279"/>
      <c r="S25" s="349">
        <f t="shared" si="4"/>
        <v>0</v>
      </c>
      <c r="T25" s="279"/>
      <c r="U25" s="279"/>
      <c r="V25" s="349">
        <f t="shared" si="8"/>
        <v>0</v>
      </c>
      <c r="W25" s="279"/>
      <c r="X25" s="279"/>
      <c r="Y25" s="349" t="s">
        <v>1093</v>
      </c>
      <c r="Z25" s="279" t="s">
        <v>1093</v>
      </c>
      <c r="AA25" s="279" t="s">
        <v>1093</v>
      </c>
      <c r="AB25" s="349" t="s">
        <v>1093</v>
      </c>
      <c r="AC25" s="279" t="s">
        <v>1093</v>
      </c>
      <c r="AD25" s="300" t="s">
        <v>1093</v>
      </c>
      <c r="AE25" s="516"/>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c r="CA25" s="241"/>
      <c r="CB25" s="241"/>
      <c r="CC25" s="241"/>
      <c r="CD25" s="241"/>
      <c r="CE25" s="241"/>
      <c r="CF25" s="241"/>
      <c r="CG25" s="241"/>
      <c r="CH25" s="241"/>
      <c r="CI25" s="241"/>
      <c r="CJ25" s="241"/>
      <c r="CK25" s="241"/>
      <c r="CL25" s="241"/>
      <c r="CM25" s="241"/>
      <c r="CN25" s="241"/>
      <c r="CO25" s="241"/>
      <c r="CP25" s="241"/>
      <c r="CQ25" s="241"/>
      <c r="CR25" s="241"/>
      <c r="CS25" s="241"/>
      <c r="CT25" s="241"/>
      <c r="CU25" s="241"/>
      <c r="CV25" s="241"/>
      <c r="CW25" s="241"/>
      <c r="CX25" s="241"/>
      <c r="CY25" s="241"/>
      <c r="CZ25" s="241"/>
      <c r="DA25" s="241"/>
      <c r="DB25" s="241"/>
      <c r="DC25" s="241"/>
      <c r="DD25" s="241"/>
      <c r="DE25" s="241"/>
      <c r="DF25" s="241"/>
      <c r="DG25" s="241"/>
      <c r="DH25" s="241"/>
      <c r="DI25" s="241"/>
      <c r="DJ25" s="241"/>
      <c r="DK25" s="241"/>
      <c r="DL25" s="241"/>
      <c r="DM25" s="241"/>
      <c r="DN25" s="241"/>
      <c r="DO25" s="241"/>
      <c r="DP25" s="241"/>
      <c r="DQ25" s="241"/>
      <c r="DR25" s="241"/>
      <c r="DS25" s="241"/>
      <c r="DT25" s="241"/>
      <c r="DU25" s="241"/>
      <c r="DV25" s="241"/>
      <c r="DW25" s="241"/>
      <c r="DX25" s="241"/>
      <c r="DY25" s="241"/>
      <c r="DZ25" s="241"/>
      <c r="EA25" s="241"/>
      <c r="EB25" s="241"/>
      <c r="EC25" s="241"/>
      <c r="ED25" s="241"/>
      <c r="EE25" s="241"/>
      <c r="EF25" s="241"/>
      <c r="EG25" s="241"/>
      <c r="EH25" s="241"/>
      <c r="EI25" s="241"/>
      <c r="EJ25" s="241"/>
      <c r="EK25" s="241"/>
      <c r="EL25" s="241"/>
      <c r="EM25" s="241"/>
      <c r="EN25" s="241"/>
      <c r="EO25" s="241"/>
      <c r="EP25" s="241"/>
      <c r="EQ25" s="241"/>
      <c r="ER25" s="241"/>
      <c r="ES25" s="241"/>
      <c r="ET25" s="241"/>
      <c r="EU25" s="241"/>
      <c r="EV25" s="241"/>
      <c r="EW25" s="241"/>
      <c r="EX25" s="241"/>
      <c r="EY25" s="241"/>
      <c r="EZ25" s="241"/>
      <c r="FA25" s="241"/>
      <c r="FB25" s="241"/>
      <c r="FC25" s="241"/>
      <c r="FD25" s="241"/>
      <c r="FE25" s="241"/>
      <c r="FF25" s="241"/>
      <c r="FG25" s="241"/>
      <c r="FH25" s="241"/>
      <c r="FI25" s="241"/>
      <c r="FJ25" s="241"/>
      <c r="FK25" s="241"/>
      <c r="FL25" s="241"/>
      <c r="FM25" s="241"/>
      <c r="FN25" s="241"/>
      <c r="FO25" s="241"/>
      <c r="FP25" s="241"/>
      <c r="FQ25" s="241"/>
      <c r="FR25" s="241"/>
      <c r="FS25" s="241"/>
    </row>
    <row r="26" spans="1:175" s="225" customFormat="1" ht="60">
      <c r="A26" s="499"/>
      <c r="B26" s="475" t="s">
        <v>317</v>
      </c>
      <c r="C26" s="473" t="s">
        <v>1009</v>
      </c>
      <c r="D26" s="278" t="s">
        <v>1006</v>
      </c>
      <c r="E26" s="285" t="s">
        <v>626</v>
      </c>
      <c r="F26" s="523"/>
      <c r="G26" s="279"/>
      <c r="H26" s="279"/>
      <c r="I26" s="279"/>
      <c r="J26" s="349">
        <f t="shared" si="5"/>
        <v>15</v>
      </c>
      <c r="K26" s="279">
        <v>15</v>
      </c>
      <c r="L26" s="279"/>
      <c r="M26" s="279">
        <f t="shared" si="6"/>
        <v>0</v>
      </c>
      <c r="N26" s="279"/>
      <c r="O26" s="279"/>
      <c r="P26" s="349">
        <f t="shared" si="7"/>
        <v>0</v>
      </c>
      <c r="Q26" s="279"/>
      <c r="R26" s="279"/>
      <c r="S26" s="349">
        <f t="shared" si="4"/>
        <v>0</v>
      </c>
      <c r="T26" s="279"/>
      <c r="U26" s="279"/>
      <c r="V26" s="349">
        <f t="shared" si="8"/>
        <v>0</v>
      </c>
      <c r="W26" s="279"/>
      <c r="X26" s="279"/>
      <c r="Y26" s="349">
        <f t="shared" si="0"/>
        <v>0</v>
      </c>
      <c r="Z26" s="279">
        <f t="shared" si="1"/>
        <v>0</v>
      </c>
      <c r="AA26" s="279" t="s">
        <v>1093</v>
      </c>
      <c r="AB26" s="349">
        <f t="shared" si="2"/>
        <v>0</v>
      </c>
      <c r="AC26" s="279">
        <f t="shared" si="3"/>
        <v>0</v>
      </c>
      <c r="AD26" s="259" t="s">
        <v>1093</v>
      </c>
      <c r="AE26" s="516"/>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241"/>
      <c r="CV26" s="241"/>
      <c r="CW26" s="241"/>
      <c r="CX26" s="241"/>
      <c r="CY26" s="241"/>
      <c r="CZ26" s="241"/>
      <c r="DA26" s="241"/>
      <c r="DB26" s="241"/>
      <c r="DC26" s="241"/>
      <c r="DD26" s="241"/>
      <c r="DE26" s="241"/>
      <c r="DF26" s="241"/>
      <c r="DG26" s="241"/>
      <c r="DH26" s="241"/>
      <c r="DI26" s="241"/>
      <c r="DJ26" s="241"/>
      <c r="DK26" s="241"/>
      <c r="DL26" s="241"/>
      <c r="DM26" s="241"/>
      <c r="DN26" s="241"/>
      <c r="DO26" s="241"/>
      <c r="DP26" s="241"/>
      <c r="DQ26" s="241"/>
      <c r="DR26" s="241"/>
      <c r="DS26" s="241"/>
      <c r="DT26" s="241"/>
      <c r="DU26" s="241"/>
      <c r="DV26" s="241"/>
      <c r="DW26" s="241"/>
      <c r="DX26" s="241"/>
      <c r="DY26" s="241"/>
      <c r="DZ26" s="241"/>
      <c r="EA26" s="241"/>
      <c r="EB26" s="241"/>
      <c r="EC26" s="241"/>
      <c r="ED26" s="241"/>
      <c r="EE26" s="241"/>
      <c r="EF26" s="241"/>
      <c r="EG26" s="241"/>
      <c r="EH26" s="241"/>
      <c r="EI26" s="241"/>
      <c r="EJ26" s="241"/>
      <c r="EK26" s="241"/>
      <c r="EL26" s="241"/>
      <c r="EM26" s="241"/>
      <c r="EN26" s="241"/>
      <c r="EO26" s="241"/>
      <c r="EP26" s="241"/>
      <c r="EQ26" s="241"/>
      <c r="ER26" s="241"/>
      <c r="ES26" s="241"/>
      <c r="ET26" s="241"/>
      <c r="EU26" s="241"/>
      <c r="EV26" s="241"/>
      <c r="EW26" s="241"/>
      <c r="EX26" s="241"/>
      <c r="EY26" s="241"/>
      <c r="EZ26" s="241"/>
      <c r="FA26" s="241"/>
      <c r="FB26" s="241"/>
      <c r="FC26" s="241"/>
      <c r="FD26" s="241"/>
      <c r="FE26" s="241"/>
      <c r="FF26" s="241"/>
      <c r="FG26" s="241"/>
      <c r="FH26" s="241"/>
      <c r="FI26" s="241"/>
      <c r="FJ26" s="241"/>
      <c r="FK26" s="241"/>
      <c r="FL26" s="241"/>
      <c r="FM26" s="241"/>
      <c r="FN26" s="241"/>
      <c r="FO26" s="241"/>
      <c r="FP26" s="241"/>
      <c r="FQ26" s="241"/>
      <c r="FR26" s="241"/>
      <c r="FS26" s="241"/>
    </row>
    <row r="27" spans="1:175" s="225" customFormat="1" ht="60">
      <c r="A27" s="499"/>
      <c r="B27" s="477"/>
      <c r="C27" s="496"/>
      <c r="D27" s="278" t="s">
        <v>1007</v>
      </c>
      <c r="E27" s="285"/>
      <c r="F27" s="523"/>
      <c r="G27" s="279"/>
      <c r="H27" s="279"/>
      <c r="I27" s="279"/>
      <c r="J27" s="349">
        <f>K27+L27</f>
        <v>15</v>
      </c>
      <c r="K27" s="279">
        <v>15</v>
      </c>
      <c r="L27" s="279"/>
      <c r="M27" s="279">
        <f t="shared" si="6"/>
        <v>0</v>
      </c>
      <c r="N27" s="279"/>
      <c r="O27" s="279"/>
      <c r="P27" s="349">
        <f t="shared" si="7"/>
        <v>0</v>
      </c>
      <c r="Q27" s="279"/>
      <c r="R27" s="279"/>
      <c r="S27" s="349">
        <f t="shared" si="4"/>
        <v>0</v>
      </c>
      <c r="T27" s="279"/>
      <c r="U27" s="279"/>
      <c r="V27" s="349">
        <f t="shared" si="8"/>
        <v>0</v>
      </c>
      <c r="W27" s="279"/>
      <c r="X27" s="279"/>
      <c r="Y27" s="349">
        <f t="shared" si="0"/>
        <v>0</v>
      </c>
      <c r="Z27" s="279">
        <f t="shared" si="1"/>
        <v>0</v>
      </c>
      <c r="AA27" s="279" t="s">
        <v>1093</v>
      </c>
      <c r="AB27" s="349">
        <f t="shared" si="2"/>
        <v>0</v>
      </c>
      <c r="AC27" s="279">
        <f t="shared" si="3"/>
        <v>0</v>
      </c>
      <c r="AD27" s="259" t="s">
        <v>1093</v>
      </c>
      <c r="AE27" s="516"/>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c r="CA27" s="241"/>
      <c r="CB27" s="241"/>
      <c r="CC27" s="241"/>
      <c r="CD27" s="241"/>
      <c r="CE27" s="241"/>
      <c r="CF27" s="241"/>
      <c r="CG27" s="241"/>
      <c r="CH27" s="241"/>
      <c r="CI27" s="241"/>
      <c r="CJ27" s="241"/>
      <c r="CK27" s="241"/>
      <c r="CL27" s="241"/>
      <c r="CM27" s="241"/>
      <c r="CN27" s="241"/>
      <c r="CO27" s="241"/>
      <c r="CP27" s="241"/>
      <c r="CQ27" s="241"/>
      <c r="CR27" s="241"/>
      <c r="CS27" s="241"/>
      <c r="CT27" s="241"/>
      <c r="CU27" s="241"/>
      <c r="CV27" s="241"/>
      <c r="CW27" s="241"/>
      <c r="CX27" s="241"/>
      <c r="CY27" s="241"/>
      <c r="CZ27" s="241"/>
      <c r="DA27" s="241"/>
      <c r="DB27" s="241"/>
      <c r="DC27" s="241"/>
      <c r="DD27" s="241"/>
      <c r="DE27" s="241"/>
      <c r="DF27" s="241"/>
      <c r="DG27" s="241"/>
      <c r="DH27" s="241"/>
      <c r="DI27" s="241"/>
      <c r="DJ27" s="241"/>
      <c r="DK27" s="241"/>
      <c r="DL27" s="241"/>
      <c r="DM27" s="241"/>
      <c r="DN27" s="241"/>
      <c r="DO27" s="241"/>
      <c r="DP27" s="241"/>
      <c r="DQ27" s="241"/>
      <c r="DR27" s="241"/>
      <c r="DS27" s="241"/>
      <c r="DT27" s="241"/>
      <c r="DU27" s="241"/>
      <c r="DV27" s="241"/>
      <c r="DW27" s="241"/>
      <c r="DX27" s="241"/>
      <c r="DY27" s="241"/>
      <c r="DZ27" s="241"/>
      <c r="EA27" s="241"/>
      <c r="EB27" s="241"/>
      <c r="EC27" s="241"/>
      <c r="ED27" s="241"/>
      <c r="EE27" s="241"/>
      <c r="EF27" s="241"/>
      <c r="EG27" s="241"/>
      <c r="EH27" s="241"/>
      <c r="EI27" s="241"/>
      <c r="EJ27" s="241"/>
      <c r="EK27" s="241"/>
      <c r="EL27" s="241"/>
      <c r="EM27" s="241"/>
      <c r="EN27" s="241"/>
      <c r="EO27" s="241"/>
      <c r="EP27" s="241"/>
      <c r="EQ27" s="241"/>
      <c r="ER27" s="241"/>
      <c r="ES27" s="241"/>
      <c r="ET27" s="241"/>
      <c r="EU27" s="241"/>
      <c r="EV27" s="241"/>
      <c r="EW27" s="241"/>
      <c r="EX27" s="241"/>
      <c r="EY27" s="241"/>
      <c r="EZ27" s="241"/>
      <c r="FA27" s="241"/>
      <c r="FB27" s="241"/>
      <c r="FC27" s="241"/>
      <c r="FD27" s="241"/>
      <c r="FE27" s="241"/>
      <c r="FF27" s="241"/>
      <c r="FG27" s="241"/>
      <c r="FH27" s="241"/>
      <c r="FI27" s="241"/>
      <c r="FJ27" s="241"/>
      <c r="FK27" s="241"/>
      <c r="FL27" s="241"/>
      <c r="FM27" s="241"/>
      <c r="FN27" s="241"/>
      <c r="FO27" s="241"/>
      <c r="FP27" s="241"/>
      <c r="FQ27" s="241"/>
      <c r="FR27" s="241"/>
      <c r="FS27" s="241"/>
    </row>
    <row r="28" spans="1:175" s="225" customFormat="1" ht="60">
      <c r="A28" s="499"/>
      <c r="B28" s="476"/>
      <c r="C28" s="474"/>
      <c r="D28" s="278" t="s">
        <v>1008</v>
      </c>
      <c r="E28" s="285" t="s">
        <v>357</v>
      </c>
      <c r="F28" s="524"/>
      <c r="G28" s="279"/>
      <c r="H28" s="279"/>
      <c r="I28" s="279"/>
      <c r="J28" s="349">
        <f t="shared" si="5"/>
        <v>15</v>
      </c>
      <c r="K28" s="279">
        <v>15</v>
      </c>
      <c r="L28" s="279"/>
      <c r="M28" s="279">
        <f t="shared" si="6"/>
        <v>0</v>
      </c>
      <c r="N28" s="279"/>
      <c r="O28" s="279"/>
      <c r="P28" s="349">
        <f t="shared" si="7"/>
        <v>0</v>
      </c>
      <c r="Q28" s="279"/>
      <c r="R28" s="279"/>
      <c r="S28" s="349">
        <f t="shared" si="4"/>
        <v>0</v>
      </c>
      <c r="T28" s="279"/>
      <c r="U28" s="279"/>
      <c r="V28" s="349">
        <f t="shared" si="8"/>
        <v>0</v>
      </c>
      <c r="W28" s="279"/>
      <c r="X28" s="279"/>
      <c r="Y28" s="349">
        <f t="shared" si="0"/>
        <v>0</v>
      </c>
      <c r="Z28" s="279">
        <f t="shared" si="1"/>
        <v>0</v>
      </c>
      <c r="AA28" s="279" t="s">
        <v>1093</v>
      </c>
      <c r="AB28" s="349">
        <f t="shared" si="2"/>
        <v>0</v>
      </c>
      <c r="AC28" s="279">
        <f t="shared" si="3"/>
        <v>0</v>
      </c>
      <c r="AD28" s="259" t="s">
        <v>1093</v>
      </c>
      <c r="AE28" s="517"/>
      <c r="AF28" s="241"/>
      <c r="AG28" s="241"/>
      <c r="AH28" s="241"/>
      <c r="AI28" s="241"/>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c r="CB28" s="241"/>
      <c r="CC28" s="241"/>
      <c r="CD28" s="241"/>
      <c r="CE28" s="241"/>
      <c r="CF28" s="241"/>
      <c r="CG28" s="241"/>
      <c r="CH28" s="241"/>
      <c r="CI28" s="241"/>
      <c r="CJ28" s="241"/>
      <c r="CK28" s="241"/>
      <c r="CL28" s="241"/>
      <c r="CM28" s="241"/>
      <c r="CN28" s="241"/>
      <c r="CO28" s="241"/>
      <c r="CP28" s="241"/>
      <c r="CQ28" s="241"/>
      <c r="CR28" s="241"/>
      <c r="CS28" s="241"/>
      <c r="CT28" s="241"/>
      <c r="CU28" s="241"/>
      <c r="CV28" s="241"/>
      <c r="CW28" s="241"/>
      <c r="CX28" s="241"/>
      <c r="CY28" s="241"/>
      <c r="CZ28" s="241"/>
      <c r="DA28" s="241"/>
      <c r="DB28" s="241"/>
      <c r="DC28" s="241"/>
      <c r="DD28" s="241"/>
      <c r="DE28" s="241"/>
      <c r="DF28" s="241"/>
      <c r="DG28" s="241"/>
      <c r="DH28" s="241"/>
      <c r="DI28" s="241"/>
      <c r="DJ28" s="241"/>
      <c r="DK28" s="241"/>
      <c r="DL28" s="241"/>
      <c r="DM28" s="241"/>
      <c r="DN28" s="241"/>
      <c r="DO28" s="241"/>
      <c r="DP28" s="241"/>
      <c r="DQ28" s="241"/>
      <c r="DR28" s="241"/>
      <c r="DS28" s="241"/>
      <c r="DT28" s="241"/>
      <c r="DU28" s="241"/>
      <c r="DV28" s="241"/>
      <c r="DW28" s="241"/>
      <c r="DX28" s="241"/>
      <c r="DY28" s="241"/>
      <c r="DZ28" s="241"/>
      <c r="EA28" s="241"/>
      <c r="EB28" s="241"/>
      <c r="EC28" s="241"/>
      <c r="ED28" s="241"/>
      <c r="EE28" s="241"/>
      <c r="EF28" s="241"/>
      <c r="EG28" s="241"/>
      <c r="EH28" s="241"/>
      <c r="EI28" s="241"/>
      <c r="EJ28" s="241"/>
      <c r="EK28" s="241"/>
      <c r="EL28" s="241"/>
      <c r="EM28" s="241"/>
      <c r="EN28" s="241"/>
      <c r="EO28" s="241"/>
      <c r="EP28" s="241"/>
      <c r="EQ28" s="241"/>
      <c r="ER28" s="241"/>
      <c r="ES28" s="241"/>
      <c r="ET28" s="241"/>
      <c r="EU28" s="241"/>
      <c r="EV28" s="241"/>
      <c r="EW28" s="241"/>
      <c r="EX28" s="241"/>
      <c r="EY28" s="241"/>
      <c r="EZ28" s="241"/>
      <c r="FA28" s="241"/>
      <c r="FB28" s="241"/>
      <c r="FC28" s="241"/>
      <c r="FD28" s="241"/>
      <c r="FE28" s="241"/>
      <c r="FF28" s="241"/>
      <c r="FG28" s="241"/>
      <c r="FH28" s="241"/>
      <c r="FI28" s="241"/>
      <c r="FJ28" s="241"/>
      <c r="FK28" s="241"/>
      <c r="FL28" s="241"/>
      <c r="FM28" s="241"/>
      <c r="FN28" s="241"/>
      <c r="FO28" s="241"/>
      <c r="FP28" s="241"/>
      <c r="FQ28" s="241"/>
      <c r="FR28" s="241"/>
      <c r="FS28" s="241"/>
    </row>
    <row r="29" spans="1:175" s="228" customFormat="1" ht="126" customHeight="1">
      <c r="A29" s="499"/>
      <c r="B29" s="586" t="s">
        <v>325</v>
      </c>
      <c r="C29" s="587" t="s">
        <v>1090</v>
      </c>
      <c r="D29" s="588"/>
      <c r="E29" s="589"/>
      <c r="F29" s="592" t="s">
        <v>1089</v>
      </c>
      <c r="G29" s="590"/>
      <c r="H29" s="590"/>
      <c r="I29" s="590"/>
      <c r="J29" s="590">
        <f>K29+L29</f>
        <v>0</v>
      </c>
      <c r="K29" s="590">
        <v>0</v>
      </c>
      <c r="L29" s="590">
        <v>0</v>
      </c>
      <c r="M29" s="590">
        <f t="shared" si="6"/>
        <v>195</v>
      </c>
      <c r="N29" s="590">
        <v>195</v>
      </c>
      <c r="O29" s="590"/>
      <c r="P29" s="590">
        <f t="shared" si="7"/>
        <v>0</v>
      </c>
      <c r="Q29" s="590">
        <v>0</v>
      </c>
      <c r="R29" s="590">
        <v>0</v>
      </c>
      <c r="S29" s="590">
        <f>T29+U29</f>
        <v>0</v>
      </c>
      <c r="T29" s="590">
        <v>0</v>
      </c>
      <c r="U29" s="590">
        <v>0</v>
      </c>
      <c r="V29" s="590">
        <f t="shared" si="8"/>
        <v>0</v>
      </c>
      <c r="W29" s="590">
        <v>0</v>
      </c>
      <c r="X29" s="590">
        <v>0</v>
      </c>
      <c r="Y29" s="590" t="s">
        <v>1093</v>
      </c>
      <c r="Z29" s="593" t="s">
        <v>1093</v>
      </c>
      <c r="AA29" s="593" t="s">
        <v>1093</v>
      </c>
      <c r="AB29" s="590" t="s">
        <v>1093</v>
      </c>
      <c r="AC29" s="593" t="s">
        <v>1093</v>
      </c>
      <c r="AD29" s="594" t="s">
        <v>1093</v>
      </c>
      <c r="AE29" s="26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c r="CY29" s="245"/>
      <c r="CZ29" s="245"/>
      <c r="DA29" s="245"/>
      <c r="DB29" s="245"/>
      <c r="DC29" s="245"/>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row>
    <row r="30" spans="1:175" s="228" customFormat="1" ht="112.5" customHeight="1">
      <c r="A30" s="499"/>
      <c r="B30" s="586" t="s">
        <v>307</v>
      </c>
      <c r="C30" s="587" t="s">
        <v>1291</v>
      </c>
      <c r="D30" s="588"/>
      <c r="E30" s="589"/>
      <c r="F30" s="592" t="s">
        <v>1091</v>
      </c>
      <c r="G30" s="590"/>
      <c r="H30" s="590"/>
      <c r="I30" s="590"/>
      <c r="J30" s="590">
        <f>K30+L30</f>
        <v>40915.760000000002</v>
      </c>
      <c r="K30" s="590">
        <v>500</v>
      </c>
      <c r="L30" s="590">
        <v>40415.760000000002</v>
      </c>
      <c r="M30" s="590">
        <f t="shared" si="6"/>
        <v>41435.01</v>
      </c>
      <c r="N30" s="590">
        <v>1019.25</v>
      </c>
      <c r="O30" s="590">
        <v>40415.760000000002</v>
      </c>
      <c r="P30" s="590">
        <f t="shared" si="7"/>
        <v>40415.760000000002</v>
      </c>
      <c r="Q30" s="590">
        <v>0</v>
      </c>
      <c r="R30" s="590">
        <v>40415.760000000002</v>
      </c>
      <c r="S30" s="590">
        <f>T30+U30</f>
        <v>40415.760000000002</v>
      </c>
      <c r="T30" s="590">
        <v>0</v>
      </c>
      <c r="U30" s="590">
        <v>40415.760000000002</v>
      </c>
      <c r="V30" s="590">
        <f t="shared" si="8"/>
        <v>40415.760000000002</v>
      </c>
      <c r="W30" s="590">
        <v>0</v>
      </c>
      <c r="X30" s="590">
        <v>40415.760000000002</v>
      </c>
      <c r="Y30" s="590">
        <f t="shared" si="0"/>
        <v>98.777976994683712</v>
      </c>
      <c r="Z30" s="590">
        <f t="shared" si="1"/>
        <v>0</v>
      </c>
      <c r="AA30" s="593" t="s">
        <v>1093</v>
      </c>
      <c r="AB30" s="590">
        <f t="shared" si="2"/>
        <v>98.777976994683712</v>
      </c>
      <c r="AC30" s="590">
        <f t="shared" si="3"/>
        <v>0</v>
      </c>
      <c r="AD30" s="591" t="s">
        <v>1093</v>
      </c>
      <c r="AE30" s="26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c r="CY30" s="245"/>
      <c r="CZ30" s="245"/>
      <c r="DA30" s="245"/>
      <c r="DB30" s="245"/>
      <c r="DC30" s="245"/>
      <c r="DD30" s="245"/>
      <c r="DE30" s="245"/>
      <c r="DF30" s="245"/>
      <c r="DG30" s="245"/>
      <c r="DH30" s="245"/>
      <c r="DI30" s="245"/>
      <c r="DJ30" s="245"/>
      <c r="DK30" s="245"/>
      <c r="DL30" s="245"/>
      <c r="DM30" s="245"/>
      <c r="DN30" s="245"/>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row>
    <row r="31" spans="1:175" s="225" customFormat="1" ht="15">
      <c r="A31" s="500"/>
      <c r="B31" s="478" t="s">
        <v>912</v>
      </c>
      <c r="C31" s="478"/>
      <c r="D31" s="478"/>
      <c r="E31" s="478"/>
      <c r="F31" s="284"/>
      <c r="G31" s="301"/>
      <c r="H31" s="301"/>
      <c r="I31" s="301"/>
      <c r="J31" s="349">
        <f>K31+L31</f>
        <v>352</v>
      </c>
      <c r="K31" s="263">
        <f>K7+K29</f>
        <v>352</v>
      </c>
      <c r="L31" s="263">
        <f>L7+L29</f>
        <v>0</v>
      </c>
      <c r="M31" s="263" t="e">
        <f t="shared" ref="M31:X31" si="9">M7+M29</f>
        <v>#REF!</v>
      </c>
      <c r="N31" s="263" t="e">
        <f t="shared" si="9"/>
        <v>#REF!</v>
      </c>
      <c r="O31" s="263">
        <f t="shared" si="9"/>
        <v>0</v>
      </c>
      <c r="P31" s="349">
        <f t="shared" si="9"/>
        <v>0</v>
      </c>
      <c r="Q31" s="263">
        <f t="shared" si="9"/>
        <v>0</v>
      </c>
      <c r="R31" s="263">
        <f t="shared" si="9"/>
        <v>0</v>
      </c>
      <c r="S31" s="349">
        <f>S7+S29</f>
        <v>0</v>
      </c>
      <c r="T31" s="263"/>
      <c r="U31" s="263">
        <f>U7+U29</f>
        <v>0</v>
      </c>
      <c r="V31" s="349">
        <f t="shared" si="9"/>
        <v>0</v>
      </c>
      <c r="W31" s="263">
        <f t="shared" si="9"/>
        <v>0</v>
      </c>
      <c r="X31" s="263">
        <f t="shared" si="9"/>
        <v>0</v>
      </c>
      <c r="Y31" s="349">
        <f t="shared" si="0"/>
        <v>0</v>
      </c>
      <c r="Z31" s="263">
        <f t="shared" si="1"/>
        <v>0</v>
      </c>
      <c r="AA31" s="279" t="s">
        <v>1093</v>
      </c>
      <c r="AB31" s="349">
        <f t="shared" si="2"/>
        <v>0</v>
      </c>
      <c r="AC31" s="263">
        <f t="shared" si="3"/>
        <v>0</v>
      </c>
      <c r="AD31" s="259" t="s">
        <v>1093</v>
      </c>
      <c r="AE31" s="265"/>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c r="FN31" s="241"/>
      <c r="FO31" s="241"/>
      <c r="FP31" s="241"/>
      <c r="FQ31" s="241"/>
      <c r="FR31" s="241"/>
      <c r="FS31" s="241"/>
    </row>
    <row r="32" spans="1:175" s="225" customFormat="1" ht="31.5" customHeight="1">
      <c r="A32" s="500"/>
      <c r="B32" s="478" t="s">
        <v>1000</v>
      </c>
      <c r="C32" s="478"/>
      <c r="D32" s="478"/>
      <c r="E32" s="302"/>
      <c r="F32" s="303"/>
      <c r="G32" s="304"/>
      <c r="H32" s="304"/>
      <c r="I32" s="304"/>
      <c r="J32" s="349">
        <f t="shared" si="5"/>
        <v>40915.760000000002</v>
      </c>
      <c r="K32" s="263">
        <f>K30</f>
        <v>500</v>
      </c>
      <c r="L32" s="263">
        <f>L30</f>
        <v>40415.760000000002</v>
      </c>
      <c r="M32" s="263">
        <f t="shared" ref="M32:X32" si="10">M30</f>
        <v>41435.01</v>
      </c>
      <c r="N32" s="263">
        <f t="shared" si="10"/>
        <v>1019.25</v>
      </c>
      <c r="O32" s="263">
        <f t="shared" si="10"/>
        <v>40415.760000000002</v>
      </c>
      <c r="P32" s="349">
        <f t="shared" si="10"/>
        <v>40415.760000000002</v>
      </c>
      <c r="Q32" s="263">
        <f t="shared" si="10"/>
        <v>0</v>
      </c>
      <c r="R32" s="263">
        <f t="shared" si="10"/>
        <v>40415.760000000002</v>
      </c>
      <c r="S32" s="349">
        <f>S30</f>
        <v>40415.760000000002</v>
      </c>
      <c r="T32" s="263">
        <f>T30</f>
        <v>0</v>
      </c>
      <c r="U32" s="263">
        <f>U30</f>
        <v>40415.760000000002</v>
      </c>
      <c r="V32" s="349">
        <f t="shared" si="10"/>
        <v>40415.760000000002</v>
      </c>
      <c r="W32" s="263">
        <f t="shared" si="10"/>
        <v>0</v>
      </c>
      <c r="X32" s="263">
        <f t="shared" si="10"/>
        <v>40415.760000000002</v>
      </c>
      <c r="Y32" s="349">
        <f t="shared" si="0"/>
        <v>98.777976994683712</v>
      </c>
      <c r="Z32" s="263">
        <f t="shared" si="1"/>
        <v>0</v>
      </c>
      <c r="AA32" s="263">
        <f>R32/L32*100</f>
        <v>100</v>
      </c>
      <c r="AB32" s="349">
        <f t="shared" si="2"/>
        <v>98.777976994683712</v>
      </c>
      <c r="AC32" s="263">
        <f t="shared" si="3"/>
        <v>0</v>
      </c>
      <c r="AD32" s="259">
        <f>X32/L32*100</f>
        <v>100</v>
      </c>
      <c r="AE32" s="277" t="s">
        <v>1092</v>
      </c>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c r="FN32" s="241"/>
      <c r="FO32" s="241"/>
      <c r="FP32" s="241"/>
      <c r="FQ32" s="241"/>
      <c r="FR32" s="241"/>
      <c r="FS32" s="241"/>
    </row>
    <row r="33" spans="1:175" s="225" customFormat="1" ht="60" customHeight="1">
      <c r="A33" s="500"/>
      <c r="B33" s="478" t="s">
        <v>910</v>
      </c>
      <c r="C33" s="478"/>
      <c r="D33" s="478"/>
      <c r="E33" s="498"/>
      <c r="F33" s="498"/>
      <c r="G33" s="304"/>
      <c r="H33" s="301"/>
      <c r="I33" s="301"/>
      <c r="J33" s="349">
        <f>K33+L33</f>
        <v>120578.5</v>
      </c>
      <c r="K33" s="263"/>
      <c r="L33" s="263">
        <v>120578.5</v>
      </c>
      <c r="M33" s="263"/>
      <c r="N33" s="263"/>
      <c r="O33" s="263"/>
      <c r="P33" s="349">
        <f>Q33+R33</f>
        <v>0</v>
      </c>
      <c r="Q33" s="263"/>
      <c r="R33" s="263"/>
      <c r="S33" s="349">
        <f>T33+U33</f>
        <v>0</v>
      </c>
      <c r="T33" s="263"/>
      <c r="U33" s="263"/>
      <c r="V33" s="349">
        <f>W33+X33</f>
        <v>0</v>
      </c>
      <c r="W33" s="263"/>
      <c r="X33" s="263"/>
      <c r="Y33" s="349">
        <f>P33/J33*100</f>
        <v>0</v>
      </c>
      <c r="Z33" s="263" t="s">
        <v>1093</v>
      </c>
      <c r="AA33" s="263">
        <f>R33/L33*100</f>
        <v>0</v>
      </c>
      <c r="AB33" s="349">
        <f>V33/J33*100</f>
        <v>0</v>
      </c>
      <c r="AC33" s="263" t="s">
        <v>1093</v>
      </c>
      <c r="AD33" s="259">
        <f>X33/L33*100</f>
        <v>0</v>
      </c>
      <c r="AE33" s="265"/>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c r="FN33" s="241"/>
      <c r="FO33" s="241"/>
      <c r="FP33" s="241"/>
      <c r="FQ33" s="241"/>
      <c r="FR33" s="241"/>
      <c r="FS33" s="241"/>
    </row>
    <row r="34" spans="1:175" s="225" customFormat="1" ht="14.25">
      <c r="A34" s="500"/>
      <c r="B34" s="478" t="s">
        <v>911</v>
      </c>
      <c r="C34" s="478"/>
      <c r="D34" s="478"/>
      <c r="E34" s="479"/>
      <c r="F34" s="305"/>
      <c r="G34" s="301"/>
      <c r="H34" s="301"/>
      <c r="I34" s="301"/>
      <c r="J34" s="349">
        <f>K34+L34</f>
        <v>187480.13</v>
      </c>
      <c r="K34" s="263"/>
      <c r="L34" s="263">
        <v>187480.13</v>
      </c>
      <c r="M34" s="263"/>
      <c r="N34" s="263"/>
      <c r="O34" s="263"/>
      <c r="P34" s="349">
        <f>Q34+R34</f>
        <v>0</v>
      </c>
      <c r="Q34" s="263"/>
      <c r="R34" s="263"/>
      <c r="S34" s="349">
        <f>T34+U34</f>
        <v>0</v>
      </c>
      <c r="T34" s="263"/>
      <c r="U34" s="263"/>
      <c r="V34" s="349">
        <f>W34+X34</f>
        <v>0</v>
      </c>
      <c r="W34" s="263"/>
      <c r="X34" s="263"/>
      <c r="Y34" s="349">
        <f>P34/J34*100</f>
        <v>0</v>
      </c>
      <c r="Z34" s="263" t="s">
        <v>1093</v>
      </c>
      <c r="AA34" s="263">
        <f>R34/L34*100</f>
        <v>0</v>
      </c>
      <c r="AB34" s="349">
        <f>V34/J34*100</f>
        <v>0</v>
      </c>
      <c r="AC34" s="263" t="s">
        <v>1093</v>
      </c>
      <c r="AD34" s="259">
        <f>X34/L34*100</f>
        <v>0</v>
      </c>
      <c r="AE34" s="265"/>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c r="CE34" s="241"/>
      <c r="CF34" s="241"/>
      <c r="CG34" s="241"/>
      <c r="CH34" s="241"/>
      <c r="CI34" s="241"/>
      <c r="CJ34" s="241"/>
      <c r="CK34" s="241"/>
      <c r="CL34" s="241"/>
      <c r="CM34" s="241"/>
      <c r="CN34" s="241"/>
      <c r="CO34" s="241"/>
      <c r="CP34" s="241"/>
      <c r="CQ34" s="241"/>
      <c r="CR34" s="241"/>
      <c r="CS34" s="241"/>
      <c r="CT34" s="241"/>
      <c r="CU34" s="241"/>
      <c r="CV34" s="241"/>
      <c r="CW34" s="241"/>
      <c r="CX34" s="241"/>
      <c r="CY34" s="241"/>
      <c r="CZ34" s="241"/>
      <c r="DA34" s="241"/>
      <c r="DB34" s="241"/>
      <c r="DC34" s="241"/>
      <c r="DD34" s="241"/>
      <c r="DE34" s="241"/>
      <c r="DF34" s="241"/>
      <c r="DG34" s="241"/>
      <c r="DH34" s="241"/>
      <c r="DI34" s="241"/>
      <c r="DJ34" s="241"/>
      <c r="DK34" s="241"/>
      <c r="DL34" s="241"/>
      <c r="DM34" s="241"/>
      <c r="DN34" s="241"/>
      <c r="DO34" s="241"/>
      <c r="DP34" s="241"/>
      <c r="DQ34" s="241"/>
      <c r="DR34" s="241"/>
      <c r="DS34" s="241"/>
      <c r="DT34" s="241"/>
      <c r="DU34" s="241"/>
      <c r="DV34" s="241"/>
      <c r="DW34" s="241"/>
      <c r="DX34" s="241"/>
      <c r="DY34" s="241"/>
      <c r="DZ34" s="241"/>
      <c r="EA34" s="241"/>
      <c r="EB34" s="241"/>
      <c r="EC34" s="241"/>
      <c r="ED34" s="241"/>
      <c r="EE34" s="241"/>
      <c r="EF34" s="241"/>
      <c r="EG34" s="241"/>
      <c r="EH34" s="241"/>
      <c r="EI34" s="241"/>
      <c r="EJ34" s="241"/>
      <c r="EK34" s="241"/>
      <c r="EL34" s="241"/>
      <c r="EM34" s="241"/>
      <c r="EN34" s="241"/>
      <c r="EO34" s="241"/>
      <c r="EP34" s="241"/>
      <c r="EQ34" s="241"/>
      <c r="ER34" s="241"/>
      <c r="ES34" s="241"/>
      <c r="ET34" s="241"/>
      <c r="EU34" s="241"/>
      <c r="EV34" s="241"/>
      <c r="EW34" s="241"/>
      <c r="EX34" s="241"/>
      <c r="EY34" s="241"/>
      <c r="EZ34" s="241"/>
      <c r="FA34" s="241"/>
      <c r="FB34" s="241"/>
      <c r="FC34" s="241"/>
      <c r="FD34" s="241"/>
      <c r="FE34" s="241"/>
      <c r="FF34" s="241"/>
      <c r="FG34" s="241"/>
      <c r="FH34" s="241"/>
      <c r="FI34" s="241"/>
      <c r="FJ34" s="241"/>
      <c r="FK34" s="241"/>
      <c r="FL34" s="241"/>
      <c r="FM34" s="241"/>
      <c r="FN34" s="241"/>
      <c r="FO34" s="241"/>
      <c r="FP34" s="241"/>
      <c r="FQ34" s="241"/>
      <c r="FR34" s="241"/>
      <c r="FS34" s="241"/>
    </row>
    <row r="35" spans="1:175" s="228" customFormat="1" ht="15" thickBot="1">
      <c r="A35" s="482" t="s">
        <v>351</v>
      </c>
      <c r="B35" s="559" t="s">
        <v>1223</v>
      </c>
      <c r="C35" s="560"/>
      <c r="D35" s="560"/>
      <c r="E35" s="561"/>
      <c r="F35" s="562"/>
      <c r="G35" s="563"/>
      <c r="H35" s="563"/>
      <c r="I35" s="563"/>
      <c r="J35" s="564">
        <f>J32+J33+J34+J31</f>
        <v>349326.39</v>
      </c>
      <c r="K35" s="564">
        <f>K32+K33+K34+K31</f>
        <v>852</v>
      </c>
      <c r="L35" s="564">
        <f>L32+L33+L34+L31</f>
        <v>348474.39</v>
      </c>
      <c r="M35" s="564" t="e">
        <f t="shared" ref="M35:X35" si="11">M32+M33+M34+M31</f>
        <v>#REF!</v>
      </c>
      <c r="N35" s="564" t="e">
        <f t="shared" si="11"/>
        <v>#REF!</v>
      </c>
      <c r="O35" s="564">
        <f t="shared" si="11"/>
        <v>40415.760000000002</v>
      </c>
      <c r="P35" s="564">
        <f t="shared" si="11"/>
        <v>40415.760000000002</v>
      </c>
      <c r="Q35" s="564">
        <f t="shared" si="11"/>
        <v>0</v>
      </c>
      <c r="R35" s="564">
        <f t="shared" si="11"/>
        <v>40415.760000000002</v>
      </c>
      <c r="S35" s="564">
        <f>S32+S33+S34+S31</f>
        <v>40415.760000000002</v>
      </c>
      <c r="T35" s="564">
        <f>T32+T33+T34+T31</f>
        <v>0</v>
      </c>
      <c r="U35" s="564">
        <f>U32+U33+U34+U31</f>
        <v>40415.760000000002</v>
      </c>
      <c r="V35" s="564">
        <f t="shared" si="11"/>
        <v>40415.760000000002</v>
      </c>
      <c r="W35" s="564">
        <f t="shared" si="11"/>
        <v>0</v>
      </c>
      <c r="X35" s="564">
        <f t="shared" si="11"/>
        <v>40415.760000000002</v>
      </c>
      <c r="Y35" s="564">
        <f>P35/J35*100</f>
        <v>11.569626903939321</v>
      </c>
      <c r="Z35" s="564">
        <f>Q35/K35*100</f>
        <v>0</v>
      </c>
      <c r="AA35" s="564">
        <f>R35/L35*100</f>
        <v>11.59791398156978</v>
      </c>
      <c r="AB35" s="564">
        <f>V35/J35*100</f>
        <v>11.569626903939321</v>
      </c>
      <c r="AC35" s="564">
        <f>W35/K35*100</f>
        <v>0</v>
      </c>
      <c r="AD35" s="565">
        <f>X35/L35*100</f>
        <v>11.59791398156978</v>
      </c>
      <c r="AE35" s="26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5"/>
      <c r="CF35" s="245"/>
      <c r="CG35" s="245"/>
      <c r="CH35" s="245"/>
      <c r="CI35" s="245"/>
      <c r="CJ35" s="245"/>
      <c r="CK35" s="245"/>
      <c r="CL35" s="245"/>
      <c r="CM35" s="245"/>
      <c r="CN35" s="245"/>
      <c r="CO35" s="245"/>
      <c r="CP35" s="245"/>
      <c r="CQ35" s="245"/>
      <c r="CR35" s="245"/>
      <c r="CS35" s="245"/>
      <c r="CT35" s="245"/>
      <c r="CU35" s="245"/>
      <c r="CV35" s="245"/>
      <c r="CW35" s="245"/>
      <c r="CX35" s="245"/>
      <c r="CY35" s="245"/>
      <c r="CZ35" s="245"/>
      <c r="DA35" s="245"/>
      <c r="DB35" s="245"/>
      <c r="DC35" s="245"/>
      <c r="DD35" s="245"/>
      <c r="DE35" s="245"/>
      <c r="DF35" s="245"/>
      <c r="DG35" s="245"/>
      <c r="DH35" s="245"/>
      <c r="DI35" s="245"/>
      <c r="DJ35" s="245"/>
      <c r="DK35" s="245"/>
      <c r="DL35" s="245"/>
      <c r="DM35" s="245"/>
      <c r="DN35" s="245"/>
      <c r="DO35" s="245"/>
      <c r="DP35" s="245"/>
      <c r="DQ35" s="245"/>
      <c r="DR35" s="245"/>
      <c r="DS35" s="245"/>
      <c r="DT35" s="245"/>
      <c r="DU35" s="245"/>
      <c r="DV35" s="245"/>
      <c r="DW35" s="245"/>
      <c r="DX35" s="245"/>
      <c r="DY35" s="245"/>
      <c r="DZ35" s="245"/>
      <c r="EA35" s="245"/>
      <c r="EB35" s="245"/>
      <c r="EC35" s="245"/>
      <c r="ED35" s="245"/>
      <c r="EE35" s="245"/>
      <c r="EF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row>
    <row r="36" spans="1:175" s="228" customFormat="1" ht="19.5" customHeight="1" collapsed="1" thickBot="1">
      <c r="A36" s="307"/>
      <c r="B36" s="557" t="s">
        <v>1095</v>
      </c>
      <c r="C36" s="558"/>
      <c r="D36" s="558"/>
      <c r="E36" s="558"/>
      <c r="F36" s="558"/>
      <c r="G36" s="558"/>
      <c r="H36" s="558"/>
      <c r="I36" s="558"/>
      <c r="J36" s="558"/>
      <c r="K36" s="558"/>
      <c r="L36" s="558"/>
      <c r="M36" s="558"/>
      <c r="N36" s="558"/>
      <c r="O36" s="558"/>
      <c r="P36" s="558"/>
      <c r="Q36" s="558"/>
      <c r="R36" s="558"/>
      <c r="S36" s="558"/>
      <c r="T36" s="558"/>
      <c r="U36" s="558"/>
      <c r="V36" s="558"/>
      <c r="W36" s="558"/>
      <c r="X36" s="558"/>
      <c r="Y36" s="558"/>
      <c r="Z36" s="558"/>
      <c r="AA36" s="558"/>
      <c r="AB36" s="558"/>
      <c r="AC36" s="558"/>
      <c r="AD36" s="558"/>
      <c r="AE36" s="558"/>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5"/>
      <c r="CF36" s="245"/>
      <c r="CG36" s="245"/>
      <c r="CH36" s="245"/>
      <c r="CI36" s="245"/>
      <c r="CJ36" s="245"/>
      <c r="CK36" s="245"/>
      <c r="CL36" s="245"/>
      <c r="CM36" s="245"/>
      <c r="CN36" s="245"/>
      <c r="CO36" s="245"/>
      <c r="CP36" s="245"/>
      <c r="CQ36" s="245"/>
      <c r="CR36" s="245"/>
      <c r="CS36" s="245"/>
      <c r="CT36" s="245"/>
      <c r="CU36" s="245"/>
      <c r="CV36" s="245"/>
      <c r="CW36" s="245"/>
      <c r="CX36" s="245"/>
      <c r="CY36" s="245"/>
      <c r="CZ36" s="245"/>
      <c r="DA36" s="245"/>
      <c r="DB36" s="245"/>
      <c r="DC36" s="245"/>
      <c r="DD36" s="245"/>
      <c r="DE36" s="245"/>
      <c r="DF36" s="245"/>
      <c r="DG36" s="245"/>
      <c r="DH36" s="245"/>
      <c r="DI36" s="245"/>
      <c r="DJ36" s="245"/>
      <c r="DK36" s="245"/>
      <c r="DL36" s="245"/>
      <c r="DM36" s="245"/>
      <c r="DN36" s="245"/>
      <c r="DO36" s="245"/>
      <c r="DP36" s="245"/>
      <c r="DQ36" s="245"/>
      <c r="DR36" s="245"/>
      <c r="DS36" s="245"/>
      <c r="DT36" s="245"/>
      <c r="DU36" s="245"/>
      <c r="DV36" s="245"/>
      <c r="DW36" s="245"/>
      <c r="DX36" s="245"/>
      <c r="DY36" s="245"/>
      <c r="DZ36" s="245"/>
      <c r="EA36" s="245"/>
      <c r="EB36" s="245"/>
      <c r="EC36" s="245"/>
      <c r="ED36" s="245"/>
      <c r="EE36" s="245"/>
      <c r="EF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row>
    <row r="37" spans="1:175" s="225" customFormat="1" ht="111.75" customHeight="1">
      <c r="A37" s="481" t="s">
        <v>348</v>
      </c>
      <c r="B37" s="261" t="s">
        <v>324</v>
      </c>
      <c r="C37" s="294" t="s">
        <v>995</v>
      </c>
      <c r="D37" s="262" t="s">
        <v>1094</v>
      </c>
      <c r="E37" s="262"/>
      <c r="F37" s="280" t="s">
        <v>1232</v>
      </c>
      <c r="G37" s="349"/>
      <c r="H37" s="349"/>
      <c r="I37" s="349"/>
      <c r="J37" s="349">
        <f>SUM(K37:L37)</f>
        <v>2204.1</v>
      </c>
      <c r="K37" s="349">
        <v>550</v>
      </c>
      <c r="L37" s="349">
        <v>1654.1</v>
      </c>
      <c r="M37" s="349">
        <f>SUM(N37:O37)</f>
        <v>148.1</v>
      </c>
      <c r="N37" s="349">
        <v>148.1</v>
      </c>
      <c r="O37" s="349"/>
      <c r="P37" s="349">
        <f>SUM(Q37:R37)</f>
        <v>0</v>
      </c>
      <c r="Q37" s="349"/>
      <c r="R37" s="349"/>
      <c r="S37" s="349">
        <f>SUM(T37:U37)</f>
        <v>0</v>
      </c>
      <c r="T37" s="349"/>
      <c r="U37" s="349"/>
      <c r="V37" s="349">
        <f>SUM(W37:X37)</f>
        <v>0</v>
      </c>
      <c r="W37" s="349"/>
      <c r="X37" s="349"/>
      <c r="Y37" s="349">
        <f t="shared" ref="Y37:AA38" si="12">P37/J37*100</f>
        <v>0</v>
      </c>
      <c r="Z37" s="349">
        <f t="shared" si="12"/>
        <v>0</v>
      </c>
      <c r="AA37" s="349">
        <f t="shared" si="12"/>
        <v>0</v>
      </c>
      <c r="AB37" s="349">
        <f t="shared" ref="AB37:AD38" si="13">V37/J37*100</f>
        <v>0</v>
      </c>
      <c r="AC37" s="349">
        <f t="shared" si="13"/>
        <v>0</v>
      </c>
      <c r="AD37" s="349">
        <f t="shared" si="13"/>
        <v>0</v>
      </c>
      <c r="AE37" s="472" t="s">
        <v>1290</v>
      </c>
      <c r="AF37" s="241"/>
      <c r="AG37" s="241"/>
      <c r="AH37" s="241"/>
      <c r="AI37" s="241"/>
      <c r="AJ37" s="241"/>
      <c r="AK37" s="241"/>
      <c r="AL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1"/>
      <c r="BL37" s="241"/>
      <c r="BM37" s="241"/>
      <c r="BN37" s="241"/>
      <c r="BO37" s="241"/>
      <c r="BP37" s="241"/>
      <c r="BQ37" s="241"/>
      <c r="BR37" s="241"/>
      <c r="BS37" s="241"/>
      <c r="BT37" s="241"/>
      <c r="BU37" s="241"/>
      <c r="BV37" s="241"/>
      <c r="BW37" s="241"/>
      <c r="BX37" s="241"/>
      <c r="BY37" s="241"/>
      <c r="BZ37" s="241"/>
      <c r="CA37" s="241"/>
      <c r="CB37" s="241"/>
      <c r="CC37" s="241"/>
      <c r="CD37" s="241"/>
      <c r="CE37" s="241"/>
      <c r="CF37" s="241"/>
      <c r="CG37" s="241"/>
      <c r="CH37" s="241"/>
      <c r="CI37" s="241"/>
      <c r="CJ37" s="241"/>
      <c r="CK37" s="241"/>
      <c r="CL37" s="241"/>
      <c r="CM37" s="241"/>
      <c r="CN37" s="241"/>
      <c r="CO37" s="241"/>
      <c r="CP37" s="241"/>
      <c r="CQ37" s="241"/>
      <c r="CR37" s="241"/>
      <c r="CS37" s="241"/>
      <c r="CT37" s="241"/>
      <c r="CU37" s="241"/>
      <c r="CV37" s="241"/>
      <c r="CW37" s="241"/>
      <c r="CX37" s="241"/>
      <c r="CY37" s="241"/>
      <c r="CZ37" s="241"/>
      <c r="DA37" s="241"/>
      <c r="DB37" s="241"/>
      <c r="DC37" s="241"/>
      <c r="DD37" s="241"/>
      <c r="DE37" s="241"/>
      <c r="DF37" s="241"/>
      <c r="DG37" s="241"/>
      <c r="DH37" s="241"/>
      <c r="DI37" s="241"/>
      <c r="DJ37" s="241"/>
      <c r="DK37" s="241"/>
      <c r="DL37" s="241"/>
      <c r="DM37" s="241"/>
      <c r="DN37" s="241"/>
      <c r="DO37" s="241"/>
      <c r="DP37" s="241"/>
      <c r="DQ37" s="241"/>
      <c r="DR37" s="241"/>
      <c r="DS37" s="241"/>
      <c r="DT37" s="241"/>
      <c r="DU37" s="241"/>
      <c r="DV37" s="241"/>
      <c r="DW37" s="241"/>
      <c r="DX37" s="241"/>
      <c r="DY37" s="241"/>
      <c r="DZ37" s="241"/>
      <c r="EA37" s="241"/>
      <c r="EB37" s="241"/>
      <c r="EC37" s="241"/>
      <c r="ED37" s="241"/>
      <c r="EE37" s="241"/>
      <c r="EF37" s="241"/>
      <c r="EG37" s="241"/>
      <c r="EH37" s="241"/>
      <c r="EI37" s="241"/>
      <c r="EJ37" s="241"/>
      <c r="EK37" s="241"/>
      <c r="EL37" s="241"/>
      <c r="EM37" s="241"/>
      <c r="EN37" s="241"/>
      <c r="EO37" s="241"/>
      <c r="EP37" s="241"/>
      <c r="EQ37" s="241"/>
      <c r="ER37" s="241"/>
      <c r="ES37" s="241"/>
      <c r="ET37" s="241"/>
      <c r="EU37" s="241"/>
      <c r="EV37" s="241"/>
      <c r="EW37" s="241"/>
      <c r="EX37" s="241"/>
      <c r="EY37" s="241"/>
      <c r="EZ37" s="241"/>
      <c r="FA37" s="241"/>
      <c r="FB37" s="241"/>
      <c r="FC37" s="241"/>
      <c r="FD37" s="241"/>
      <c r="FE37" s="241"/>
      <c r="FF37" s="241"/>
      <c r="FG37" s="241"/>
      <c r="FH37" s="241"/>
      <c r="FI37" s="241"/>
      <c r="FJ37" s="241"/>
      <c r="FK37" s="241"/>
      <c r="FL37" s="241"/>
      <c r="FM37" s="241"/>
      <c r="FN37" s="241"/>
      <c r="FO37" s="241"/>
      <c r="FP37" s="241"/>
      <c r="FQ37" s="241"/>
      <c r="FR37" s="241"/>
      <c r="FS37" s="241"/>
    </row>
    <row r="38" spans="1:175" s="309" customFormat="1" ht="42" customHeight="1" thickBot="1">
      <c r="A38" s="482" t="s">
        <v>348</v>
      </c>
      <c r="B38" s="559" t="s">
        <v>1228</v>
      </c>
      <c r="C38" s="560"/>
      <c r="D38" s="560"/>
      <c r="E38" s="561"/>
      <c r="F38" s="562"/>
      <c r="G38" s="563"/>
      <c r="H38" s="563"/>
      <c r="I38" s="563"/>
      <c r="J38" s="564">
        <f>J37</f>
        <v>2204.1</v>
      </c>
      <c r="K38" s="564">
        <f t="shared" ref="K38:X38" si="14">K37</f>
        <v>550</v>
      </c>
      <c r="L38" s="564">
        <f t="shared" si="14"/>
        <v>1654.1</v>
      </c>
      <c r="M38" s="564">
        <f t="shared" si="14"/>
        <v>148.1</v>
      </c>
      <c r="N38" s="564">
        <f t="shared" si="14"/>
        <v>148.1</v>
      </c>
      <c r="O38" s="564">
        <f t="shared" si="14"/>
        <v>0</v>
      </c>
      <c r="P38" s="564">
        <f t="shared" si="14"/>
        <v>0</v>
      </c>
      <c r="Q38" s="564">
        <f t="shared" si="14"/>
        <v>0</v>
      </c>
      <c r="R38" s="564">
        <f t="shared" si="14"/>
        <v>0</v>
      </c>
      <c r="S38" s="564">
        <f>S37</f>
        <v>0</v>
      </c>
      <c r="T38" s="564">
        <f>T37</f>
        <v>0</v>
      </c>
      <c r="U38" s="564">
        <f t="shared" si="14"/>
        <v>0</v>
      </c>
      <c r="V38" s="564">
        <f t="shared" si="14"/>
        <v>0</v>
      </c>
      <c r="W38" s="564">
        <f t="shared" si="14"/>
        <v>0</v>
      </c>
      <c r="X38" s="564">
        <f t="shared" si="14"/>
        <v>0</v>
      </c>
      <c r="Y38" s="564">
        <f t="shared" si="12"/>
        <v>0</v>
      </c>
      <c r="Z38" s="564">
        <f t="shared" si="12"/>
        <v>0</v>
      </c>
      <c r="AA38" s="564">
        <f t="shared" si="12"/>
        <v>0</v>
      </c>
      <c r="AB38" s="564">
        <f t="shared" si="13"/>
        <v>0</v>
      </c>
      <c r="AC38" s="564">
        <f t="shared" si="13"/>
        <v>0</v>
      </c>
      <c r="AD38" s="564">
        <f t="shared" si="13"/>
        <v>0</v>
      </c>
      <c r="AE38" s="472"/>
      <c r="AF38" s="308"/>
      <c r="AG38" s="308"/>
      <c r="AH38" s="308"/>
      <c r="AI38" s="308"/>
      <c r="AJ38" s="308"/>
      <c r="AK38" s="308"/>
      <c r="AL38" s="308"/>
      <c r="AM38" s="308"/>
      <c r="AN38" s="308"/>
      <c r="AO38" s="308"/>
      <c r="AP38" s="308"/>
      <c r="AQ38" s="308"/>
      <c r="AR38" s="308"/>
      <c r="AS38" s="308"/>
      <c r="AT38" s="308"/>
      <c r="AU38" s="308"/>
      <c r="AV38" s="308"/>
      <c r="AW38" s="308"/>
      <c r="AX38" s="308"/>
      <c r="AY38" s="308"/>
      <c r="AZ38" s="308"/>
      <c r="BA38" s="308"/>
      <c r="BB38" s="308"/>
      <c r="BC38" s="308"/>
      <c r="BD38" s="308"/>
      <c r="BE38" s="308"/>
      <c r="BF38" s="308"/>
      <c r="BG38" s="308"/>
      <c r="BH38" s="308"/>
      <c r="BI38" s="308"/>
      <c r="BJ38" s="308"/>
      <c r="BK38" s="308"/>
      <c r="BL38" s="308"/>
      <c r="BM38" s="308"/>
      <c r="BN38" s="308"/>
      <c r="BO38" s="308"/>
      <c r="BP38" s="308"/>
      <c r="BQ38" s="308"/>
      <c r="BR38" s="308"/>
      <c r="BS38" s="308"/>
      <c r="BT38" s="308"/>
      <c r="BU38" s="308"/>
      <c r="BV38" s="308"/>
      <c r="BW38" s="308"/>
      <c r="BX38" s="308"/>
      <c r="BY38" s="308"/>
      <c r="BZ38" s="308"/>
      <c r="CA38" s="308"/>
      <c r="CB38" s="308"/>
      <c r="CC38" s="308"/>
      <c r="CD38" s="308"/>
      <c r="CE38" s="308"/>
      <c r="CF38" s="308"/>
      <c r="CG38" s="308"/>
      <c r="CH38" s="308"/>
      <c r="CI38" s="308"/>
      <c r="CJ38" s="308"/>
      <c r="CK38" s="308"/>
      <c r="CL38" s="308"/>
      <c r="CM38" s="308"/>
      <c r="CN38" s="308"/>
      <c r="CO38" s="308"/>
      <c r="CP38" s="308"/>
      <c r="CQ38" s="308"/>
      <c r="CR38" s="308"/>
      <c r="CS38" s="308"/>
      <c r="CT38" s="308"/>
      <c r="CU38" s="308"/>
      <c r="CV38" s="308"/>
      <c r="CW38" s="308"/>
      <c r="CX38" s="308"/>
      <c r="CY38" s="308"/>
      <c r="CZ38" s="308"/>
      <c r="DA38" s="308"/>
      <c r="DB38" s="308"/>
      <c r="DC38" s="308"/>
      <c r="DD38" s="308"/>
      <c r="DE38" s="308"/>
      <c r="DF38" s="308"/>
      <c r="DG38" s="308"/>
      <c r="DH38" s="308"/>
      <c r="DI38" s="308"/>
      <c r="DJ38" s="308"/>
      <c r="DK38" s="308"/>
      <c r="DL38" s="308"/>
      <c r="DM38" s="308"/>
      <c r="DN38" s="308"/>
      <c r="DO38" s="308"/>
      <c r="DP38" s="308"/>
      <c r="DQ38" s="308"/>
      <c r="DR38" s="308"/>
      <c r="DS38" s="308"/>
      <c r="DT38" s="308"/>
      <c r="DU38" s="308"/>
      <c r="DV38" s="308"/>
      <c r="DW38" s="308"/>
      <c r="DX38" s="308"/>
      <c r="DY38" s="308"/>
      <c r="DZ38" s="308"/>
      <c r="EA38" s="308"/>
      <c r="EB38" s="308"/>
      <c r="EC38" s="308"/>
      <c r="ED38" s="308"/>
      <c r="EE38" s="308"/>
      <c r="EF38" s="308"/>
      <c r="EG38" s="308"/>
      <c r="EH38" s="308"/>
      <c r="EI38" s="308"/>
      <c r="EJ38" s="308"/>
      <c r="EK38" s="308"/>
      <c r="EL38" s="308"/>
      <c r="EM38" s="308"/>
      <c r="EN38" s="308"/>
      <c r="EO38" s="308"/>
      <c r="EP38" s="308"/>
      <c r="EQ38" s="308"/>
      <c r="ER38" s="308"/>
      <c r="ES38" s="308"/>
      <c r="ET38" s="308"/>
      <c r="EU38" s="308"/>
      <c r="EV38" s="308"/>
      <c r="EW38" s="308"/>
      <c r="EX38" s="308"/>
      <c r="EY38" s="308"/>
      <c r="EZ38" s="308"/>
      <c r="FA38" s="308"/>
      <c r="FB38" s="308"/>
      <c r="FC38" s="308"/>
      <c r="FD38" s="308"/>
      <c r="FE38" s="308"/>
      <c r="FF38" s="308"/>
      <c r="FG38" s="308"/>
      <c r="FH38" s="308"/>
      <c r="FI38" s="308"/>
      <c r="FJ38" s="308"/>
      <c r="FK38" s="308"/>
      <c r="FL38" s="308"/>
      <c r="FM38" s="308"/>
      <c r="FN38" s="308"/>
      <c r="FO38" s="308"/>
      <c r="FP38" s="308"/>
      <c r="FQ38" s="308"/>
      <c r="FR38" s="308"/>
      <c r="FS38" s="308"/>
    </row>
    <row r="39" spans="1:175" s="225" customFormat="1" ht="19.5" customHeight="1" collapsed="1" thickBot="1">
      <c r="A39" s="307"/>
      <c r="B39" s="550" t="s">
        <v>985</v>
      </c>
      <c r="C39" s="550"/>
      <c r="D39" s="550"/>
      <c r="E39" s="550"/>
      <c r="F39" s="550"/>
      <c r="G39" s="550"/>
      <c r="H39" s="550"/>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c r="DJ39" s="241"/>
      <c r="DK39" s="241"/>
      <c r="DL39" s="241"/>
      <c r="DM39" s="241"/>
      <c r="DN39" s="241"/>
      <c r="DO39" s="241"/>
      <c r="DP39" s="241"/>
      <c r="DQ39" s="241"/>
      <c r="DR39" s="241"/>
      <c r="DS39" s="241"/>
      <c r="DT39" s="241"/>
      <c r="DU39" s="241"/>
      <c r="DV39" s="241"/>
      <c r="DW39" s="241"/>
      <c r="DX39" s="241"/>
      <c r="DY39" s="241"/>
      <c r="DZ39" s="241"/>
      <c r="EA39" s="241"/>
      <c r="EB39" s="241"/>
      <c r="EC39" s="241"/>
      <c r="ED39" s="241"/>
      <c r="EE39" s="241"/>
      <c r="EF39" s="241"/>
      <c r="EG39" s="241"/>
      <c r="EH39" s="241"/>
      <c r="EI39" s="241"/>
      <c r="EJ39" s="241"/>
      <c r="EK39" s="241"/>
      <c r="EL39" s="241"/>
      <c r="EM39" s="241"/>
      <c r="EN39" s="241"/>
      <c r="EO39" s="241"/>
      <c r="EP39" s="241"/>
      <c r="EQ39" s="241"/>
      <c r="ER39" s="241"/>
      <c r="ES39" s="241"/>
      <c r="ET39" s="241"/>
      <c r="EU39" s="241"/>
      <c r="EV39" s="241"/>
      <c r="EW39" s="241"/>
      <c r="EX39" s="241"/>
      <c r="EY39" s="241"/>
      <c r="EZ39" s="241"/>
      <c r="FA39" s="241"/>
      <c r="FB39" s="241"/>
      <c r="FC39" s="241"/>
      <c r="FD39" s="241"/>
      <c r="FE39" s="241"/>
      <c r="FF39" s="241"/>
      <c r="FG39" s="241"/>
      <c r="FH39" s="241"/>
      <c r="FI39" s="241"/>
      <c r="FJ39" s="241"/>
      <c r="FK39" s="241"/>
      <c r="FL39" s="241"/>
      <c r="FM39" s="241"/>
      <c r="FN39" s="241"/>
      <c r="FO39" s="241"/>
      <c r="FP39" s="241"/>
      <c r="FQ39" s="241"/>
      <c r="FR39" s="241"/>
      <c r="FS39" s="241"/>
    </row>
    <row r="40" spans="1:175" s="225" customFormat="1" ht="30">
      <c r="A40" s="481" t="s">
        <v>348</v>
      </c>
      <c r="B40" s="475" t="s">
        <v>324</v>
      </c>
      <c r="C40" s="493" t="s">
        <v>1097</v>
      </c>
      <c r="D40" s="278" t="s">
        <v>1098</v>
      </c>
      <c r="E40" s="310"/>
      <c r="F40" s="509" t="s">
        <v>1232</v>
      </c>
      <c r="G40" s="311"/>
      <c r="H40" s="311"/>
      <c r="I40" s="311"/>
      <c r="J40" s="349">
        <f>SUM(K40:L40)</f>
        <v>474.38</v>
      </c>
      <c r="K40" s="279">
        <v>474.38</v>
      </c>
      <c r="L40" s="279"/>
      <c r="M40" s="279">
        <f>SUM(N40:O40)</f>
        <v>0</v>
      </c>
      <c r="N40" s="279"/>
      <c r="O40" s="279"/>
      <c r="P40" s="349">
        <f>SUM(Q40:R40)</f>
        <v>0</v>
      </c>
      <c r="Q40" s="279"/>
      <c r="R40" s="279"/>
      <c r="S40" s="349">
        <f>SUM(T40:U40)</f>
        <v>0</v>
      </c>
      <c r="T40" s="279"/>
      <c r="U40" s="279"/>
      <c r="V40" s="349">
        <f>SUM(W40:X40)</f>
        <v>0</v>
      </c>
      <c r="W40" s="279"/>
      <c r="X40" s="279"/>
      <c r="Y40" s="349">
        <f t="shared" ref="Y40:Z45" si="15">P40/J40*100</f>
        <v>0</v>
      </c>
      <c r="Z40" s="279">
        <f t="shared" si="15"/>
        <v>0</v>
      </c>
      <c r="AA40" s="279" t="s">
        <v>1093</v>
      </c>
      <c r="AB40" s="349">
        <f t="shared" ref="AB40:AC45" si="16">V40/J40*100</f>
        <v>0</v>
      </c>
      <c r="AC40" s="279">
        <f t="shared" si="16"/>
        <v>0</v>
      </c>
      <c r="AD40" s="300" t="s">
        <v>1093</v>
      </c>
      <c r="AE40" s="472" t="s">
        <v>1290</v>
      </c>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c r="DJ40" s="241"/>
      <c r="DK40" s="241"/>
      <c r="DL40" s="241"/>
      <c r="DM40" s="241"/>
      <c r="DN40" s="241"/>
      <c r="DO40" s="241"/>
      <c r="DP40" s="241"/>
      <c r="DQ40" s="241"/>
      <c r="DR40" s="241"/>
      <c r="DS40" s="241"/>
      <c r="DT40" s="241"/>
      <c r="DU40" s="241"/>
      <c r="DV40" s="241"/>
      <c r="DW40" s="241"/>
      <c r="DX40" s="241"/>
      <c r="DY40" s="241"/>
      <c r="DZ40" s="241"/>
      <c r="EA40" s="241"/>
      <c r="EB40" s="241"/>
      <c r="EC40" s="241"/>
      <c r="ED40" s="241"/>
      <c r="EE40" s="241"/>
      <c r="EF40" s="241"/>
      <c r="EG40" s="241"/>
      <c r="EH40" s="241"/>
      <c r="EI40" s="241"/>
      <c r="EJ40" s="241"/>
      <c r="EK40" s="241"/>
      <c r="EL40" s="241"/>
      <c r="EM40" s="241"/>
      <c r="EN40" s="241"/>
      <c r="EO40" s="241"/>
      <c r="EP40" s="241"/>
      <c r="EQ40" s="241"/>
      <c r="ER40" s="241"/>
      <c r="ES40" s="241"/>
      <c r="ET40" s="241"/>
      <c r="EU40" s="241"/>
      <c r="EV40" s="241"/>
      <c r="EW40" s="241"/>
      <c r="EX40" s="241"/>
      <c r="EY40" s="241"/>
      <c r="EZ40" s="241"/>
      <c r="FA40" s="241"/>
      <c r="FB40" s="241"/>
      <c r="FC40" s="241"/>
      <c r="FD40" s="241"/>
      <c r="FE40" s="241"/>
      <c r="FF40" s="241"/>
      <c r="FG40" s="241"/>
      <c r="FH40" s="241"/>
      <c r="FI40" s="241"/>
      <c r="FJ40" s="241"/>
      <c r="FK40" s="241"/>
      <c r="FL40" s="241"/>
      <c r="FM40" s="241"/>
      <c r="FN40" s="241"/>
      <c r="FO40" s="241"/>
      <c r="FP40" s="241"/>
      <c r="FQ40" s="241"/>
      <c r="FR40" s="241"/>
      <c r="FS40" s="241"/>
    </row>
    <row r="41" spans="1:175" s="225" customFormat="1" ht="30">
      <c r="A41" s="497"/>
      <c r="B41" s="477"/>
      <c r="C41" s="494"/>
      <c r="D41" s="278" t="s">
        <v>1099</v>
      </c>
      <c r="E41" s="310"/>
      <c r="F41" s="510"/>
      <c r="G41" s="311"/>
      <c r="H41" s="311"/>
      <c r="I41" s="311"/>
      <c r="J41" s="349">
        <f>SUM(K41:L41)</f>
        <v>546.72</v>
      </c>
      <c r="K41" s="279">
        <v>546.72</v>
      </c>
      <c r="L41" s="279"/>
      <c r="M41" s="279">
        <f>SUM(N41:O41)</f>
        <v>0</v>
      </c>
      <c r="N41" s="279"/>
      <c r="O41" s="279"/>
      <c r="P41" s="349">
        <f>SUM(Q41:R41)</f>
        <v>0</v>
      </c>
      <c r="Q41" s="279"/>
      <c r="R41" s="279"/>
      <c r="S41" s="349">
        <f>SUM(T41:U41)</f>
        <v>0</v>
      </c>
      <c r="T41" s="279"/>
      <c r="U41" s="279"/>
      <c r="V41" s="349">
        <f>SUM(W41:X41)</f>
        <v>0</v>
      </c>
      <c r="W41" s="279"/>
      <c r="X41" s="279"/>
      <c r="Y41" s="349">
        <f t="shared" si="15"/>
        <v>0</v>
      </c>
      <c r="Z41" s="279">
        <f t="shared" si="15"/>
        <v>0</v>
      </c>
      <c r="AA41" s="279" t="s">
        <v>1093</v>
      </c>
      <c r="AB41" s="349">
        <f t="shared" si="16"/>
        <v>0</v>
      </c>
      <c r="AC41" s="279">
        <f t="shared" si="16"/>
        <v>0</v>
      </c>
      <c r="AD41" s="300" t="s">
        <v>1093</v>
      </c>
      <c r="AE41" s="472"/>
      <c r="AF41" s="241"/>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c r="BJ41" s="241"/>
      <c r="BK41" s="241"/>
      <c r="BL41" s="241"/>
      <c r="BM41" s="241"/>
      <c r="BN41" s="241"/>
      <c r="BO41" s="241"/>
      <c r="BP41" s="241"/>
      <c r="BQ41" s="241"/>
      <c r="BR41" s="241"/>
      <c r="BS41" s="241"/>
      <c r="BT41" s="241"/>
      <c r="BU41" s="241"/>
      <c r="BV41" s="241"/>
      <c r="BW41" s="241"/>
      <c r="BX41" s="241"/>
      <c r="BY41" s="241"/>
      <c r="BZ41" s="241"/>
      <c r="CA41" s="241"/>
      <c r="CB41" s="241"/>
      <c r="CC41" s="241"/>
      <c r="CD41" s="241"/>
      <c r="CE41" s="241"/>
      <c r="CF41" s="241"/>
      <c r="CG41" s="241"/>
      <c r="CH41" s="241"/>
      <c r="CI41" s="241"/>
      <c r="CJ41" s="241"/>
      <c r="CK41" s="241"/>
      <c r="CL41" s="241"/>
      <c r="CM41" s="241"/>
      <c r="CN41" s="241"/>
      <c r="CO41" s="241"/>
      <c r="CP41" s="241"/>
      <c r="CQ41" s="241"/>
      <c r="CR41" s="241"/>
      <c r="CS41" s="241"/>
      <c r="CT41" s="241"/>
      <c r="CU41" s="241"/>
      <c r="CV41" s="241"/>
      <c r="CW41" s="241"/>
      <c r="CX41" s="241"/>
      <c r="CY41" s="241"/>
      <c r="CZ41" s="241"/>
      <c r="DA41" s="241"/>
      <c r="DB41" s="241"/>
      <c r="DC41" s="241"/>
      <c r="DD41" s="241"/>
      <c r="DE41" s="241"/>
      <c r="DF41" s="241"/>
      <c r="DG41" s="241"/>
      <c r="DH41" s="241"/>
      <c r="DI41" s="241"/>
      <c r="DJ41" s="241"/>
      <c r="DK41" s="241"/>
      <c r="DL41" s="241"/>
      <c r="DM41" s="241"/>
      <c r="DN41" s="241"/>
      <c r="DO41" s="241"/>
      <c r="DP41" s="241"/>
      <c r="DQ41" s="241"/>
      <c r="DR41" s="241"/>
      <c r="DS41" s="241"/>
      <c r="DT41" s="241"/>
      <c r="DU41" s="241"/>
      <c r="DV41" s="241"/>
      <c r="DW41" s="241"/>
      <c r="DX41" s="241"/>
      <c r="DY41" s="241"/>
      <c r="DZ41" s="241"/>
      <c r="EA41" s="241"/>
      <c r="EB41" s="241"/>
      <c r="EC41" s="241"/>
      <c r="ED41" s="241"/>
      <c r="EE41" s="241"/>
      <c r="EF41" s="241"/>
      <c r="EG41" s="241"/>
      <c r="EH41" s="241"/>
      <c r="EI41" s="241"/>
      <c r="EJ41" s="241"/>
      <c r="EK41" s="241"/>
      <c r="EL41" s="241"/>
      <c r="EM41" s="241"/>
      <c r="EN41" s="241"/>
      <c r="EO41" s="241"/>
      <c r="EP41" s="241"/>
      <c r="EQ41" s="241"/>
      <c r="ER41" s="241"/>
      <c r="ES41" s="241"/>
      <c r="ET41" s="241"/>
      <c r="EU41" s="241"/>
      <c r="EV41" s="241"/>
      <c r="EW41" s="241"/>
      <c r="EX41" s="241"/>
      <c r="EY41" s="241"/>
      <c r="EZ41" s="241"/>
      <c r="FA41" s="241"/>
      <c r="FB41" s="241"/>
      <c r="FC41" s="241"/>
      <c r="FD41" s="241"/>
      <c r="FE41" s="241"/>
      <c r="FF41" s="241"/>
      <c r="FG41" s="241"/>
      <c r="FH41" s="241"/>
      <c r="FI41" s="241"/>
      <c r="FJ41" s="241"/>
      <c r="FK41" s="241"/>
      <c r="FL41" s="241"/>
      <c r="FM41" s="241"/>
      <c r="FN41" s="241"/>
      <c r="FO41" s="241"/>
      <c r="FP41" s="241"/>
      <c r="FQ41" s="241"/>
      <c r="FR41" s="241"/>
      <c r="FS41" s="241"/>
    </row>
    <row r="42" spans="1:175" s="225" customFormat="1" ht="45">
      <c r="A42" s="497"/>
      <c r="B42" s="477"/>
      <c r="C42" s="495"/>
      <c r="D42" s="278" t="s">
        <v>1001</v>
      </c>
      <c r="E42" s="310"/>
      <c r="F42" s="510"/>
      <c r="G42" s="311"/>
      <c r="H42" s="311"/>
      <c r="I42" s="311"/>
      <c r="J42" s="349">
        <f>SUM(K42:L42)</f>
        <v>884.77</v>
      </c>
      <c r="K42" s="279">
        <v>884.77</v>
      </c>
      <c r="L42" s="279"/>
      <c r="M42" s="279">
        <f>SUM(N42:O42)</f>
        <v>0</v>
      </c>
      <c r="N42" s="279"/>
      <c r="O42" s="279"/>
      <c r="P42" s="349">
        <f>SUM(Q42:R42)</f>
        <v>0</v>
      </c>
      <c r="Q42" s="279"/>
      <c r="R42" s="279"/>
      <c r="S42" s="349">
        <f>SUM(T42:U42)</f>
        <v>0</v>
      </c>
      <c r="T42" s="279"/>
      <c r="U42" s="279"/>
      <c r="V42" s="349">
        <f>SUM(W42:X42)</f>
        <v>0</v>
      </c>
      <c r="W42" s="279"/>
      <c r="X42" s="279"/>
      <c r="Y42" s="349">
        <f t="shared" si="15"/>
        <v>0</v>
      </c>
      <c r="Z42" s="279">
        <f t="shared" si="15"/>
        <v>0</v>
      </c>
      <c r="AA42" s="279" t="s">
        <v>1093</v>
      </c>
      <c r="AB42" s="349">
        <f t="shared" si="16"/>
        <v>0</v>
      </c>
      <c r="AC42" s="279">
        <f t="shared" si="16"/>
        <v>0</v>
      </c>
      <c r="AD42" s="300" t="s">
        <v>1093</v>
      </c>
      <c r="AE42" s="472"/>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c r="DV42" s="241"/>
      <c r="DW42" s="241"/>
      <c r="DX42" s="241"/>
      <c r="DY42" s="241"/>
      <c r="DZ42" s="241"/>
      <c r="EA42" s="241"/>
      <c r="EB42" s="241"/>
      <c r="EC42" s="241"/>
      <c r="ED42" s="241"/>
      <c r="EE42" s="241"/>
      <c r="EF42" s="241"/>
      <c r="EG42" s="241"/>
      <c r="EH42" s="241"/>
      <c r="EI42" s="241"/>
      <c r="EJ42" s="241"/>
      <c r="EK42" s="241"/>
      <c r="EL42" s="241"/>
      <c r="EM42" s="241"/>
      <c r="EN42" s="241"/>
      <c r="EO42" s="241"/>
      <c r="EP42" s="241"/>
      <c r="EQ42" s="241"/>
      <c r="ER42" s="241"/>
      <c r="ES42" s="241"/>
      <c r="ET42" s="241"/>
      <c r="EU42" s="241"/>
      <c r="EV42" s="241"/>
      <c r="EW42" s="241"/>
      <c r="EX42" s="241"/>
      <c r="EY42" s="241"/>
      <c r="EZ42" s="241"/>
      <c r="FA42" s="241"/>
      <c r="FB42" s="241"/>
      <c r="FC42" s="241"/>
      <c r="FD42" s="241"/>
      <c r="FE42" s="241"/>
      <c r="FF42" s="241"/>
      <c r="FG42" s="241"/>
      <c r="FH42" s="241"/>
      <c r="FI42" s="241"/>
      <c r="FJ42" s="241"/>
      <c r="FK42" s="241"/>
      <c r="FL42" s="241"/>
      <c r="FM42" s="241"/>
      <c r="FN42" s="241"/>
      <c r="FO42" s="241"/>
      <c r="FP42" s="241"/>
      <c r="FQ42" s="241"/>
      <c r="FR42" s="241"/>
      <c r="FS42" s="241"/>
    </row>
    <row r="43" spans="1:175" s="225" customFormat="1" ht="60">
      <c r="A43" s="497"/>
      <c r="B43" s="475" t="s">
        <v>325</v>
      </c>
      <c r="C43" s="473" t="s">
        <v>1100</v>
      </c>
      <c r="D43" s="278" t="s">
        <v>1101</v>
      </c>
      <c r="E43" s="310"/>
      <c r="F43" s="510"/>
      <c r="G43" s="311"/>
      <c r="H43" s="311"/>
      <c r="I43" s="311"/>
      <c r="J43" s="349">
        <f>SUM(K43:L43)</f>
        <v>59.5</v>
      </c>
      <c r="K43" s="279">
        <v>59.5</v>
      </c>
      <c r="L43" s="279"/>
      <c r="M43" s="279"/>
      <c r="N43" s="279"/>
      <c r="O43" s="279"/>
      <c r="P43" s="349">
        <f>SUM(Q43:R43)</f>
        <v>0</v>
      </c>
      <c r="Q43" s="279"/>
      <c r="R43" s="279"/>
      <c r="S43" s="349">
        <f>SUM(T43:U43)</f>
        <v>0</v>
      </c>
      <c r="T43" s="279"/>
      <c r="U43" s="279"/>
      <c r="V43" s="349">
        <f>SUM(W43:X43)</f>
        <v>0</v>
      </c>
      <c r="W43" s="279"/>
      <c r="X43" s="279"/>
      <c r="Y43" s="349">
        <f t="shared" si="15"/>
        <v>0</v>
      </c>
      <c r="Z43" s="279">
        <f t="shared" si="15"/>
        <v>0</v>
      </c>
      <c r="AA43" s="279" t="s">
        <v>1093</v>
      </c>
      <c r="AB43" s="349">
        <f t="shared" si="16"/>
        <v>0</v>
      </c>
      <c r="AC43" s="279">
        <f t="shared" si="16"/>
        <v>0</v>
      </c>
      <c r="AD43" s="300" t="s">
        <v>1093</v>
      </c>
      <c r="AE43" s="472"/>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c r="DM43" s="241"/>
      <c r="DN43" s="241"/>
      <c r="DO43" s="241"/>
      <c r="DP43" s="241"/>
      <c r="DQ43" s="241"/>
      <c r="DR43" s="241"/>
      <c r="DS43" s="241"/>
      <c r="DT43" s="241"/>
      <c r="DU43" s="241"/>
      <c r="DV43" s="241"/>
      <c r="DW43" s="241"/>
      <c r="DX43" s="241"/>
      <c r="DY43" s="241"/>
      <c r="DZ43" s="241"/>
      <c r="EA43" s="241"/>
      <c r="EB43" s="241"/>
      <c r="EC43" s="241"/>
      <c r="ED43" s="241"/>
      <c r="EE43" s="241"/>
      <c r="EF43" s="241"/>
      <c r="EG43" s="241"/>
      <c r="EH43" s="241"/>
      <c r="EI43" s="241"/>
      <c r="EJ43" s="241"/>
      <c r="EK43" s="241"/>
      <c r="EL43" s="241"/>
      <c r="EM43" s="241"/>
      <c r="EN43" s="241"/>
      <c r="EO43" s="241"/>
      <c r="EP43" s="241"/>
      <c r="EQ43" s="241"/>
      <c r="ER43" s="241"/>
      <c r="ES43" s="241"/>
      <c r="ET43" s="241"/>
      <c r="EU43" s="241"/>
      <c r="EV43" s="241"/>
      <c r="EW43" s="241"/>
      <c r="EX43" s="241"/>
      <c r="EY43" s="241"/>
      <c r="EZ43" s="241"/>
      <c r="FA43" s="241"/>
      <c r="FB43" s="241"/>
      <c r="FC43" s="241"/>
      <c r="FD43" s="241"/>
      <c r="FE43" s="241"/>
      <c r="FF43" s="241"/>
      <c r="FG43" s="241"/>
      <c r="FH43" s="241"/>
      <c r="FI43" s="241"/>
      <c r="FJ43" s="241"/>
      <c r="FK43" s="241"/>
      <c r="FL43" s="241"/>
      <c r="FM43" s="241"/>
      <c r="FN43" s="241"/>
      <c r="FO43" s="241"/>
      <c r="FP43" s="241"/>
      <c r="FQ43" s="241"/>
      <c r="FR43" s="241"/>
      <c r="FS43" s="241"/>
    </row>
    <row r="44" spans="1:175" s="225" customFormat="1" ht="75">
      <c r="A44" s="497"/>
      <c r="B44" s="476"/>
      <c r="C44" s="474"/>
      <c r="D44" s="278" t="s">
        <v>1102</v>
      </c>
      <c r="E44" s="310"/>
      <c r="F44" s="511"/>
      <c r="G44" s="311"/>
      <c r="H44" s="311"/>
      <c r="I44" s="311"/>
      <c r="J44" s="349">
        <f>SUM(K44:L44)</f>
        <v>59.63</v>
      </c>
      <c r="K44" s="279">
        <v>59.63</v>
      </c>
      <c r="L44" s="279"/>
      <c r="M44" s="279">
        <f>SUM(N44:O44)</f>
        <v>0</v>
      </c>
      <c r="N44" s="279"/>
      <c r="O44" s="279"/>
      <c r="P44" s="349">
        <f>SUM(Q44:R44)</f>
        <v>0</v>
      </c>
      <c r="Q44" s="279"/>
      <c r="R44" s="279"/>
      <c r="S44" s="349">
        <f>SUM(T44:U44)</f>
        <v>0</v>
      </c>
      <c r="T44" s="279"/>
      <c r="U44" s="279"/>
      <c r="V44" s="349">
        <f>SUM(W44:X44)</f>
        <v>0</v>
      </c>
      <c r="W44" s="279"/>
      <c r="X44" s="279"/>
      <c r="Y44" s="349">
        <f t="shared" si="15"/>
        <v>0</v>
      </c>
      <c r="Z44" s="279">
        <f t="shared" si="15"/>
        <v>0</v>
      </c>
      <c r="AA44" s="279" t="s">
        <v>1093</v>
      </c>
      <c r="AB44" s="349">
        <f t="shared" si="16"/>
        <v>0</v>
      </c>
      <c r="AC44" s="279">
        <f t="shared" si="16"/>
        <v>0</v>
      </c>
      <c r="AD44" s="300" t="s">
        <v>1093</v>
      </c>
      <c r="AE44" s="472"/>
      <c r="AF44" s="241"/>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c r="BJ44" s="241"/>
      <c r="BK44" s="241"/>
      <c r="BL44" s="241"/>
      <c r="BM44" s="241"/>
      <c r="BN44" s="241"/>
      <c r="BO44" s="241"/>
      <c r="BP44" s="241"/>
      <c r="BQ44" s="241"/>
      <c r="BR44" s="241"/>
      <c r="BS44" s="241"/>
      <c r="BT44" s="241"/>
      <c r="BU44" s="241"/>
      <c r="BV44" s="241"/>
      <c r="BW44" s="241"/>
      <c r="BX44" s="241"/>
      <c r="BY44" s="241"/>
      <c r="BZ44" s="241"/>
      <c r="CA44" s="241"/>
      <c r="CB44" s="241"/>
      <c r="CC44" s="241"/>
      <c r="CD44" s="241"/>
      <c r="CE44" s="241"/>
      <c r="CF44" s="241"/>
      <c r="CG44" s="241"/>
      <c r="CH44" s="241"/>
      <c r="CI44" s="241"/>
      <c r="CJ44" s="241"/>
      <c r="CK44" s="241"/>
      <c r="CL44" s="241"/>
      <c r="CM44" s="241"/>
      <c r="CN44" s="241"/>
      <c r="CO44" s="241"/>
      <c r="CP44" s="241"/>
      <c r="CQ44" s="241"/>
      <c r="CR44" s="241"/>
      <c r="CS44" s="241"/>
      <c r="CT44" s="241"/>
      <c r="CU44" s="241"/>
      <c r="CV44" s="241"/>
      <c r="CW44" s="241"/>
      <c r="CX44" s="241"/>
      <c r="CY44" s="241"/>
      <c r="CZ44" s="241"/>
      <c r="DA44" s="241"/>
      <c r="DB44" s="241"/>
      <c r="DC44" s="241"/>
      <c r="DD44" s="241"/>
      <c r="DE44" s="241"/>
      <c r="DF44" s="241"/>
      <c r="DG44" s="241"/>
      <c r="DH44" s="241"/>
      <c r="DI44" s="241"/>
      <c r="DJ44" s="241"/>
      <c r="DK44" s="241"/>
      <c r="DL44" s="241"/>
      <c r="DM44" s="241"/>
      <c r="DN44" s="241"/>
      <c r="DO44" s="241"/>
      <c r="DP44" s="241"/>
      <c r="DQ44" s="241"/>
      <c r="DR44" s="241"/>
      <c r="DS44" s="241"/>
      <c r="DT44" s="241"/>
      <c r="DU44" s="241"/>
      <c r="DV44" s="241"/>
      <c r="DW44" s="241"/>
      <c r="DX44" s="241"/>
      <c r="DY44" s="241"/>
      <c r="DZ44" s="241"/>
      <c r="EA44" s="241"/>
      <c r="EB44" s="241"/>
      <c r="EC44" s="241"/>
      <c r="ED44" s="241"/>
      <c r="EE44" s="241"/>
      <c r="EF44" s="241"/>
      <c r="EG44" s="241"/>
      <c r="EH44" s="241"/>
      <c r="EI44" s="241"/>
      <c r="EJ44" s="241"/>
      <c r="EK44" s="241"/>
      <c r="EL44" s="241"/>
      <c r="EM44" s="241"/>
      <c r="EN44" s="241"/>
      <c r="EO44" s="241"/>
      <c r="EP44" s="241"/>
      <c r="EQ44" s="241"/>
      <c r="ER44" s="241"/>
      <c r="ES44" s="241"/>
      <c r="ET44" s="241"/>
      <c r="EU44" s="241"/>
      <c r="EV44" s="241"/>
      <c r="EW44" s="241"/>
      <c r="EX44" s="241"/>
      <c r="EY44" s="241"/>
      <c r="EZ44" s="241"/>
      <c r="FA44" s="241"/>
      <c r="FB44" s="241"/>
      <c r="FC44" s="241"/>
      <c r="FD44" s="241"/>
      <c r="FE44" s="241"/>
      <c r="FF44" s="241"/>
      <c r="FG44" s="241"/>
      <c r="FH44" s="241"/>
      <c r="FI44" s="241"/>
      <c r="FJ44" s="241"/>
      <c r="FK44" s="241"/>
      <c r="FL44" s="241"/>
      <c r="FM44" s="241"/>
      <c r="FN44" s="241"/>
      <c r="FO44" s="241"/>
      <c r="FP44" s="241"/>
      <c r="FQ44" s="241"/>
      <c r="FR44" s="241"/>
      <c r="FS44" s="241"/>
    </row>
    <row r="45" spans="1:175" s="225" customFormat="1" ht="38.25" customHeight="1" thickBot="1">
      <c r="A45" s="482"/>
      <c r="B45" s="559" t="s">
        <v>1224</v>
      </c>
      <c r="C45" s="560"/>
      <c r="D45" s="560"/>
      <c r="E45" s="561"/>
      <c r="F45" s="562"/>
      <c r="G45" s="563"/>
      <c r="H45" s="563"/>
      <c r="I45" s="563"/>
      <c r="J45" s="564">
        <f>SUM(J40:J44)</f>
        <v>2025</v>
      </c>
      <c r="K45" s="564">
        <f t="shared" ref="K45:X45" si="17">SUM(K40:K44)</f>
        <v>2025</v>
      </c>
      <c r="L45" s="564">
        <f t="shared" si="17"/>
        <v>0</v>
      </c>
      <c r="M45" s="564">
        <f t="shared" si="17"/>
        <v>0</v>
      </c>
      <c r="N45" s="564">
        <f t="shared" si="17"/>
        <v>0</v>
      </c>
      <c r="O45" s="564">
        <f t="shared" si="17"/>
        <v>0</v>
      </c>
      <c r="P45" s="564">
        <f t="shared" si="17"/>
        <v>0</v>
      </c>
      <c r="Q45" s="564">
        <f t="shared" si="17"/>
        <v>0</v>
      </c>
      <c r="R45" s="564">
        <f t="shared" si="17"/>
        <v>0</v>
      </c>
      <c r="S45" s="564">
        <f t="shared" si="17"/>
        <v>0</v>
      </c>
      <c r="T45" s="564">
        <f t="shared" si="17"/>
        <v>0</v>
      </c>
      <c r="U45" s="564">
        <f t="shared" si="17"/>
        <v>0</v>
      </c>
      <c r="V45" s="564">
        <f t="shared" si="17"/>
        <v>0</v>
      </c>
      <c r="W45" s="564">
        <f t="shared" si="17"/>
        <v>0</v>
      </c>
      <c r="X45" s="564">
        <f t="shared" si="17"/>
        <v>0</v>
      </c>
      <c r="Y45" s="564">
        <f t="shared" si="15"/>
        <v>0</v>
      </c>
      <c r="Z45" s="566">
        <f t="shared" si="15"/>
        <v>0</v>
      </c>
      <c r="AA45" s="566" t="s">
        <v>1093</v>
      </c>
      <c r="AB45" s="564">
        <f t="shared" si="16"/>
        <v>0</v>
      </c>
      <c r="AC45" s="566">
        <f t="shared" si="16"/>
        <v>0</v>
      </c>
      <c r="AD45" s="567" t="s">
        <v>1093</v>
      </c>
      <c r="AE45" s="472"/>
      <c r="AF45" s="241"/>
      <c r="AG45" s="241"/>
      <c r="AH45" s="241"/>
      <c r="AI45" s="241"/>
      <c r="AJ45" s="241"/>
      <c r="AK45" s="241"/>
      <c r="AL45" s="241"/>
      <c r="AM45" s="241"/>
      <c r="AN45" s="241"/>
      <c r="AO45" s="241"/>
      <c r="AP45" s="241"/>
      <c r="AQ45" s="241"/>
      <c r="AR45" s="241"/>
      <c r="AS45" s="241"/>
      <c r="AT45" s="241"/>
      <c r="AU45" s="241"/>
      <c r="AV45" s="241"/>
      <c r="AW45" s="241"/>
      <c r="AX45" s="241"/>
      <c r="AY45" s="241"/>
      <c r="AZ45" s="241"/>
      <c r="BA45" s="241"/>
      <c r="BB45" s="241"/>
      <c r="BC45" s="241"/>
      <c r="BD45" s="241"/>
      <c r="BE45" s="241"/>
      <c r="BF45" s="241"/>
      <c r="BG45" s="241"/>
      <c r="BH45" s="241"/>
      <c r="BI45" s="241"/>
      <c r="BJ45" s="241"/>
      <c r="BK45" s="241"/>
      <c r="BL45" s="241"/>
      <c r="BM45" s="241"/>
      <c r="BN45" s="241"/>
      <c r="BO45" s="241"/>
      <c r="BP45" s="241"/>
      <c r="BQ45" s="241"/>
      <c r="BR45" s="241"/>
      <c r="BS45" s="241"/>
      <c r="BT45" s="241"/>
      <c r="BU45" s="241"/>
      <c r="BV45" s="241"/>
      <c r="BW45" s="241"/>
      <c r="BX45" s="241"/>
      <c r="BY45" s="241"/>
      <c r="BZ45" s="241"/>
      <c r="CA45" s="241"/>
      <c r="CB45" s="241"/>
      <c r="CC45" s="241"/>
      <c r="CD45" s="241"/>
      <c r="CE45" s="241"/>
      <c r="CF45" s="241"/>
      <c r="CG45" s="241"/>
      <c r="CH45" s="241"/>
      <c r="CI45" s="241"/>
      <c r="CJ45" s="241"/>
      <c r="CK45" s="241"/>
      <c r="CL45" s="241"/>
      <c r="CM45" s="241"/>
      <c r="CN45" s="241"/>
      <c r="CO45" s="241"/>
      <c r="CP45" s="241"/>
      <c r="CQ45" s="241"/>
      <c r="CR45" s="241"/>
      <c r="CS45" s="241"/>
      <c r="CT45" s="241"/>
      <c r="CU45" s="241"/>
      <c r="CV45" s="241"/>
      <c r="CW45" s="241"/>
      <c r="CX45" s="241"/>
      <c r="CY45" s="241"/>
      <c r="CZ45" s="241"/>
      <c r="DA45" s="241"/>
      <c r="DB45" s="241"/>
      <c r="DC45" s="241"/>
      <c r="DD45" s="241"/>
      <c r="DE45" s="241"/>
      <c r="DF45" s="241"/>
      <c r="DG45" s="241"/>
      <c r="DH45" s="241"/>
      <c r="DI45" s="241"/>
      <c r="DJ45" s="241"/>
      <c r="DK45" s="241"/>
      <c r="DL45" s="241"/>
      <c r="DM45" s="241"/>
      <c r="DN45" s="241"/>
      <c r="DO45" s="241"/>
      <c r="DP45" s="241"/>
      <c r="DQ45" s="241"/>
      <c r="DR45" s="241"/>
      <c r="DS45" s="241"/>
      <c r="DT45" s="241"/>
      <c r="DU45" s="241"/>
      <c r="DV45" s="241"/>
      <c r="DW45" s="241"/>
      <c r="DX45" s="241"/>
      <c r="DY45" s="241"/>
      <c r="DZ45" s="241"/>
      <c r="EA45" s="241"/>
      <c r="EB45" s="241"/>
      <c r="EC45" s="241"/>
      <c r="ED45" s="241"/>
      <c r="EE45" s="241"/>
      <c r="EF45" s="241"/>
      <c r="EG45" s="241"/>
      <c r="EH45" s="241"/>
      <c r="EI45" s="241"/>
      <c r="EJ45" s="241"/>
      <c r="EK45" s="241"/>
      <c r="EL45" s="241"/>
      <c r="EM45" s="241"/>
      <c r="EN45" s="241"/>
      <c r="EO45" s="241"/>
      <c r="EP45" s="241"/>
      <c r="EQ45" s="241"/>
      <c r="ER45" s="241"/>
      <c r="ES45" s="241"/>
      <c r="ET45" s="241"/>
      <c r="EU45" s="241"/>
      <c r="EV45" s="241"/>
      <c r="EW45" s="241"/>
      <c r="EX45" s="241"/>
      <c r="EY45" s="241"/>
      <c r="EZ45" s="241"/>
      <c r="FA45" s="241"/>
      <c r="FB45" s="241"/>
      <c r="FC45" s="241"/>
      <c r="FD45" s="241"/>
      <c r="FE45" s="241"/>
      <c r="FF45" s="241"/>
      <c r="FG45" s="241"/>
      <c r="FH45" s="241"/>
      <c r="FI45" s="241"/>
      <c r="FJ45" s="241"/>
      <c r="FK45" s="241"/>
      <c r="FL45" s="241"/>
      <c r="FM45" s="241"/>
      <c r="FN45" s="241"/>
      <c r="FO45" s="241"/>
      <c r="FP45" s="241"/>
      <c r="FQ45" s="241"/>
      <c r="FR45" s="241"/>
      <c r="FS45" s="241"/>
    </row>
    <row r="46" spans="1:175" s="225" customFormat="1" ht="18.75" customHeight="1" collapsed="1">
      <c r="A46" s="307"/>
      <c r="B46" s="557" t="s">
        <v>986</v>
      </c>
      <c r="C46" s="558"/>
      <c r="D46" s="558"/>
      <c r="E46" s="558"/>
      <c r="F46" s="558"/>
      <c r="G46" s="558"/>
      <c r="H46" s="558"/>
      <c r="I46" s="558"/>
      <c r="J46" s="558"/>
      <c r="K46" s="558"/>
      <c r="L46" s="558"/>
      <c r="M46" s="558"/>
      <c r="N46" s="558"/>
      <c r="O46" s="558"/>
      <c r="P46" s="558"/>
      <c r="Q46" s="558"/>
      <c r="R46" s="558"/>
      <c r="S46" s="558"/>
      <c r="T46" s="558"/>
      <c r="U46" s="558"/>
      <c r="V46" s="558"/>
      <c r="W46" s="558"/>
      <c r="X46" s="558"/>
      <c r="Y46" s="558"/>
      <c r="Z46" s="558"/>
      <c r="AA46" s="558"/>
      <c r="AB46" s="558"/>
      <c r="AC46" s="558"/>
      <c r="AD46" s="558"/>
      <c r="AE46" s="558"/>
      <c r="AF46" s="241"/>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c r="BJ46" s="241"/>
      <c r="BK46" s="241"/>
      <c r="BL46" s="241"/>
      <c r="BM46" s="241"/>
      <c r="BN46" s="241"/>
      <c r="BO46" s="241"/>
      <c r="BP46" s="241"/>
      <c r="BQ46" s="241"/>
      <c r="BR46" s="241"/>
      <c r="BS46" s="241"/>
      <c r="BT46" s="241"/>
      <c r="BU46" s="241"/>
      <c r="BV46" s="241"/>
      <c r="BW46" s="241"/>
      <c r="BX46" s="241"/>
      <c r="BY46" s="241"/>
      <c r="BZ46" s="241"/>
      <c r="CA46" s="241"/>
      <c r="CB46" s="241"/>
      <c r="CC46" s="241"/>
      <c r="CD46" s="241"/>
      <c r="CE46" s="241"/>
      <c r="CF46" s="241"/>
      <c r="CG46" s="241"/>
      <c r="CH46" s="241"/>
      <c r="CI46" s="241"/>
      <c r="CJ46" s="241"/>
      <c r="CK46" s="241"/>
      <c r="CL46" s="241"/>
      <c r="CM46" s="241"/>
      <c r="CN46" s="241"/>
      <c r="CO46" s="241"/>
      <c r="CP46" s="241"/>
      <c r="CQ46" s="241"/>
      <c r="CR46" s="241"/>
      <c r="CS46" s="241"/>
      <c r="CT46" s="241"/>
      <c r="CU46" s="241"/>
      <c r="CV46" s="241"/>
      <c r="CW46" s="241"/>
      <c r="CX46" s="241"/>
      <c r="CY46" s="241"/>
      <c r="CZ46" s="241"/>
      <c r="DA46" s="241"/>
      <c r="DB46" s="241"/>
      <c r="DC46" s="241"/>
      <c r="DD46" s="241"/>
      <c r="DE46" s="241"/>
      <c r="DF46" s="241"/>
      <c r="DG46" s="241"/>
      <c r="DH46" s="241"/>
      <c r="DI46" s="241"/>
      <c r="DJ46" s="241"/>
      <c r="DK46" s="241"/>
      <c r="DL46" s="241"/>
      <c r="DM46" s="241"/>
      <c r="DN46" s="241"/>
      <c r="DO46" s="241"/>
      <c r="DP46" s="241"/>
      <c r="DQ46" s="241"/>
      <c r="DR46" s="241"/>
      <c r="DS46" s="241"/>
      <c r="DT46" s="241"/>
      <c r="DU46" s="241"/>
      <c r="DV46" s="241"/>
      <c r="DW46" s="241"/>
      <c r="DX46" s="241"/>
      <c r="DY46" s="241"/>
      <c r="DZ46" s="241"/>
      <c r="EA46" s="241"/>
      <c r="EB46" s="241"/>
      <c r="EC46" s="241"/>
      <c r="ED46" s="241"/>
      <c r="EE46" s="241"/>
      <c r="EF46" s="241"/>
      <c r="EG46" s="241"/>
      <c r="EH46" s="241"/>
      <c r="EI46" s="241"/>
      <c r="EJ46" s="241"/>
      <c r="EK46" s="241"/>
      <c r="EL46" s="241"/>
      <c r="EM46" s="241"/>
      <c r="EN46" s="241"/>
      <c r="EO46" s="241"/>
      <c r="EP46" s="241"/>
      <c r="EQ46" s="241"/>
      <c r="ER46" s="241"/>
      <c r="ES46" s="241"/>
      <c r="ET46" s="241"/>
      <c r="EU46" s="241"/>
      <c r="EV46" s="241"/>
      <c r="EW46" s="241"/>
      <c r="EX46" s="241"/>
      <c r="EY46" s="241"/>
      <c r="EZ46" s="241"/>
      <c r="FA46" s="241"/>
      <c r="FB46" s="241"/>
      <c r="FC46" s="241"/>
      <c r="FD46" s="241"/>
      <c r="FE46" s="241"/>
      <c r="FF46" s="241"/>
      <c r="FG46" s="241"/>
      <c r="FH46" s="241"/>
      <c r="FI46" s="241"/>
      <c r="FJ46" s="241"/>
      <c r="FK46" s="241"/>
      <c r="FL46" s="241"/>
      <c r="FM46" s="241"/>
      <c r="FN46" s="241"/>
      <c r="FO46" s="241"/>
      <c r="FP46" s="241"/>
      <c r="FQ46" s="241"/>
      <c r="FR46" s="241"/>
      <c r="FS46" s="241"/>
    </row>
    <row r="47" spans="1:175" s="225" customFormat="1" ht="60.75" collapsed="1" thickBot="1">
      <c r="A47" s="307"/>
      <c r="B47" s="281" t="s">
        <v>324</v>
      </c>
      <c r="C47" s="282" t="s">
        <v>1010</v>
      </c>
      <c r="D47" s="285" t="s">
        <v>1011</v>
      </c>
      <c r="E47" s="312"/>
      <c r="F47" s="518" t="s">
        <v>1104</v>
      </c>
      <c r="G47" s="260"/>
      <c r="H47" s="260"/>
      <c r="I47" s="260"/>
      <c r="J47" s="349">
        <f>SUM(K47:L47)</f>
        <v>440</v>
      </c>
      <c r="K47" s="279">
        <v>440</v>
      </c>
      <c r="L47" s="279"/>
      <c r="M47" s="279">
        <f>SUM(N47:O47)</f>
        <v>195.84</v>
      </c>
      <c r="N47" s="279">
        <v>38.4</v>
      </c>
      <c r="O47" s="279">
        <v>157.44</v>
      </c>
      <c r="P47" s="349">
        <f>SUM(Q47:R47)</f>
        <v>440</v>
      </c>
      <c r="Q47" s="279">
        <v>440</v>
      </c>
      <c r="R47" s="279"/>
      <c r="S47" s="349">
        <f t="shared" ref="S47:S61" si="18">SUM(T47:U47)</f>
        <v>0</v>
      </c>
      <c r="T47" s="279"/>
      <c r="U47" s="279"/>
      <c r="V47" s="349">
        <f>SUM(W47:X47)</f>
        <v>440</v>
      </c>
      <c r="W47" s="279">
        <v>440</v>
      </c>
      <c r="X47" s="279"/>
      <c r="Y47" s="349">
        <f t="shared" ref="Y47:Y62" si="19">P47/J47*100</f>
        <v>100</v>
      </c>
      <c r="Z47" s="279">
        <f t="shared" ref="Z47:Z62" si="20">Q47/K47*100</f>
        <v>100</v>
      </c>
      <c r="AA47" s="279" t="s">
        <v>1093</v>
      </c>
      <c r="AB47" s="349">
        <f t="shared" ref="AB47:AB62" si="21">V47/J47*100</f>
        <v>100</v>
      </c>
      <c r="AC47" s="279">
        <f t="shared" ref="AC47:AC62" si="22">W47/K47*100</f>
        <v>100</v>
      </c>
      <c r="AD47" s="300" t="s">
        <v>1093</v>
      </c>
      <c r="AE47" s="472" t="s">
        <v>1287</v>
      </c>
      <c r="AF47" s="241"/>
      <c r="AG47" s="241"/>
      <c r="AH47" s="241"/>
      <c r="AI47" s="241"/>
      <c r="AJ47" s="241"/>
      <c r="AK47" s="241"/>
      <c r="AL47" s="241"/>
      <c r="AM47" s="241"/>
      <c r="AN47" s="241"/>
      <c r="AO47" s="241"/>
      <c r="AP47" s="241"/>
      <c r="AQ47" s="241"/>
      <c r="AR47" s="241"/>
      <c r="AS47" s="241"/>
      <c r="AT47" s="241"/>
      <c r="AU47" s="241"/>
      <c r="AV47" s="241"/>
      <c r="AW47" s="241"/>
      <c r="AX47" s="241"/>
      <c r="AY47" s="241"/>
      <c r="AZ47" s="241"/>
      <c r="BA47" s="241"/>
      <c r="BB47" s="241"/>
      <c r="BC47" s="241"/>
      <c r="BD47" s="241"/>
      <c r="BE47" s="241"/>
      <c r="BF47" s="241"/>
      <c r="BG47" s="241"/>
      <c r="BH47" s="241"/>
      <c r="BI47" s="241"/>
      <c r="BJ47" s="241"/>
      <c r="BK47" s="241"/>
      <c r="BL47" s="241"/>
      <c r="BM47" s="241"/>
      <c r="BN47" s="241"/>
      <c r="BO47" s="241"/>
      <c r="BP47" s="241"/>
      <c r="BQ47" s="241"/>
      <c r="BR47" s="241"/>
      <c r="BS47" s="241"/>
      <c r="BT47" s="241"/>
      <c r="BU47" s="241"/>
      <c r="BV47" s="241"/>
      <c r="BW47" s="241"/>
      <c r="BX47" s="241"/>
      <c r="BY47" s="241"/>
      <c r="BZ47" s="241"/>
      <c r="CA47" s="241"/>
      <c r="CB47" s="241"/>
      <c r="CC47" s="241"/>
      <c r="CD47" s="241"/>
      <c r="CE47" s="241"/>
      <c r="CF47" s="241"/>
      <c r="CG47" s="241"/>
      <c r="CH47" s="241"/>
      <c r="CI47" s="241"/>
      <c r="CJ47" s="241"/>
      <c r="CK47" s="241"/>
      <c r="CL47" s="241"/>
      <c r="CM47" s="241"/>
      <c r="CN47" s="241"/>
      <c r="CO47" s="241"/>
      <c r="CP47" s="241"/>
      <c r="CQ47" s="241"/>
      <c r="CR47" s="241"/>
      <c r="CS47" s="241"/>
      <c r="CT47" s="241"/>
      <c r="CU47" s="241"/>
      <c r="CV47" s="241"/>
      <c r="CW47" s="241"/>
      <c r="CX47" s="241"/>
      <c r="CY47" s="241"/>
      <c r="CZ47" s="241"/>
      <c r="DA47" s="241"/>
      <c r="DB47" s="241"/>
      <c r="DC47" s="241"/>
      <c r="DD47" s="241"/>
      <c r="DE47" s="241"/>
      <c r="DF47" s="241"/>
      <c r="DG47" s="241"/>
      <c r="DH47" s="241"/>
      <c r="DI47" s="241"/>
      <c r="DJ47" s="241"/>
      <c r="DK47" s="241"/>
      <c r="DL47" s="241"/>
      <c r="DM47" s="241"/>
      <c r="DN47" s="241"/>
      <c r="DO47" s="241"/>
      <c r="DP47" s="241"/>
      <c r="DQ47" s="241"/>
      <c r="DR47" s="241"/>
      <c r="DS47" s="241"/>
      <c r="DT47" s="241"/>
      <c r="DU47" s="241"/>
      <c r="DV47" s="241"/>
      <c r="DW47" s="241"/>
      <c r="DX47" s="241"/>
      <c r="DY47" s="241"/>
      <c r="DZ47" s="241"/>
      <c r="EA47" s="241"/>
      <c r="EB47" s="241"/>
      <c r="EC47" s="241"/>
      <c r="ED47" s="241"/>
      <c r="EE47" s="241"/>
      <c r="EF47" s="241"/>
      <c r="EG47" s="241"/>
      <c r="EH47" s="241"/>
      <c r="EI47" s="241"/>
      <c r="EJ47" s="241"/>
      <c r="EK47" s="241"/>
      <c r="EL47" s="241"/>
      <c r="EM47" s="241"/>
      <c r="EN47" s="241"/>
      <c r="EO47" s="241"/>
      <c r="EP47" s="241"/>
      <c r="EQ47" s="241"/>
      <c r="ER47" s="241"/>
      <c r="ES47" s="241"/>
      <c r="ET47" s="241"/>
      <c r="EU47" s="241"/>
      <c r="EV47" s="241"/>
      <c r="EW47" s="241"/>
      <c r="EX47" s="241"/>
      <c r="EY47" s="241"/>
      <c r="EZ47" s="241"/>
      <c r="FA47" s="241"/>
      <c r="FB47" s="241"/>
      <c r="FC47" s="241"/>
      <c r="FD47" s="241"/>
      <c r="FE47" s="241"/>
      <c r="FF47" s="241"/>
      <c r="FG47" s="241"/>
      <c r="FH47" s="241"/>
      <c r="FI47" s="241"/>
      <c r="FJ47" s="241"/>
      <c r="FK47" s="241"/>
      <c r="FL47" s="241"/>
      <c r="FM47" s="241"/>
      <c r="FN47" s="241"/>
      <c r="FO47" s="241"/>
      <c r="FP47" s="241"/>
      <c r="FQ47" s="241"/>
      <c r="FR47" s="241"/>
      <c r="FS47" s="241"/>
    </row>
    <row r="48" spans="1:175" s="225" customFormat="1" ht="45">
      <c r="A48" s="481" t="s">
        <v>485</v>
      </c>
      <c r="B48" s="281" t="s">
        <v>325</v>
      </c>
      <c r="C48" s="282" t="s">
        <v>988</v>
      </c>
      <c r="D48" s="285" t="s">
        <v>1012</v>
      </c>
      <c r="E48" s="285" t="s">
        <v>239</v>
      </c>
      <c r="F48" s="519"/>
      <c r="G48" s="279"/>
      <c r="H48" s="279"/>
      <c r="I48" s="279"/>
      <c r="J48" s="349">
        <f>SUM(K48:L48)</f>
        <v>298.5</v>
      </c>
      <c r="K48" s="279">
        <v>298.5</v>
      </c>
      <c r="L48" s="279"/>
      <c r="M48" s="279">
        <f>SUM(N48:O48)</f>
        <v>195.84</v>
      </c>
      <c r="N48" s="279">
        <v>38.4</v>
      </c>
      <c r="O48" s="279">
        <v>157.44</v>
      </c>
      <c r="P48" s="349">
        <f>SUM(Q48:R48)</f>
        <v>0</v>
      </c>
      <c r="Q48" s="279"/>
      <c r="R48" s="279"/>
      <c r="S48" s="349">
        <f t="shared" si="18"/>
        <v>0</v>
      </c>
      <c r="T48" s="279"/>
      <c r="U48" s="279"/>
      <c r="V48" s="349">
        <f>SUM(W48:X48)</f>
        <v>300</v>
      </c>
      <c r="W48" s="279">
        <v>300</v>
      </c>
      <c r="X48" s="279"/>
      <c r="Y48" s="349">
        <f t="shared" si="19"/>
        <v>0</v>
      </c>
      <c r="Z48" s="279">
        <f t="shared" si="20"/>
        <v>0</v>
      </c>
      <c r="AA48" s="279" t="s">
        <v>1093</v>
      </c>
      <c r="AB48" s="349">
        <f t="shared" si="21"/>
        <v>100.50251256281406</v>
      </c>
      <c r="AC48" s="279">
        <f t="shared" si="22"/>
        <v>100.50251256281406</v>
      </c>
      <c r="AD48" s="300" t="s">
        <v>1093</v>
      </c>
      <c r="AE48" s="472"/>
      <c r="AF48" s="241"/>
      <c r="AG48" s="241"/>
      <c r="AH48" s="241"/>
      <c r="AI48" s="241"/>
      <c r="AJ48" s="241"/>
      <c r="AK48" s="241"/>
      <c r="AL48" s="241"/>
      <c r="AM48" s="241"/>
      <c r="AN48" s="241"/>
      <c r="AO48" s="241"/>
      <c r="AP48" s="241"/>
      <c r="AQ48" s="241"/>
      <c r="AR48" s="241"/>
      <c r="AS48" s="241"/>
      <c r="AT48" s="241"/>
      <c r="AU48" s="241"/>
      <c r="AV48" s="241"/>
      <c r="AW48" s="241"/>
      <c r="AX48" s="241"/>
      <c r="AY48" s="241"/>
      <c r="AZ48" s="241"/>
      <c r="BA48" s="241"/>
      <c r="BB48" s="241"/>
      <c r="BC48" s="241"/>
      <c r="BD48" s="241"/>
      <c r="BE48" s="241"/>
      <c r="BF48" s="241"/>
      <c r="BG48" s="241"/>
      <c r="BH48" s="241"/>
      <c r="BI48" s="241"/>
      <c r="BJ48" s="241"/>
      <c r="BK48" s="241"/>
      <c r="BL48" s="241"/>
      <c r="BM48" s="241"/>
      <c r="BN48" s="241"/>
      <c r="BO48" s="241"/>
      <c r="BP48" s="241"/>
      <c r="BQ48" s="241"/>
      <c r="BR48" s="241"/>
      <c r="BS48" s="241"/>
      <c r="BT48" s="241"/>
      <c r="BU48" s="241"/>
      <c r="BV48" s="241"/>
      <c r="BW48" s="241"/>
      <c r="BX48" s="241"/>
      <c r="BY48" s="241"/>
      <c r="BZ48" s="241"/>
      <c r="CA48" s="241"/>
      <c r="CB48" s="241"/>
      <c r="CC48" s="241"/>
      <c r="CD48" s="241"/>
      <c r="CE48" s="241"/>
      <c r="CF48" s="241"/>
      <c r="CG48" s="241"/>
      <c r="CH48" s="241"/>
      <c r="CI48" s="241"/>
      <c r="CJ48" s="241"/>
      <c r="CK48" s="241"/>
      <c r="CL48" s="241"/>
      <c r="CM48" s="241"/>
      <c r="CN48" s="241"/>
      <c r="CO48" s="241"/>
      <c r="CP48" s="241"/>
      <c r="CQ48" s="241"/>
      <c r="CR48" s="241"/>
      <c r="CS48" s="241"/>
      <c r="CT48" s="241"/>
      <c r="CU48" s="241"/>
      <c r="CV48" s="241"/>
      <c r="CW48" s="241"/>
      <c r="CX48" s="241"/>
      <c r="CY48" s="241"/>
      <c r="CZ48" s="241"/>
      <c r="DA48" s="241"/>
      <c r="DB48" s="241"/>
      <c r="DC48" s="241"/>
      <c r="DD48" s="241"/>
      <c r="DE48" s="241"/>
      <c r="DF48" s="241"/>
      <c r="DG48" s="241"/>
      <c r="DH48" s="241"/>
      <c r="DI48" s="241"/>
      <c r="DJ48" s="241"/>
      <c r="DK48" s="241"/>
      <c r="DL48" s="241"/>
      <c r="DM48" s="241"/>
      <c r="DN48" s="241"/>
      <c r="DO48" s="241"/>
      <c r="DP48" s="241"/>
      <c r="DQ48" s="241"/>
      <c r="DR48" s="241"/>
      <c r="DS48" s="241"/>
      <c r="DT48" s="241"/>
      <c r="DU48" s="241"/>
      <c r="DV48" s="241"/>
      <c r="DW48" s="241"/>
      <c r="DX48" s="241"/>
      <c r="DY48" s="241"/>
      <c r="DZ48" s="241"/>
      <c r="EA48" s="241"/>
      <c r="EB48" s="241"/>
      <c r="EC48" s="241"/>
      <c r="ED48" s="241"/>
      <c r="EE48" s="241"/>
      <c r="EF48" s="241"/>
      <c r="EG48" s="241"/>
      <c r="EH48" s="241"/>
      <c r="EI48" s="241"/>
      <c r="EJ48" s="241"/>
      <c r="EK48" s="241"/>
      <c r="EL48" s="241"/>
      <c r="EM48" s="241"/>
      <c r="EN48" s="241"/>
      <c r="EO48" s="241"/>
      <c r="EP48" s="241"/>
      <c r="EQ48" s="241"/>
      <c r="ER48" s="241"/>
      <c r="ES48" s="241"/>
      <c r="ET48" s="241"/>
      <c r="EU48" s="241"/>
      <c r="EV48" s="241"/>
      <c r="EW48" s="241"/>
      <c r="EX48" s="241"/>
      <c r="EY48" s="241"/>
      <c r="EZ48" s="241"/>
      <c r="FA48" s="241"/>
      <c r="FB48" s="241"/>
      <c r="FC48" s="241"/>
      <c r="FD48" s="241"/>
      <c r="FE48" s="241"/>
      <c r="FF48" s="241"/>
      <c r="FG48" s="241"/>
      <c r="FH48" s="241"/>
      <c r="FI48" s="241"/>
      <c r="FJ48" s="241"/>
      <c r="FK48" s="241"/>
      <c r="FL48" s="241"/>
      <c r="FM48" s="241"/>
      <c r="FN48" s="241"/>
      <c r="FO48" s="241"/>
      <c r="FP48" s="241"/>
      <c r="FQ48" s="241"/>
      <c r="FR48" s="241"/>
      <c r="FS48" s="241"/>
    </row>
    <row r="49" spans="1:175" s="225" customFormat="1" ht="45">
      <c r="A49" s="497"/>
      <c r="B49" s="281" t="s">
        <v>308</v>
      </c>
      <c r="C49" s="282" t="s">
        <v>1281</v>
      </c>
      <c r="D49" s="285" t="s">
        <v>989</v>
      </c>
      <c r="E49" s="285"/>
      <c r="F49" s="519"/>
      <c r="G49" s="279"/>
      <c r="H49" s="279"/>
      <c r="I49" s="279"/>
      <c r="J49" s="349">
        <f t="shared" ref="J49:J61" si="23">K49+L49</f>
        <v>31.821000000000002</v>
      </c>
      <c r="K49" s="279">
        <v>31.821000000000002</v>
      </c>
      <c r="L49" s="279"/>
      <c r="M49" s="279">
        <f t="shared" ref="M49:M60" si="24">N49+O49</f>
        <v>360</v>
      </c>
      <c r="N49" s="279">
        <v>360</v>
      </c>
      <c r="O49" s="279"/>
      <c r="P49" s="349">
        <f t="shared" ref="P49:P60" si="25">Q49+R49</f>
        <v>31.821000000000002</v>
      </c>
      <c r="Q49" s="279">
        <v>31.821000000000002</v>
      </c>
      <c r="R49" s="279"/>
      <c r="S49" s="349">
        <f t="shared" si="18"/>
        <v>31.821000000000002</v>
      </c>
      <c r="T49" s="279">
        <v>31.821000000000002</v>
      </c>
      <c r="U49" s="279"/>
      <c r="V49" s="349">
        <f t="shared" ref="V49:V60" si="26">W49+X49</f>
        <v>0</v>
      </c>
      <c r="W49" s="279"/>
      <c r="X49" s="279"/>
      <c r="Y49" s="349">
        <f t="shared" si="19"/>
        <v>100</v>
      </c>
      <c r="Z49" s="279">
        <f t="shared" si="20"/>
        <v>100</v>
      </c>
      <c r="AA49" s="279" t="s">
        <v>1093</v>
      </c>
      <c r="AB49" s="349">
        <f t="shared" si="21"/>
        <v>0</v>
      </c>
      <c r="AC49" s="279">
        <f t="shared" si="22"/>
        <v>0</v>
      </c>
      <c r="AD49" s="300" t="s">
        <v>1093</v>
      </c>
      <c r="AE49" s="472"/>
      <c r="AF49" s="241"/>
      <c r="AG49" s="241"/>
      <c r="AH49" s="241"/>
      <c r="AI49" s="241"/>
      <c r="AJ49" s="241"/>
      <c r="AK49" s="241"/>
      <c r="AL49" s="241"/>
      <c r="AM49" s="241"/>
      <c r="AN49" s="241"/>
      <c r="AO49" s="241"/>
      <c r="AP49" s="241"/>
      <c r="AQ49" s="241"/>
      <c r="AR49" s="241"/>
      <c r="AS49" s="241"/>
      <c r="AT49" s="241"/>
      <c r="AU49" s="241"/>
      <c r="AV49" s="241"/>
      <c r="AW49" s="241"/>
      <c r="AX49" s="241"/>
      <c r="AY49" s="241"/>
      <c r="AZ49" s="241"/>
      <c r="BA49" s="241"/>
      <c r="BB49" s="241"/>
      <c r="BC49" s="241"/>
      <c r="BD49" s="241"/>
      <c r="BE49" s="241"/>
      <c r="BF49" s="241"/>
      <c r="BG49" s="241"/>
      <c r="BH49" s="241"/>
      <c r="BI49" s="241"/>
      <c r="BJ49" s="241"/>
      <c r="BK49" s="241"/>
      <c r="BL49" s="241"/>
      <c r="BM49" s="241"/>
      <c r="BN49" s="241"/>
      <c r="BO49" s="241"/>
      <c r="BP49" s="241"/>
      <c r="BQ49" s="241"/>
      <c r="BR49" s="241"/>
      <c r="BS49" s="241"/>
      <c r="BT49" s="241"/>
      <c r="BU49" s="241"/>
      <c r="BV49" s="241"/>
      <c r="BW49" s="241"/>
      <c r="BX49" s="241"/>
      <c r="BY49" s="241"/>
      <c r="BZ49" s="241"/>
      <c r="CA49" s="241"/>
      <c r="CB49" s="241"/>
      <c r="CC49" s="241"/>
      <c r="CD49" s="241"/>
      <c r="CE49" s="241"/>
      <c r="CF49" s="241"/>
      <c r="CG49" s="241"/>
      <c r="CH49" s="241"/>
      <c r="CI49" s="241"/>
      <c r="CJ49" s="241"/>
      <c r="CK49" s="241"/>
      <c r="CL49" s="241"/>
      <c r="CM49" s="241"/>
      <c r="CN49" s="241"/>
      <c r="CO49" s="241"/>
      <c r="CP49" s="241"/>
      <c r="CQ49" s="241"/>
      <c r="CR49" s="241"/>
      <c r="CS49" s="241"/>
      <c r="CT49" s="241"/>
      <c r="CU49" s="241"/>
      <c r="CV49" s="241"/>
      <c r="CW49" s="241"/>
      <c r="CX49" s="241"/>
      <c r="CY49" s="241"/>
      <c r="CZ49" s="241"/>
      <c r="DA49" s="241"/>
      <c r="DB49" s="241"/>
      <c r="DC49" s="241"/>
      <c r="DD49" s="241"/>
      <c r="DE49" s="241"/>
      <c r="DF49" s="241"/>
      <c r="DG49" s="241"/>
      <c r="DH49" s="241"/>
      <c r="DI49" s="241"/>
      <c r="DJ49" s="241"/>
      <c r="DK49" s="241"/>
      <c r="DL49" s="241"/>
      <c r="DM49" s="241"/>
      <c r="DN49" s="241"/>
      <c r="DO49" s="241"/>
      <c r="DP49" s="241"/>
      <c r="DQ49" s="241"/>
      <c r="DR49" s="241"/>
      <c r="DS49" s="241"/>
      <c r="DT49" s="241"/>
      <c r="DU49" s="241"/>
      <c r="DV49" s="241"/>
      <c r="DW49" s="241"/>
      <c r="DX49" s="241"/>
      <c r="DY49" s="241"/>
      <c r="DZ49" s="241"/>
      <c r="EA49" s="241"/>
      <c r="EB49" s="241"/>
      <c r="EC49" s="241"/>
      <c r="ED49" s="241"/>
      <c r="EE49" s="241"/>
      <c r="EF49" s="241"/>
      <c r="EG49" s="241"/>
      <c r="EH49" s="241"/>
      <c r="EI49" s="241"/>
      <c r="EJ49" s="241"/>
      <c r="EK49" s="241"/>
      <c r="EL49" s="241"/>
      <c r="EM49" s="241"/>
      <c r="EN49" s="241"/>
      <c r="EO49" s="241"/>
      <c r="EP49" s="241"/>
      <c r="EQ49" s="241"/>
      <c r="ER49" s="241"/>
      <c r="ES49" s="241"/>
      <c r="ET49" s="241"/>
      <c r="EU49" s="241"/>
      <c r="EV49" s="241"/>
      <c r="EW49" s="241"/>
      <c r="EX49" s="241"/>
      <c r="EY49" s="241"/>
      <c r="EZ49" s="241"/>
      <c r="FA49" s="241"/>
      <c r="FB49" s="241"/>
      <c r="FC49" s="241"/>
      <c r="FD49" s="241"/>
      <c r="FE49" s="241"/>
      <c r="FF49" s="241"/>
      <c r="FG49" s="241"/>
      <c r="FH49" s="241"/>
      <c r="FI49" s="241"/>
      <c r="FJ49" s="241"/>
      <c r="FK49" s="241"/>
      <c r="FL49" s="241"/>
      <c r="FM49" s="241"/>
      <c r="FN49" s="241"/>
      <c r="FO49" s="241"/>
      <c r="FP49" s="241"/>
      <c r="FQ49" s="241"/>
      <c r="FR49" s="241"/>
      <c r="FS49" s="241"/>
    </row>
    <row r="50" spans="1:175" s="225" customFormat="1" ht="15">
      <c r="A50" s="497"/>
      <c r="B50" s="281" t="s">
        <v>309</v>
      </c>
      <c r="C50" s="282" t="s">
        <v>663</v>
      </c>
      <c r="D50" s="285" t="s">
        <v>990</v>
      </c>
      <c r="E50" s="285"/>
      <c r="F50" s="519"/>
      <c r="G50" s="279"/>
      <c r="H50" s="279"/>
      <c r="I50" s="279"/>
      <c r="J50" s="349">
        <f t="shared" si="23"/>
        <v>670</v>
      </c>
      <c r="K50" s="279">
        <v>670</v>
      </c>
      <c r="L50" s="279"/>
      <c r="M50" s="279">
        <f t="shared" si="24"/>
        <v>640</v>
      </c>
      <c r="N50" s="279">
        <v>640</v>
      </c>
      <c r="O50" s="279"/>
      <c r="P50" s="349">
        <f t="shared" si="25"/>
        <v>403.738</v>
      </c>
      <c r="Q50" s="279">
        <v>403.738</v>
      </c>
      <c r="R50" s="279"/>
      <c r="S50" s="349">
        <f t="shared" si="18"/>
        <v>0</v>
      </c>
      <c r="T50" s="279"/>
      <c r="U50" s="279"/>
      <c r="V50" s="349">
        <f t="shared" si="26"/>
        <v>456.42599999999999</v>
      </c>
      <c r="W50" s="279">
        <v>456.42599999999999</v>
      </c>
      <c r="X50" s="279"/>
      <c r="Y50" s="349">
        <f t="shared" si="19"/>
        <v>60.25940298507463</v>
      </c>
      <c r="Z50" s="279">
        <f t="shared" si="20"/>
        <v>60.25940298507463</v>
      </c>
      <c r="AA50" s="279" t="s">
        <v>1093</v>
      </c>
      <c r="AB50" s="349">
        <f t="shared" si="21"/>
        <v>68.123283582089556</v>
      </c>
      <c r="AC50" s="279">
        <f t="shared" si="22"/>
        <v>68.123283582089556</v>
      </c>
      <c r="AD50" s="300" t="s">
        <v>1093</v>
      </c>
      <c r="AE50" s="472"/>
      <c r="AF50" s="241"/>
      <c r="AG50" s="241"/>
      <c r="AH50" s="241"/>
      <c r="AI50" s="241"/>
      <c r="AJ50" s="241"/>
      <c r="AK50" s="241"/>
      <c r="AL50" s="241"/>
      <c r="AM50" s="241"/>
      <c r="AN50" s="241"/>
      <c r="AO50" s="241"/>
      <c r="AP50" s="241"/>
      <c r="AQ50" s="241"/>
      <c r="AR50" s="241"/>
      <c r="AS50" s="241"/>
      <c r="AT50" s="241"/>
      <c r="AU50" s="241"/>
      <c r="AV50" s="241"/>
      <c r="AW50" s="241"/>
      <c r="AX50" s="241"/>
      <c r="AY50" s="241"/>
      <c r="AZ50" s="241"/>
      <c r="BA50" s="241"/>
      <c r="BB50" s="241"/>
      <c r="BC50" s="241"/>
      <c r="BD50" s="241"/>
      <c r="BE50" s="241"/>
      <c r="BF50" s="241"/>
      <c r="BG50" s="241"/>
      <c r="BH50" s="241"/>
      <c r="BI50" s="241"/>
      <c r="BJ50" s="241"/>
      <c r="BK50" s="241"/>
      <c r="BL50" s="241"/>
      <c r="BM50" s="241"/>
      <c r="BN50" s="241"/>
      <c r="BO50" s="241"/>
      <c r="BP50" s="241"/>
      <c r="BQ50" s="241"/>
      <c r="BR50" s="241"/>
      <c r="BS50" s="241"/>
      <c r="BT50" s="241"/>
      <c r="BU50" s="241"/>
      <c r="BV50" s="241"/>
      <c r="BW50" s="241"/>
      <c r="BX50" s="241"/>
      <c r="BY50" s="241"/>
      <c r="BZ50" s="241"/>
      <c r="CA50" s="241"/>
      <c r="CB50" s="241"/>
      <c r="CC50" s="241"/>
      <c r="CD50" s="241"/>
      <c r="CE50" s="241"/>
      <c r="CF50" s="241"/>
      <c r="CG50" s="241"/>
      <c r="CH50" s="241"/>
      <c r="CI50" s="241"/>
      <c r="CJ50" s="241"/>
      <c r="CK50" s="241"/>
      <c r="CL50" s="241"/>
      <c r="CM50" s="241"/>
      <c r="CN50" s="241"/>
      <c r="CO50" s="241"/>
      <c r="CP50" s="241"/>
      <c r="CQ50" s="241"/>
      <c r="CR50" s="241"/>
      <c r="CS50" s="241"/>
      <c r="CT50" s="241"/>
      <c r="CU50" s="241"/>
      <c r="CV50" s="241"/>
      <c r="CW50" s="241"/>
      <c r="CX50" s="241"/>
      <c r="CY50" s="241"/>
      <c r="CZ50" s="241"/>
      <c r="DA50" s="241"/>
      <c r="DB50" s="241"/>
      <c r="DC50" s="241"/>
      <c r="DD50" s="241"/>
      <c r="DE50" s="241"/>
      <c r="DF50" s="241"/>
      <c r="DG50" s="241"/>
      <c r="DH50" s="241"/>
      <c r="DI50" s="241"/>
      <c r="DJ50" s="241"/>
      <c r="DK50" s="241"/>
      <c r="DL50" s="241"/>
      <c r="DM50" s="241"/>
      <c r="DN50" s="241"/>
      <c r="DO50" s="241"/>
      <c r="DP50" s="241"/>
      <c r="DQ50" s="241"/>
      <c r="DR50" s="241"/>
      <c r="DS50" s="241"/>
      <c r="DT50" s="241"/>
      <c r="DU50" s="241"/>
      <c r="DV50" s="241"/>
      <c r="DW50" s="241"/>
      <c r="DX50" s="241"/>
      <c r="DY50" s="241"/>
      <c r="DZ50" s="241"/>
      <c r="EA50" s="241"/>
      <c r="EB50" s="241"/>
      <c r="EC50" s="241"/>
      <c r="ED50" s="241"/>
      <c r="EE50" s="241"/>
      <c r="EF50" s="241"/>
      <c r="EG50" s="241"/>
      <c r="EH50" s="241"/>
      <c r="EI50" s="241"/>
      <c r="EJ50" s="241"/>
      <c r="EK50" s="241"/>
      <c r="EL50" s="241"/>
      <c r="EM50" s="241"/>
      <c r="EN50" s="241"/>
      <c r="EO50" s="241"/>
      <c r="EP50" s="241"/>
      <c r="EQ50" s="241"/>
      <c r="ER50" s="241"/>
      <c r="ES50" s="241"/>
      <c r="ET50" s="241"/>
      <c r="EU50" s="241"/>
      <c r="EV50" s="241"/>
      <c r="EW50" s="241"/>
      <c r="EX50" s="241"/>
      <c r="EY50" s="241"/>
      <c r="EZ50" s="241"/>
      <c r="FA50" s="241"/>
      <c r="FB50" s="241"/>
      <c r="FC50" s="241"/>
      <c r="FD50" s="241"/>
      <c r="FE50" s="241"/>
      <c r="FF50" s="241"/>
      <c r="FG50" s="241"/>
      <c r="FH50" s="241"/>
      <c r="FI50" s="241"/>
      <c r="FJ50" s="241"/>
      <c r="FK50" s="241"/>
      <c r="FL50" s="241"/>
      <c r="FM50" s="241"/>
      <c r="FN50" s="241"/>
      <c r="FO50" s="241"/>
      <c r="FP50" s="241"/>
      <c r="FQ50" s="241"/>
      <c r="FR50" s="241"/>
      <c r="FS50" s="241"/>
    </row>
    <row r="51" spans="1:175" s="225" customFormat="1" ht="29.25">
      <c r="A51" s="497"/>
      <c r="B51" s="281"/>
      <c r="C51" s="282" t="s">
        <v>1282</v>
      </c>
      <c r="D51" s="285" t="s">
        <v>990</v>
      </c>
      <c r="E51" s="285"/>
      <c r="F51" s="519"/>
      <c r="G51" s="279"/>
      <c r="H51" s="279"/>
      <c r="I51" s="279"/>
      <c r="J51" s="349">
        <f t="shared" si="23"/>
        <v>61.010109999999997</v>
      </c>
      <c r="K51" s="279">
        <v>61.010109999999997</v>
      </c>
      <c r="L51" s="279"/>
      <c r="M51" s="279"/>
      <c r="N51" s="279"/>
      <c r="O51" s="279"/>
      <c r="P51" s="349">
        <f t="shared" si="25"/>
        <v>61.010109999999997</v>
      </c>
      <c r="Q51" s="279">
        <v>61.010109999999997</v>
      </c>
      <c r="R51" s="279"/>
      <c r="S51" s="349">
        <f t="shared" si="18"/>
        <v>61.010109999999997</v>
      </c>
      <c r="T51" s="279">
        <v>61.010109999999997</v>
      </c>
      <c r="U51" s="279"/>
      <c r="V51" s="349">
        <f t="shared" si="26"/>
        <v>0</v>
      </c>
      <c r="W51" s="279"/>
      <c r="X51" s="279"/>
      <c r="Y51" s="349">
        <f t="shared" si="19"/>
        <v>100</v>
      </c>
      <c r="Z51" s="279">
        <f t="shared" si="20"/>
        <v>100</v>
      </c>
      <c r="AA51" s="279" t="s">
        <v>1093</v>
      </c>
      <c r="AB51" s="349">
        <f t="shared" si="21"/>
        <v>0</v>
      </c>
      <c r="AC51" s="279">
        <f t="shared" si="22"/>
        <v>0</v>
      </c>
      <c r="AD51" s="300" t="s">
        <v>1093</v>
      </c>
      <c r="AE51" s="472"/>
      <c r="AF51" s="241"/>
      <c r="AG51" s="241"/>
      <c r="AH51" s="241"/>
      <c r="AI51" s="241"/>
      <c r="AJ51" s="241"/>
      <c r="AK51" s="241"/>
      <c r="AL51" s="241"/>
      <c r="AM51" s="241"/>
      <c r="AN51" s="241"/>
      <c r="AO51" s="241"/>
      <c r="AP51" s="241"/>
      <c r="AQ51" s="241"/>
      <c r="AR51" s="241"/>
      <c r="AS51" s="241"/>
      <c r="AT51" s="241"/>
      <c r="AU51" s="241"/>
      <c r="AV51" s="241"/>
      <c r="AW51" s="241"/>
      <c r="AX51" s="241"/>
      <c r="AY51" s="241"/>
      <c r="AZ51" s="241"/>
      <c r="BA51" s="241"/>
      <c r="BB51" s="241"/>
      <c r="BC51" s="241"/>
      <c r="BD51" s="241"/>
      <c r="BE51" s="241"/>
      <c r="BF51" s="241"/>
      <c r="BG51" s="241"/>
      <c r="BH51" s="241"/>
      <c r="BI51" s="241"/>
      <c r="BJ51" s="241"/>
      <c r="BK51" s="241"/>
      <c r="BL51" s="241"/>
      <c r="BM51" s="241"/>
      <c r="BN51" s="241"/>
      <c r="BO51" s="241"/>
      <c r="BP51" s="241"/>
      <c r="BQ51" s="241"/>
      <c r="BR51" s="241"/>
      <c r="BS51" s="241"/>
      <c r="BT51" s="241"/>
      <c r="BU51" s="241"/>
      <c r="BV51" s="241"/>
      <c r="BW51" s="241"/>
      <c r="BX51" s="241"/>
      <c r="BY51" s="241"/>
      <c r="BZ51" s="241"/>
      <c r="CA51" s="241"/>
      <c r="CB51" s="241"/>
      <c r="CC51" s="241"/>
      <c r="CD51" s="241"/>
      <c r="CE51" s="241"/>
      <c r="CF51" s="241"/>
      <c r="CG51" s="241"/>
      <c r="CH51" s="241"/>
      <c r="CI51" s="241"/>
      <c r="CJ51" s="241"/>
      <c r="CK51" s="241"/>
      <c r="CL51" s="241"/>
      <c r="CM51" s="241"/>
      <c r="CN51" s="241"/>
      <c r="CO51" s="241"/>
      <c r="CP51" s="241"/>
      <c r="CQ51" s="241"/>
      <c r="CR51" s="241"/>
      <c r="CS51" s="241"/>
      <c r="CT51" s="241"/>
      <c r="CU51" s="241"/>
      <c r="CV51" s="241"/>
      <c r="CW51" s="241"/>
      <c r="CX51" s="241"/>
      <c r="CY51" s="241"/>
      <c r="CZ51" s="241"/>
      <c r="DA51" s="241"/>
      <c r="DB51" s="241"/>
      <c r="DC51" s="241"/>
      <c r="DD51" s="241"/>
      <c r="DE51" s="241"/>
      <c r="DF51" s="241"/>
      <c r="DG51" s="241"/>
      <c r="DH51" s="241"/>
      <c r="DI51" s="241"/>
      <c r="DJ51" s="241"/>
      <c r="DK51" s="241"/>
      <c r="DL51" s="241"/>
      <c r="DM51" s="241"/>
      <c r="DN51" s="241"/>
      <c r="DO51" s="241"/>
      <c r="DP51" s="241"/>
      <c r="DQ51" s="241"/>
      <c r="DR51" s="241"/>
      <c r="DS51" s="241"/>
      <c r="DT51" s="241"/>
      <c r="DU51" s="241"/>
      <c r="DV51" s="241"/>
      <c r="DW51" s="241"/>
      <c r="DX51" s="241"/>
      <c r="DY51" s="241"/>
      <c r="DZ51" s="241"/>
      <c r="EA51" s="241"/>
      <c r="EB51" s="241"/>
      <c r="EC51" s="241"/>
      <c r="ED51" s="241"/>
      <c r="EE51" s="241"/>
      <c r="EF51" s="241"/>
      <c r="EG51" s="241"/>
      <c r="EH51" s="241"/>
      <c r="EI51" s="241"/>
      <c r="EJ51" s="241"/>
      <c r="EK51" s="241"/>
      <c r="EL51" s="241"/>
      <c r="EM51" s="241"/>
      <c r="EN51" s="241"/>
      <c r="EO51" s="241"/>
      <c r="EP51" s="241"/>
      <c r="EQ51" s="241"/>
      <c r="ER51" s="241"/>
      <c r="ES51" s="241"/>
      <c r="ET51" s="241"/>
      <c r="EU51" s="241"/>
      <c r="EV51" s="241"/>
      <c r="EW51" s="241"/>
      <c r="EX51" s="241"/>
      <c r="EY51" s="241"/>
      <c r="EZ51" s="241"/>
      <c r="FA51" s="241"/>
      <c r="FB51" s="241"/>
      <c r="FC51" s="241"/>
      <c r="FD51" s="241"/>
      <c r="FE51" s="241"/>
      <c r="FF51" s="241"/>
      <c r="FG51" s="241"/>
      <c r="FH51" s="241"/>
      <c r="FI51" s="241"/>
      <c r="FJ51" s="241"/>
      <c r="FK51" s="241"/>
      <c r="FL51" s="241"/>
      <c r="FM51" s="241"/>
      <c r="FN51" s="241"/>
      <c r="FO51" s="241"/>
      <c r="FP51" s="241"/>
      <c r="FQ51" s="241"/>
      <c r="FR51" s="241"/>
      <c r="FS51" s="241"/>
    </row>
    <row r="52" spans="1:175" s="225" customFormat="1" ht="75">
      <c r="A52" s="497"/>
      <c r="B52" s="281" t="s">
        <v>310</v>
      </c>
      <c r="C52" s="282" t="s">
        <v>1013</v>
      </c>
      <c r="D52" s="285" t="s">
        <v>46</v>
      </c>
      <c r="E52" s="285"/>
      <c r="F52" s="519"/>
      <c r="G52" s="279"/>
      <c r="H52" s="279"/>
      <c r="I52" s="279"/>
      <c r="J52" s="349">
        <f t="shared" si="23"/>
        <v>474.77296999999999</v>
      </c>
      <c r="K52" s="279">
        <v>474.77296999999999</v>
      </c>
      <c r="L52" s="279"/>
      <c r="M52" s="279">
        <f t="shared" si="24"/>
        <v>0</v>
      </c>
      <c r="N52" s="279"/>
      <c r="O52" s="279"/>
      <c r="P52" s="349">
        <f t="shared" si="25"/>
        <v>180.57947999999999</v>
      </c>
      <c r="Q52" s="279">
        <v>180.57947999999999</v>
      </c>
      <c r="R52" s="279"/>
      <c r="S52" s="349">
        <f t="shared" si="18"/>
        <v>0</v>
      </c>
      <c r="T52" s="279"/>
      <c r="U52" s="279"/>
      <c r="V52" s="349">
        <f t="shared" si="26"/>
        <v>437.67293999999998</v>
      </c>
      <c r="W52" s="279">
        <v>437.67293999999998</v>
      </c>
      <c r="X52" s="279"/>
      <c r="Y52" s="349">
        <f t="shared" si="19"/>
        <v>38.034911717910141</v>
      </c>
      <c r="Z52" s="279">
        <f t="shared" si="20"/>
        <v>38.034911717910141</v>
      </c>
      <c r="AA52" s="279" t="s">
        <v>1093</v>
      </c>
      <c r="AB52" s="349">
        <f t="shared" si="21"/>
        <v>92.185732477567115</v>
      </c>
      <c r="AC52" s="279">
        <f t="shared" si="22"/>
        <v>92.185732477567115</v>
      </c>
      <c r="AD52" s="300" t="s">
        <v>1093</v>
      </c>
      <c r="AE52" s="472"/>
      <c r="AF52" s="241"/>
      <c r="AG52" s="241"/>
      <c r="AH52" s="241"/>
      <c r="AI52" s="241"/>
      <c r="AJ52" s="241"/>
      <c r="AK52" s="241"/>
      <c r="AL52" s="241"/>
      <c r="AM52" s="241"/>
      <c r="AN52" s="241"/>
      <c r="AO52" s="241"/>
      <c r="AP52" s="241"/>
      <c r="AQ52" s="241"/>
      <c r="AR52" s="241"/>
      <c r="AS52" s="241"/>
      <c r="AT52" s="241"/>
      <c r="AU52" s="241"/>
      <c r="AV52" s="241"/>
      <c r="AW52" s="241"/>
      <c r="AX52" s="241"/>
      <c r="AY52" s="241"/>
      <c r="AZ52" s="241"/>
      <c r="BA52" s="241"/>
      <c r="BB52" s="241"/>
      <c r="BC52" s="241"/>
      <c r="BD52" s="241"/>
      <c r="BE52" s="241"/>
      <c r="BF52" s="241"/>
      <c r="BG52" s="241"/>
      <c r="BH52" s="241"/>
      <c r="BI52" s="241"/>
      <c r="BJ52" s="241"/>
      <c r="BK52" s="241"/>
      <c r="BL52" s="241"/>
      <c r="BM52" s="241"/>
      <c r="BN52" s="241"/>
      <c r="BO52" s="241"/>
      <c r="BP52" s="241"/>
      <c r="BQ52" s="241"/>
      <c r="BR52" s="241"/>
      <c r="BS52" s="241"/>
      <c r="BT52" s="241"/>
      <c r="BU52" s="241"/>
      <c r="BV52" s="241"/>
      <c r="BW52" s="241"/>
      <c r="BX52" s="241"/>
      <c r="BY52" s="241"/>
      <c r="BZ52" s="241"/>
      <c r="CA52" s="241"/>
      <c r="CB52" s="241"/>
      <c r="CC52" s="241"/>
      <c r="CD52" s="241"/>
      <c r="CE52" s="241"/>
      <c r="CF52" s="241"/>
      <c r="CG52" s="241"/>
      <c r="CH52" s="241"/>
      <c r="CI52" s="241"/>
      <c r="CJ52" s="241"/>
      <c r="CK52" s="241"/>
      <c r="CL52" s="241"/>
      <c r="CM52" s="241"/>
      <c r="CN52" s="241"/>
      <c r="CO52" s="241"/>
      <c r="CP52" s="241"/>
      <c r="CQ52" s="241"/>
      <c r="CR52" s="241"/>
      <c r="CS52" s="241"/>
      <c r="CT52" s="241"/>
      <c r="CU52" s="241"/>
      <c r="CV52" s="241"/>
      <c r="CW52" s="241"/>
      <c r="CX52" s="241"/>
      <c r="CY52" s="241"/>
      <c r="CZ52" s="241"/>
      <c r="DA52" s="241"/>
      <c r="DB52" s="241"/>
      <c r="DC52" s="241"/>
      <c r="DD52" s="241"/>
      <c r="DE52" s="241"/>
      <c r="DF52" s="241"/>
      <c r="DG52" s="241"/>
      <c r="DH52" s="241"/>
      <c r="DI52" s="241"/>
      <c r="DJ52" s="241"/>
      <c r="DK52" s="241"/>
      <c r="DL52" s="241"/>
      <c r="DM52" s="241"/>
      <c r="DN52" s="241"/>
      <c r="DO52" s="241"/>
      <c r="DP52" s="241"/>
      <c r="DQ52" s="241"/>
      <c r="DR52" s="241"/>
      <c r="DS52" s="241"/>
      <c r="DT52" s="241"/>
      <c r="DU52" s="241"/>
      <c r="DV52" s="241"/>
      <c r="DW52" s="241"/>
      <c r="DX52" s="241"/>
      <c r="DY52" s="241"/>
      <c r="DZ52" s="241"/>
      <c r="EA52" s="241"/>
      <c r="EB52" s="241"/>
      <c r="EC52" s="241"/>
      <c r="ED52" s="241"/>
      <c r="EE52" s="241"/>
      <c r="EF52" s="241"/>
      <c r="EG52" s="241"/>
      <c r="EH52" s="241"/>
      <c r="EI52" s="241"/>
      <c r="EJ52" s="241"/>
      <c r="EK52" s="241"/>
      <c r="EL52" s="241"/>
      <c r="EM52" s="241"/>
      <c r="EN52" s="241"/>
      <c r="EO52" s="241"/>
      <c r="EP52" s="241"/>
      <c r="EQ52" s="241"/>
      <c r="ER52" s="241"/>
      <c r="ES52" s="241"/>
      <c r="ET52" s="241"/>
      <c r="EU52" s="241"/>
      <c r="EV52" s="241"/>
      <c r="EW52" s="241"/>
      <c r="EX52" s="241"/>
      <c r="EY52" s="241"/>
      <c r="EZ52" s="241"/>
      <c r="FA52" s="241"/>
      <c r="FB52" s="241"/>
      <c r="FC52" s="241"/>
      <c r="FD52" s="241"/>
      <c r="FE52" s="241"/>
      <c r="FF52" s="241"/>
      <c r="FG52" s="241"/>
      <c r="FH52" s="241"/>
      <c r="FI52" s="241"/>
      <c r="FJ52" s="241"/>
      <c r="FK52" s="241"/>
      <c r="FL52" s="241"/>
      <c r="FM52" s="241"/>
      <c r="FN52" s="241"/>
      <c r="FO52" s="241"/>
      <c r="FP52" s="241"/>
      <c r="FQ52" s="241"/>
      <c r="FR52" s="241"/>
      <c r="FS52" s="241"/>
    </row>
    <row r="53" spans="1:175" s="225" customFormat="1" ht="75">
      <c r="A53" s="497"/>
      <c r="B53" s="281"/>
      <c r="C53" s="282" t="s">
        <v>1014</v>
      </c>
      <c r="D53" s="285" t="s">
        <v>1015</v>
      </c>
      <c r="E53" s="285"/>
      <c r="F53" s="519"/>
      <c r="G53" s="279"/>
      <c r="H53" s="279"/>
      <c r="I53" s="279"/>
      <c r="J53" s="349">
        <f t="shared" si="23"/>
        <v>200.01692</v>
      </c>
      <c r="K53" s="279">
        <v>200.01692</v>
      </c>
      <c r="L53" s="279"/>
      <c r="M53" s="279"/>
      <c r="N53" s="279"/>
      <c r="O53" s="279"/>
      <c r="P53" s="349">
        <f t="shared" si="25"/>
        <v>200.01692</v>
      </c>
      <c r="Q53" s="279">
        <v>200.01692</v>
      </c>
      <c r="R53" s="279"/>
      <c r="S53" s="349">
        <f t="shared" si="18"/>
        <v>0</v>
      </c>
      <c r="T53" s="279"/>
      <c r="U53" s="279"/>
      <c r="V53" s="349">
        <f t="shared" si="26"/>
        <v>200.01692</v>
      </c>
      <c r="W53" s="279">
        <v>200.01692</v>
      </c>
      <c r="X53" s="279"/>
      <c r="Y53" s="349">
        <f t="shared" si="19"/>
        <v>100</v>
      </c>
      <c r="Z53" s="279">
        <f t="shared" si="20"/>
        <v>100</v>
      </c>
      <c r="AA53" s="279" t="s">
        <v>1093</v>
      </c>
      <c r="AB53" s="349">
        <f t="shared" si="21"/>
        <v>100</v>
      </c>
      <c r="AC53" s="279">
        <f t="shared" si="22"/>
        <v>100</v>
      </c>
      <c r="AD53" s="300" t="s">
        <v>1093</v>
      </c>
      <c r="AE53" s="472"/>
      <c r="AF53" s="241"/>
      <c r="AG53" s="241"/>
      <c r="AH53" s="241"/>
      <c r="AI53" s="241"/>
      <c r="AJ53" s="241"/>
      <c r="AK53" s="241"/>
      <c r="AL53" s="241"/>
      <c r="AM53" s="241"/>
      <c r="AN53" s="241"/>
      <c r="AO53" s="241"/>
      <c r="AP53" s="241"/>
      <c r="AQ53" s="241"/>
      <c r="AR53" s="241"/>
      <c r="AS53" s="241"/>
      <c r="AT53" s="241"/>
      <c r="AU53" s="241"/>
      <c r="AV53" s="241"/>
      <c r="AW53" s="241"/>
      <c r="AX53" s="241"/>
      <c r="AY53" s="241"/>
      <c r="AZ53" s="241"/>
      <c r="BA53" s="241"/>
      <c r="BB53" s="241"/>
      <c r="BC53" s="241"/>
      <c r="BD53" s="241"/>
      <c r="BE53" s="241"/>
      <c r="BF53" s="241"/>
      <c r="BG53" s="241"/>
      <c r="BH53" s="241"/>
      <c r="BI53" s="241"/>
      <c r="BJ53" s="241"/>
      <c r="BK53" s="241"/>
      <c r="BL53" s="241"/>
      <c r="BM53" s="241"/>
      <c r="BN53" s="241"/>
      <c r="BO53" s="241"/>
      <c r="BP53" s="241"/>
      <c r="BQ53" s="241"/>
      <c r="BR53" s="241"/>
      <c r="BS53" s="241"/>
      <c r="BT53" s="241"/>
      <c r="BU53" s="241"/>
      <c r="BV53" s="241"/>
      <c r="BW53" s="241"/>
      <c r="BX53" s="241"/>
      <c r="BY53" s="241"/>
      <c r="BZ53" s="241"/>
      <c r="CA53" s="241"/>
      <c r="CB53" s="241"/>
      <c r="CC53" s="241"/>
      <c r="CD53" s="241"/>
      <c r="CE53" s="241"/>
      <c r="CF53" s="241"/>
      <c r="CG53" s="241"/>
      <c r="CH53" s="241"/>
      <c r="CI53" s="241"/>
      <c r="CJ53" s="241"/>
      <c r="CK53" s="241"/>
      <c r="CL53" s="241"/>
      <c r="CM53" s="241"/>
      <c r="CN53" s="241"/>
      <c r="CO53" s="241"/>
      <c r="CP53" s="241"/>
      <c r="CQ53" s="241"/>
      <c r="CR53" s="241"/>
      <c r="CS53" s="241"/>
      <c r="CT53" s="241"/>
      <c r="CU53" s="241"/>
      <c r="CV53" s="241"/>
      <c r="CW53" s="241"/>
      <c r="CX53" s="241"/>
      <c r="CY53" s="241"/>
      <c r="CZ53" s="241"/>
      <c r="DA53" s="241"/>
      <c r="DB53" s="241"/>
      <c r="DC53" s="241"/>
      <c r="DD53" s="241"/>
      <c r="DE53" s="241"/>
      <c r="DF53" s="241"/>
      <c r="DG53" s="241"/>
      <c r="DH53" s="241"/>
      <c r="DI53" s="241"/>
      <c r="DJ53" s="241"/>
      <c r="DK53" s="241"/>
      <c r="DL53" s="241"/>
      <c r="DM53" s="241"/>
      <c r="DN53" s="241"/>
      <c r="DO53" s="241"/>
      <c r="DP53" s="241"/>
      <c r="DQ53" s="241"/>
      <c r="DR53" s="241"/>
      <c r="DS53" s="241"/>
      <c r="DT53" s="241"/>
      <c r="DU53" s="241"/>
      <c r="DV53" s="241"/>
      <c r="DW53" s="241"/>
      <c r="DX53" s="241"/>
      <c r="DY53" s="241"/>
      <c r="DZ53" s="241"/>
      <c r="EA53" s="241"/>
      <c r="EB53" s="241"/>
      <c r="EC53" s="241"/>
      <c r="ED53" s="241"/>
      <c r="EE53" s="241"/>
      <c r="EF53" s="241"/>
      <c r="EG53" s="241"/>
      <c r="EH53" s="241"/>
      <c r="EI53" s="241"/>
      <c r="EJ53" s="241"/>
      <c r="EK53" s="241"/>
      <c r="EL53" s="241"/>
      <c r="EM53" s="241"/>
      <c r="EN53" s="241"/>
      <c r="EO53" s="241"/>
      <c r="EP53" s="241"/>
      <c r="EQ53" s="241"/>
      <c r="ER53" s="241"/>
      <c r="ES53" s="241"/>
      <c r="ET53" s="241"/>
      <c r="EU53" s="241"/>
      <c r="EV53" s="241"/>
      <c r="EW53" s="241"/>
      <c r="EX53" s="241"/>
      <c r="EY53" s="241"/>
      <c r="EZ53" s="241"/>
      <c r="FA53" s="241"/>
      <c r="FB53" s="241"/>
      <c r="FC53" s="241"/>
      <c r="FD53" s="241"/>
      <c r="FE53" s="241"/>
      <c r="FF53" s="241"/>
      <c r="FG53" s="241"/>
      <c r="FH53" s="241"/>
      <c r="FI53" s="241"/>
      <c r="FJ53" s="241"/>
      <c r="FK53" s="241"/>
      <c r="FL53" s="241"/>
      <c r="FM53" s="241"/>
      <c r="FN53" s="241"/>
      <c r="FO53" s="241"/>
      <c r="FP53" s="241"/>
      <c r="FQ53" s="241"/>
      <c r="FR53" s="241"/>
      <c r="FS53" s="241"/>
    </row>
    <row r="54" spans="1:175" s="225" customFormat="1" ht="30">
      <c r="A54" s="497"/>
      <c r="B54" s="281" t="s">
        <v>311</v>
      </c>
      <c r="C54" s="282" t="s">
        <v>1016</v>
      </c>
      <c r="D54" s="285" t="s">
        <v>1017</v>
      </c>
      <c r="E54" s="285"/>
      <c r="F54" s="519"/>
      <c r="G54" s="279"/>
      <c r="H54" s="279"/>
      <c r="I54" s="279"/>
      <c r="J54" s="349">
        <f t="shared" si="23"/>
        <v>410</v>
      </c>
      <c r="K54" s="279">
        <v>410</v>
      </c>
      <c r="L54" s="279"/>
      <c r="M54" s="279">
        <f t="shared" si="24"/>
        <v>258.529</v>
      </c>
      <c r="N54" s="279">
        <v>258.529</v>
      </c>
      <c r="O54" s="279"/>
      <c r="P54" s="349">
        <f t="shared" si="25"/>
        <v>350.18799999999999</v>
      </c>
      <c r="Q54" s="279">
        <v>350.18799999999999</v>
      </c>
      <c r="R54" s="279"/>
      <c r="S54" s="349">
        <f t="shared" si="18"/>
        <v>0</v>
      </c>
      <c r="T54" s="279"/>
      <c r="U54" s="279"/>
      <c r="V54" s="349">
        <f t="shared" si="26"/>
        <v>350.18799999999999</v>
      </c>
      <c r="W54" s="279">
        <v>350.18799999999999</v>
      </c>
      <c r="X54" s="279"/>
      <c r="Y54" s="349">
        <f t="shared" si="19"/>
        <v>85.411707317073166</v>
      </c>
      <c r="Z54" s="279">
        <f t="shared" si="20"/>
        <v>85.411707317073166</v>
      </c>
      <c r="AA54" s="279" t="s">
        <v>1093</v>
      </c>
      <c r="AB54" s="349">
        <f t="shared" si="21"/>
        <v>85.411707317073166</v>
      </c>
      <c r="AC54" s="279">
        <f t="shared" si="22"/>
        <v>85.411707317073166</v>
      </c>
      <c r="AD54" s="300" t="s">
        <v>1093</v>
      </c>
      <c r="AE54" s="472"/>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1"/>
      <c r="CB54" s="241"/>
      <c r="CC54" s="241"/>
      <c r="CD54" s="241"/>
      <c r="CE54" s="241"/>
      <c r="CF54" s="241"/>
      <c r="CG54" s="241"/>
      <c r="CH54" s="241"/>
      <c r="CI54" s="241"/>
      <c r="CJ54" s="241"/>
      <c r="CK54" s="241"/>
      <c r="CL54" s="241"/>
      <c r="CM54" s="241"/>
      <c r="CN54" s="241"/>
      <c r="CO54" s="241"/>
      <c r="CP54" s="241"/>
      <c r="CQ54" s="241"/>
      <c r="CR54" s="241"/>
      <c r="CS54" s="241"/>
      <c r="CT54" s="241"/>
      <c r="CU54" s="241"/>
      <c r="CV54" s="241"/>
      <c r="CW54" s="241"/>
      <c r="CX54" s="241"/>
      <c r="CY54" s="241"/>
      <c r="CZ54" s="241"/>
      <c r="DA54" s="241"/>
      <c r="DB54" s="241"/>
      <c r="DC54" s="241"/>
      <c r="DD54" s="241"/>
      <c r="DE54" s="241"/>
      <c r="DF54" s="241"/>
      <c r="DG54" s="241"/>
      <c r="DH54" s="241"/>
      <c r="DI54" s="241"/>
      <c r="DJ54" s="241"/>
      <c r="DK54" s="241"/>
      <c r="DL54" s="241"/>
      <c r="DM54" s="241"/>
      <c r="DN54" s="241"/>
      <c r="DO54" s="241"/>
      <c r="DP54" s="241"/>
      <c r="DQ54" s="241"/>
      <c r="DR54" s="241"/>
      <c r="DS54" s="241"/>
      <c r="DT54" s="241"/>
      <c r="DU54" s="241"/>
      <c r="DV54" s="241"/>
      <c r="DW54" s="241"/>
      <c r="DX54" s="241"/>
      <c r="DY54" s="241"/>
      <c r="DZ54" s="241"/>
      <c r="EA54" s="241"/>
      <c r="EB54" s="241"/>
      <c r="EC54" s="241"/>
      <c r="ED54" s="241"/>
      <c r="EE54" s="241"/>
      <c r="EF54" s="241"/>
      <c r="EG54" s="241"/>
      <c r="EH54" s="241"/>
      <c r="EI54" s="241"/>
      <c r="EJ54" s="241"/>
      <c r="EK54" s="241"/>
      <c r="EL54" s="241"/>
      <c r="EM54" s="241"/>
      <c r="EN54" s="241"/>
      <c r="EO54" s="241"/>
      <c r="EP54" s="241"/>
      <c r="EQ54" s="241"/>
      <c r="ER54" s="241"/>
      <c r="ES54" s="241"/>
      <c r="ET54" s="241"/>
      <c r="EU54" s="241"/>
      <c r="EV54" s="241"/>
      <c r="EW54" s="241"/>
      <c r="EX54" s="241"/>
      <c r="EY54" s="241"/>
      <c r="EZ54" s="241"/>
      <c r="FA54" s="241"/>
      <c r="FB54" s="241"/>
      <c r="FC54" s="241"/>
      <c r="FD54" s="241"/>
      <c r="FE54" s="241"/>
      <c r="FF54" s="241"/>
      <c r="FG54" s="241"/>
      <c r="FH54" s="241"/>
      <c r="FI54" s="241"/>
      <c r="FJ54" s="241"/>
      <c r="FK54" s="241"/>
      <c r="FL54" s="241"/>
      <c r="FM54" s="241"/>
      <c r="FN54" s="241"/>
      <c r="FO54" s="241"/>
      <c r="FP54" s="241"/>
      <c r="FQ54" s="241"/>
      <c r="FR54" s="241"/>
      <c r="FS54" s="241"/>
    </row>
    <row r="55" spans="1:175" s="225" customFormat="1" ht="60">
      <c r="A55" s="497"/>
      <c r="B55" s="281" t="s">
        <v>312</v>
      </c>
      <c r="C55" s="282" t="s">
        <v>991</v>
      </c>
      <c r="D55" s="285" t="s">
        <v>1018</v>
      </c>
      <c r="E55" s="285"/>
      <c r="F55" s="519"/>
      <c r="G55" s="279"/>
      <c r="H55" s="279"/>
      <c r="I55" s="279"/>
      <c r="J55" s="349">
        <f t="shared" si="23"/>
        <v>220</v>
      </c>
      <c r="K55" s="279">
        <v>220</v>
      </c>
      <c r="L55" s="279"/>
      <c r="M55" s="279">
        <f t="shared" si="24"/>
        <v>170.57300000000001</v>
      </c>
      <c r="N55" s="279">
        <v>170.57300000000001</v>
      </c>
      <c r="O55" s="279"/>
      <c r="P55" s="349">
        <f t="shared" si="25"/>
        <v>110</v>
      </c>
      <c r="Q55" s="279">
        <v>110</v>
      </c>
      <c r="R55" s="279"/>
      <c r="S55" s="349">
        <f t="shared" si="18"/>
        <v>0</v>
      </c>
      <c r="T55" s="279"/>
      <c r="U55" s="279"/>
      <c r="V55" s="349">
        <f t="shared" si="26"/>
        <v>220</v>
      </c>
      <c r="W55" s="279">
        <v>220</v>
      </c>
      <c r="X55" s="279"/>
      <c r="Y55" s="349">
        <f t="shared" si="19"/>
        <v>50</v>
      </c>
      <c r="Z55" s="279">
        <f t="shared" si="20"/>
        <v>50</v>
      </c>
      <c r="AA55" s="279" t="s">
        <v>1093</v>
      </c>
      <c r="AB55" s="349">
        <f t="shared" si="21"/>
        <v>100</v>
      </c>
      <c r="AC55" s="279">
        <f t="shared" si="22"/>
        <v>100</v>
      </c>
      <c r="AD55" s="300" t="s">
        <v>1093</v>
      </c>
      <c r="AE55" s="472"/>
      <c r="AF55" s="241"/>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1"/>
      <c r="BC55" s="241"/>
      <c r="BD55" s="241"/>
      <c r="BE55" s="241"/>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1"/>
      <c r="CB55" s="241"/>
      <c r="CC55" s="241"/>
      <c r="CD55" s="241"/>
      <c r="CE55" s="241"/>
      <c r="CF55" s="241"/>
      <c r="CG55" s="241"/>
      <c r="CH55" s="241"/>
      <c r="CI55" s="241"/>
      <c r="CJ55" s="241"/>
      <c r="CK55" s="241"/>
      <c r="CL55" s="241"/>
      <c r="CM55" s="241"/>
      <c r="CN55" s="241"/>
      <c r="CO55" s="241"/>
      <c r="CP55" s="241"/>
      <c r="CQ55" s="241"/>
      <c r="CR55" s="241"/>
      <c r="CS55" s="241"/>
      <c r="CT55" s="241"/>
      <c r="CU55" s="241"/>
      <c r="CV55" s="241"/>
      <c r="CW55" s="241"/>
      <c r="CX55" s="241"/>
      <c r="CY55" s="241"/>
      <c r="CZ55" s="241"/>
      <c r="DA55" s="241"/>
      <c r="DB55" s="241"/>
      <c r="DC55" s="241"/>
      <c r="DD55" s="241"/>
      <c r="DE55" s="241"/>
      <c r="DF55" s="241"/>
      <c r="DG55" s="241"/>
      <c r="DH55" s="241"/>
      <c r="DI55" s="241"/>
      <c r="DJ55" s="241"/>
      <c r="DK55" s="241"/>
      <c r="DL55" s="241"/>
      <c r="DM55" s="241"/>
      <c r="DN55" s="241"/>
      <c r="DO55" s="241"/>
      <c r="DP55" s="241"/>
      <c r="DQ55" s="241"/>
      <c r="DR55" s="241"/>
      <c r="DS55" s="241"/>
      <c r="DT55" s="241"/>
      <c r="DU55" s="241"/>
      <c r="DV55" s="241"/>
      <c r="DW55" s="241"/>
      <c r="DX55" s="241"/>
      <c r="DY55" s="241"/>
      <c r="DZ55" s="241"/>
      <c r="EA55" s="241"/>
      <c r="EB55" s="241"/>
      <c r="EC55" s="241"/>
      <c r="ED55" s="241"/>
      <c r="EE55" s="241"/>
      <c r="EF55" s="241"/>
      <c r="EG55" s="241"/>
      <c r="EH55" s="241"/>
      <c r="EI55" s="241"/>
      <c r="EJ55" s="241"/>
      <c r="EK55" s="241"/>
      <c r="EL55" s="241"/>
      <c r="EM55" s="241"/>
      <c r="EN55" s="241"/>
      <c r="EO55" s="241"/>
      <c r="EP55" s="241"/>
      <c r="EQ55" s="241"/>
      <c r="ER55" s="241"/>
      <c r="ES55" s="241"/>
      <c r="ET55" s="241"/>
      <c r="EU55" s="241"/>
      <c r="EV55" s="241"/>
      <c r="EW55" s="241"/>
      <c r="EX55" s="241"/>
      <c r="EY55" s="241"/>
      <c r="EZ55" s="241"/>
      <c r="FA55" s="241"/>
      <c r="FB55" s="241"/>
      <c r="FC55" s="241"/>
      <c r="FD55" s="241"/>
      <c r="FE55" s="241"/>
      <c r="FF55" s="241"/>
      <c r="FG55" s="241"/>
      <c r="FH55" s="241"/>
      <c r="FI55" s="241"/>
      <c r="FJ55" s="241"/>
      <c r="FK55" s="241"/>
      <c r="FL55" s="241"/>
      <c r="FM55" s="241"/>
      <c r="FN55" s="241"/>
      <c r="FO55" s="241"/>
      <c r="FP55" s="241"/>
      <c r="FQ55" s="241"/>
      <c r="FR55" s="241"/>
      <c r="FS55" s="241"/>
    </row>
    <row r="56" spans="1:175" s="225" customFormat="1" ht="45">
      <c r="A56" s="499" t="s">
        <v>350</v>
      </c>
      <c r="B56" s="281" t="s">
        <v>313</v>
      </c>
      <c r="C56" s="282" t="s">
        <v>1019</v>
      </c>
      <c r="D56" s="285" t="s">
        <v>1234</v>
      </c>
      <c r="E56" s="285"/>
      <c r="F56" s="519"/>
      <c r="G56" s="279"/>
      <c r="H56" s="279"/>
      <c r="I56" s="279"/>
      <c r="J56" s="349">
        <f t="shared" si="23"/>
        <v>218.01400000000001</v>
      </c>
      <c r="K56" s="279">
        <v>218.01400000000001</v>
      </c>
      <c r="L56" s="279"/>
      <c r="M56" s="279">
        <f t="shared" si="24"/>
        <v>99</v>
      </c>
      <c r="N56" s="279">
        <v>99</v>
      </c>
      <c r="O56" s="279"/>
      <c r="P56" s="349">
        <f t="shared" si="25"/>
        <v>0</v>
      </c>
      <c r="Q56" s="279"/>
      <c r="R56" s="279"/>
      <c r="S56" s="349">
        <f t="shared" si="18"/>
        <v>0</v>
      </c>
      <c r="T56" s="279"/>
      <c r="U56" s="279"/>
      <c r="V56" s="349">
        <f t="shared" si="26"/>
        <v>218.01400000000001</v>
      </c>
      <c r="W56" s="279">
        <v>218.01400000000001</v>
      </c>
      <c r="X56" s="279"/>
      <c r="Y56" s="349">
        <f t="shared" si="19"/>
        <v>0</v>
      </c>
      <c r="Z56" s="279">
        <f t="shared" si="20"/>
        <v>0</v>
      </c>
      <c r="AA56" s="279" t="s">
        <v>1093</v>
      </c>
      <c r="AB56" s="349">
        <f t="shared" si="21"/>
        <v>100</v>
      </c>
      <c r="AC56" s="279">
        <f t="shared" si="22"/>
        <v>100</v>
      </c>
      <c r="AD56" s="300" t="s">
        <v>1093</v>
      </c>
      <c r="AE56" s="472"/>
      <c r="AF56" s="241"/>
      <c r="AG56" s="241"/>
      <c r="AH56" s="241"/>
      <c r="AI56" s="241"/>
      <c r="AJ56" s="241"/>
      <c r="AK56" s="241"/>
      <c r="AL56" s="241"/>
      <c r="AM56" s="241"/>
      <c r="AN56" s="241"/>
      <c r="AO56" s="241"/>
      <c r="AP56" s="241"/>
      <c r="AQ56" s="241"/>
      <c r="AR56" s="241"/>
      <c r="AS56" s="241"/>
      <c r="AT56" s="241"/>
      <c r="AU56" s="241"/>
      <c r="AV56" s="241"/>
      <c r="AW56" s="241"/>
      <c r="AX56" s="241"/>
      <c r="AY56" s="241"/>
      <c r="AZ56" s="241"/>
      <c r="BA56" s="241"/>
      <c r="BB56" s="241"/>
      <c r="BC56" s="241"/>
      <c r="BD56" s="241"/>
      <c r="BE56" s="241"/>
      <c r="BF56" s="241"/>
      <c r="BG56" s="241"/>
      <c r="BH56" s="241"/>
      <c r="BI56" s="241"/>
      <c r="BJ56" s="241"/>
      <c r="BK56" s="241"/>
      <c r="BL56" s="241"/>
      <c r="BM56" s="241"/>
      <c r="BN56" s="241"/>
      <c r="BO56" s="241"/>
      <c r="BP56" s="241"/>
      <c r="BQ56" s="241"/>
      <c r="BR56" s="241"/>
      <c r="BS56" s="241"/>
      <c r="BT56" s="241"/>
      <c r="BU56" s="241"/>
      <c r="BV56" s="241"/>
      <c r="BW56" s="241"/>
      <c r="BX56" s="241"/>
      <c r="BY56" s="241"/>
      <c r="BZ56" s="241"/>
      <c r="CA56" s="241"/>
      <c r="CB56" s="241"/>
      <c r="CC56" s="241"/>
      <c r="CD56" s="241"/>
      <c r="CE56" s="241"/>
      <c r="CF56" s="241"/>
      <c r="CG56" s="241"/>
      <c r="CH56" s="241"/>
      <c r="CI56" s="241"/>
      <c r="CJ56" s="241"/>
      <c r="CK56" s="241"/>
      <c r="CL56" s="241"/>
      <c r="CM56" s="241"/>
      <c r="CN56" s="241"/>
      <c r="CO56" s="241"/>
      <c r="CP56" s="241"/>
      <c r="CQ56" s="241"/>
      <c r="CR56" s="241"/>
      <c r="CS56" s="241"/>
      <c r="CT56" s="241"/>
      <c r="CU56" s="241"/>
      <c r="CV56" s="241"/>
      <c r="CW56" s="241"/>
      <c r="CX56" s="241"/>
      <c r="CY56" s="241"/>
      <c r="CZ56" s="241"/>
      <c r="DA56" s="241"/>
      <c r="DB56" s="241"/>
      <c r="DC56" s="241"/>
      <c r="DD56" s="241"/>
      <c r="DE56" s="241"/>
      <c r="DF56" s="241"/>
      <c r="DG56" s="241"/>
      <c r="DH56" s="241"/>
      <c r="DI56" s="241"/>
      <c r="DJ56" s="241"/>
      <c r="DK56" s="241"/>
      <c r="DL56" s="241"/>
      <c r="DM56" s="241"/>
      <c r="DN56" s="241"/>
      <c r="DO56" s="241"/>
      <c r="DP56" s="241"/>
      <c r="DQ56" s="241"/>
      <c r="DR56" s="241"/>
      <c r="DS56" s="241"/>
      <c r="DT56" s="241"/>
      <c r="DU56" s="241"/>
      <c r="DV56" s="241"/>
      <c r="DW56" s="241"/>
      <c r="DX56" s="241"/>
      <c r="DY56" s="241"/>
      <c r="DZ56" s="241"/>
      <c r="EA56" s="241"/>
      <c r="EB56" s="241"/>
      <c r="EC56" s="241"/>
      <c r="ED56" s="241"/>
      <c r="EE56" s="241"/>
      <c r="EF56" s="241"/>
      <c r="EG56" s="241"/>
      <c r="EH56" s="241"/>
      <c r="EI56" s="241"/>
      <c r="EJ56" s="241"/>
      <c r="EK56" s="241"/>
      <c r="EL56" s="241"/>
      <c r="EM56" s="241"/>
      <c r="EN56" s="241"/>
      <c r="EO56" s="241"/>
      <c r="EP56" s="241"/>
      <c r="EQ56" s="241"/>
      <c r="ER56" s="241"/>
      <c r="ES56" s="241"/>
      <c r="ET56" s="241"/>
      <c r="EU56" s="241"/>
      <c r="EV56" s="241"/>
      <c r="EW56" s="241"/>
      <c r="EX56" s="241"/>
      <c r="EY56" s="241"/>
      <c r="EZ56" s="241"/>
      <c r="FA56" s="241"/>
      <c r="FB56" s="241"/>
      <c r="FC56" s="241"/>
      <c r="FD56" s="241"/>
      <c r="FE56" s="241"/>
      <c r="FF56" s="241"/>
      <c r="FG56" s="241"/>
      <c r="FH56" s="241"/>
      <c r="FI56" s="241"/>
      <c r="FJ56" s="241"/>
      <c r="FK56" s="241"/>
      <c r="FL56" s="241"/>
      <c r="FM56" s="241"/>
      <c r="FN56" s="241"/>
      <c r="FO56" s="241"/>
      <c r="FP56" s="241"/>
      <c r="FQ56" s="241"/>
      <c r="FR56" s="241"/>
      <c r="FS56" s="241"/>
    </row>
    <row r="57" spans="1:175" s="225" customFormat="1" ht="45">
      <c r="A57" s="499"/>
      <c r="B57" s="281" t="s">
        <v>314</v>
      </c>
      <c r="C57" s="282" t="s">
        <v>1103</v>
      </c>
      <c r="D57" s="278"/>
      <c r="E57" s="285"/>
      <c r="F57" s="519"/>
      <c r="G57" s="279"/>
      <c r="H57" s="279"/>
      <c r="I57" s="279"/>
      <c r="J57" s="349">
        <f t="shared" si="23"/>
        <v>100</v>
      </c>
      <c r="K57" s="279">
        <v>100</v>
      </c>
      <c r="L57" s="279"/>
      <c r="M57" s="279"/>
      <c r="N57" s="279"/>
      <c r="O57" s="279"/>
      <c r="P57" s="349">
        <f t="shared" si="25"/>
        <v>0</v>
      </c>
      <c r="Q57" s="279"/>
      <c r="R57" s="279"/>
      <c r="S57" s="349">
        <f t="shared" si="18"/>
        <v>0</v>
      </c>
      <c r="T57" s="279"/>
      <c r="U57" s="279"/>
      <c r="V57" s="349">
        <f t="shared" si="26"/>
        <v>94.518000000000001</v>
      </c>
      <c r="W57" s="279">
        <v>94.518000000000001</v>
      </c>
      <c r="X57" s="279"/>
      <c r="Y57" s="349">
        <f t="shared" si="19"/>
        <v>0</v>
      </c>
      <c r="Z57" s="279">
        <f t="shared" si="20"/>
        <v>0</v>
      </c>
      <c r="AA57" s="279" t="s">
        <v>1093</v>
      </c>
      <c r="AB57" s="349">
        <f t="shared" si="21"/>
        <v>94.518000000000001</v>
      </c>
      <c r="AC57" s="279">
        <f t="shared" si="22"/>
        <v>94.518000000000001</v>
      </c>
      <c r="AD57" s="300" t="s">
        <v>1093</v>
      </c>
      <c r="AE57" s="472"/>
      <c r="AF57" s="241"/>
      <c r="AG57" s="241"/>
      <c r="AH57" s="241"/>
      <c r="AI57" s="241"/>
      <c r="AJ57" s="241"/>
      <c r="AK57" s="241"/>
      <c r="AL57" s="241"/>
      <c r="AM57" s="241"/>
      <c r="AN57" s="241"/>
      <c r="AO57" s="241"/>
      <c r="AP57" s="241"/>
      <c r="AQ57" s="241"/>
      <c r="AR57" s="241"/>
      <c r="AS57" s="241"/>
      <c r="AT57" s="241"/>
      <c r="AU57" s="241"/>
      <c r="AV57" s="241"/>
      <c r="AW57" s="241"/>
      <c r="AX57" s="241"/>
      <c r="AY57" s="241"/>
      <c r="AZ57" s="241"/>
      <c r="BA57" s="241"/>
      <c r="BB57" s="241"/>
      <c r="BC57" s="241"/>
      <c r="BD57" s="241"/>
      <c r="BE57" s="241"/>
      <c r="BF57" s="241"/>
      <c r="BG57" s="241"/>
      <c r="BH57" s="241"/>
      <c r="BI57" s="241"/>
      <c r="BJ57" s="241"/>
      <c r="BK57" s="241"/>
      <c r="BL57" s="241"/>
      <c r="BM57" s="241"/>
      <c r="BN57" s="241"/>
      <c r="BO57" s="241"/>
      <c r="BP57" s="241"/>
      <c r="BQ57" s="241"/>
      <c r="BR57" s="241"/>
      <c r="BS57" s="241"/>
      <c r="BT57" s="241"/>
      <c r="BU57" s="241"/>
      <c r="BV57" s="241"/>
      <c r="BW57" s="241"/>
      <c r="BX57" s="241"/>
      <c r="BY57" s="241"/>
      <c r="BZ57" s="241"/>
      <c r="CA57" s="241"/>
      <c r="CB57" s="241"/>
      <c r="CC57" s="241"/>
      <c r="CD57" s="241"/>
      <c r="CE57" s="241"/>
      <c r="CF57" s="241"/>
      <c r="CG57" s="241"/>
      <c r="CH57" s="241"/>
      <c r="CI57" s="241"/>
      <c r="CJ57" s="241"/>
      <c r="CK57" s="241"/>
      <c r="CL57" s="241"/>
      <c r="CM57" s="241"/>
      <c r="CN57" s="241"/>
      <c r="CO57" s="241"/>
      <c r="CP57" s="241"/>
      <c r="CQ57" s="241"/>
      <c r="CR57" s="241"/>
      <c r="CS57" s="241"/>
      <c r="CT57" s="241"/>
      <c r="CU57" s="241"/>
      <c r="CV57" s="241"/>
      <c r="CW57" s="241"/>
      <c r="CX57" s="241"/>
      <c r="CY57" s="241"/>
      <c r="CZ57" s="241"/>
      <c r="DA57" s="241"/>
      <c r="DB57" s="241"/>
      <c r="DC57" s="241"/>
      <c r="DD57" s="241"/>
      <c r="DE57" s="241"/>
      <c r="DF57" s="241"/>
      <c r="DG57" s="241"/>
      <c r="DH57" s="241"/>
      <c r="DI57" s="241"/>
      <c r="DJ57" s="241"/>
      <c r="DK57" s="241"/>
      <c r="DL57" s="241"/>
      <c r="DM57" s="241"/>
      <c r="DN57" s="241"/>
      <c r="DO57" s="241"/>
      <c r="DP57" s="241"/>
      <c r="DQ57" s="241"/>
      <c r="DR57" s="241"/>
      <c r="DS57" s="241"/>
      <c r="DT57" s="241"/>
      <c r="DU57" s="241"/>
      <c r="DV57" s="241"/>
      <c r="DW57" s="241"/>
      <c r="DX57" s="241"/>
      <c r="DY57" s="241"/>
      <c r="DZ57" s="241"/>
      <c r="EA57" s="241"/>
      <c r="EB57" s="241"/>
      <c r="EC57" s="241"/>
      <c r="ED57" s="241"/>
      <c r="EE57" s="241"/>
      <c r="EF57" s="241"/>
      <c r="EG57" s="241"/>
      <c r="EH57" s="241"/>
      <c r="EI57" s="241"/>
      <c r="EJ57" s="241"/>
      <c r="EK57" s="241"/>
      <c r="EL57" s="241"/>
      <c r="EM57" s="241"/>
      <c r="EN57" s="241"/>
      <c r="EO57" s="241"/>
      <c r="EP57" s="241"/>
      <c r="EQ57" s="241"/>
      <c r="ER57" s="241"/>
      <c r="ES57" s="241"/>
      <c r="ET57" s="241"/>
      <c r="EU57" s="241"/>
      <c r="EV57" s="241"/>
      <c r="EW57" s="241"/>
      <c r="EX57" s="241"/>
      <c r="EY57" s="241"/>
      <c r="EZ57" s="241"/>
      <c r="FA57" s="241"/>
      <c r="FB57" s="241"/>
      <c r="FC57" s="241"/>
      <c r="FD57" s="241"/>
      <c r="FE57" s="241"/>
      <c r="FF57" s="241"/>
      <c r="FG57" s="241"/>
      <c r="FH57" s="241"/>
      <c r="FI57" s="241"/>
      <c r="FJ57" s="241"/>
      <c r="FK57" s="241"/>
      <c r="FL57" s="241"/>
      <c r="FM57" s="241"/>
      <c r="FN57" s="241"/>
      <c r="FO57" s="241"/>
      <c r="FP57" s="241"/>
      <c r="FQ57" s="241"/>
      <c r="FR57" s="241"/>
      <c r="FS57" s="241"/>
    </row>
    <row r="58" spans="1:175" s="225" customFormat="1" ht="45">
      <c r="A58" s="499"/>
      <c r="B58" s="281" t="s">
        <v>215</v>
      </c>
      <c r="C58" s="282" t="s">
        <v>1020</v>
      </c>
      <c r="D58" s="285" t="s">
        <v>1021</v>
      </c>
      <c r="E58" s="285"/>
      <c r="F58" s="519"/>
      <c r="G58" s="279"/>
      <c r="H58" s="279"/>
      <c r="I58" s="279"/>
      <c r="J58" s="349">
        <f t="shared" si="23"/>
        <v>200</v>
      </c>
      <c r="K58" s="279">
        <v>200</v>
      </c>
      <c r="L58" s="279"/>
      <c r="M58" s="279">
        <f t="shared" si="24"/>
        <v>600</v>
      </c>
      <c r="N58" s="279">
        <v>600</v>
      </c>
      <c r="O58" s="279"/>
      <c r="P58" s="349">
        <f t="shared" si="25"/>
        <v>0</v>
      </c>
      <c r="Q58" s="279"/>
      <c r="R58" s="279"/>
      <c r="S58" s="349">
        <f t="shared" si="18"/>
        <v>0</v>
      </c>
      <c r="T58" s="279"/>
      <c r="U58" s="279"/>
      <c r="V58" s="349">
        <f t="shared" si="26"/>
        <v>166.76599999999999</v>
      </c>
      <c r="W58" s="279">
        <v>166.76599999999999</v>
      </c>
      <c r="X58" s="279"/>
      <c r="Y58" s="349">
        <f t="shared" si="19"/>
        <v>0</v>
      </c>
      <c r="Z58" s="279">
        <f t="shared" si="20"/>
        <v>0</v>
      </c>
      <c r="AA58" s="279" t="s">
        <v>1093</v>
      </c>
      <c r="AB58" s="349">
        <f t="shared" si="21"/>
        <v>83.382999999999996</v>
      </c>
      <c r="AC58" s="279">
        <f t="shared" si="22"/>
        <v>83.382999999999996</v>
      </c>
      <c r="AD58" s="300" t="s">
        <v>1093</v>
      </c>
      <c r="AE58" s="472"/>
      <c r="AF58" s="241"/>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41"/>
      <c r="BN58" s="241"/>
      <c r="BO58" s="241"/>
      <c r="BP58" s="241"/>
      <c r="BQ58" s="241"/>
      <c r="BR58" s="241"/>
      <c r="BS58" s="241"/>
      <c r="BT58" s="241"/>
      <c r="BU58" s="241"/>
      <c r="BV58" s="241"/>
      <c r="BW58" s="241"/>
      <c r="BX58" s="241"/>
      <c r="BY58" s="241"/>
      <c r="BZ58" s="241"/>
      <c r="CA58" s="241"/>
      <c r="CB58" s="241"/>
      <c r="CC58" s="241"/>
      <c r="CD58" s="241"/>
      <c r="CE58" s="241"/>
      <c r="CF58" s="241"/>
      <c r="CG58" s="241"/>
      <c r="CH58" s="241"/>
      <c r="CI58" s="241"/>
      <c r="CJ58" s="241"/>
      <c r="CK58" s="241"/>
      <c r="CL58" s="241"/>
      <c r="CM58" s="241"/>
      <c r="CN58" s="241"/>
      <c r="CO58" s="241"/>
      <c r="CP58" s="241"/>
      <c r="CQ58" s="241"/>
      <c r="CR58" s="241"/>
      <c r="CS58" s="241"/>
      <c r="CT58" s="241"/>
      <c r="CU58" s="241"/>
      <c r="CV58" s="241"/>
      <c r="CW58" s="241"/>
      <c r="CX58" s="241"/>
      <c r="CY58" s="241"/>
      <c r="CZ58" s="241"/>
      <c r="DA58" s="241"/>
      <c r="DB58" s="241"/>
      <c r="DC58" s="241"/>
      <c r="DD58" s="241"/>
      <c r="DE58" s="241"/>
      <c r="DF58" s="241"/>
      <c r="DG58" s="241"/>
      <c r="DH58" s="241"/>
      <c r="DI58" s="241"/>
      <c r="DJ58" s="241"/>
      <c r="DK58" s="241"/>
      <c r="DL58" s="241"/>
      <c r="DM58" s="241"/>
      <c r="DN58" s="241"/>
      <c r="DO58" s="241"/>
      <c r="DP58" s="241"/>
      <c r="DQ58" s="241"/>
      <c r="DR58" s="241"/>
      <c r="DS58" s="241"/>
      <c r="DT58" s="241"/>
      <c r="DU58" s="241"/>
      <c r="DV58" s="241"/>
      <c r="DW58" s="241"/>
      <c r="DX58" s="241"/>
      <c r="DY58" s="241"/>
      <c r="DZ58" s="241"/>
      <c r="EA58" s="241"/>
      <c r="EB58" s="241"/>
      <c r="EC58" s="241"/>
      <c r="ED58" s="241"/>
      <c r="EE58" s="241"/>
      <c r="EF58" s="241"/>
      <c r="EG58" s="241"/>
      <c r="EH58" s="241"/>
      <c r="EI58" s="241"/>
      <c r="EJ58" s="241"/>
      <c r="EK58" s="241"/>
      <c r="EL58" s="241"/>
      <c r="EM58" s="241"/>
      <c r="EN58" s="241"/>
      <c r="EO58" s="241"/>
      <c r="EP58" s="241"/>
      <c r="EQ58" s="241"/>
      <c r="ER58" s="241"/>
      <c r="ES58" s="241"/>
      <c r="ET58" s="241"/>
      <c r="EU58" s="241"/>
      <c r="EV58" s="241"/>
      <c r="EW58" s="241"/>
      <c r="EX58" s="241"/>
      <c r="EY58" s="241"/>
      <c r="EZ58" s="241"/>
      <c r="FA58" s="241"/>
      <c r="FB58" s="241"/>
      <c r="FC58" s="241"/>
      <c r="FD58" s="241"/>
      <c r="FE58" s="241"/>
      <c r="FF58" s="241"/>
      <c r="FG58" s="241"/>
      <c r="FH58" s="241"/>
      <c r="FI58" s="241"/>
      <c r="FJ58" s="241"/>
      <c r="FK58" s="241"/>
      <c r="FL58" s="241"/>
      <c r="FM58" s="241"/>
      <c r="FN58" s="241"/>
      <c r="FO58" s="241"/>
      <c r="FP58" s="241"/>
      <c r="FQ58" s="241"/>
      <c r="FR58" s="241"/>
      <c r="FS58" s="241"/>
    </row>
    <row r="59" spans="1:175" s="225" customFormat="1" ht="44.25">
      <c r="A59" s="499"/>
      <c r="B59" s="281" t="s">
        <v>330</v>
      </c>
      <c r="C59" s="282" t="s">
        <v>1283</v>
      </c>
      <c r="D59" s="278"/>
      <c r="E59" s="285"/>
      <c r="F59" s="519"/>
      <c r="G59" s="279"/>
      <c r="H59" s="279"/>
      <c r="I59" s="279"/>
      <c r="J59" s="349">
        <f t="shared" si="23"/>
        <v>55.685000000000002</v>
      </c>
      <c r="K59" s="279">
        <v>55.685000000000002</v>
      </c>
      <c r="L59" s="279"/>
      <c r="M59" s="279">
        <f t="shared" si="24"/>
        <v>55.865000000000002</v>
      </c>
      <c r="N59" s="279">
        <v>55.865000000000002</v>
      </c>
      <c r="O59" s="279"/>
      <c r="P59" s="349">
        <f t="shared" si="25"/>
        <v>55.865000000000002</v>
      </c>
      <c r="Q59" s="279">
        <v>55.865000000000002</v>
      </c>
      <c r="R59" s="279"/>
      <c r="S59" s="349">
        <f t="shared" si="18"/>
        <v>55.865000000000002</v>
      </c>
      <c r="T59" s="279">
        <v>55.865000000000002</v>
      </c>
      <c r="U59" s="279"/>
      <c r="V59" s="349">
        <f t="shared" si="26"/>
        <v>0</v>
      </c>
      <c r="W59" s="279"/>
      <c r="X59" s="279"/>
      <c r="Y59" s="349">
        <f t="shared" si="19"/>
        <v>100.32324683487475</v>
      </c>
      <c r="Z59" s="279">
        <f t="shared" si="20"/>
        <v>100.32324683487475</v>
      </c>
      <c r="AA59" s="279" t="s">
        <v>1093</v>
      </c>
      <c r="AB59" s="349">
        <f t="shared" si="21"/>
        <v>0</v>
      </c>
      <c r="AC59" s="279">
        <f t="shared" si="22"/>
        <v>0</v>
      </c>
      <c r="AD59" s="300" t="s">
        <v>1093</v>
      </c>
      <c r="AE59" s="472"/>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41"/>
      <c r="BS59" s="241"/>
      <c r="BT59" s="241"/>
      <c r="BU59" s="241"/>
      <c r="BV59" s="241"/>
      <c r="BW59" s="241"/>
      <c r="BX59" s="241"/>
      <c r="BY59" s="241"/>
      <c r="BZ59" s="241"/>
      <c r="CA59" s="241"/>
      <c r="CB59" s="241"/>
      <c r="CC59" s="241"/>
      <c r="CD59" s="241"/>
      <c r="CE59" s="241"/>
      <c r="CF59" s="241"/>
      <c r="CG59" s="241"/>
      <c r="CH59" s="241"/>
      <c r="CI59" s="241"/>
      <c r="CJ59" s="241"/>
      <c r="CK59" s="241"/>
      <c r="CL59" s="241"/>
      <c r="CM59" s="241"/>
      <c r="CN59" s="241"/>
      <c r="CO59" s="241"/>
      <c r="CP59" s="241"/>
      <c r="CQ59" s="241"/>
      <c r="CR59" s="241"/>
      <c r="CS59" s="241"/>
      <c r="CT59" s="241"/>
      <c r="CU59" s="241"/>
      <c r="CV59" s="241"/>
      <c r="CW59" s="241"/>
      <c r="CX59" s="241"/>
      <c r="CY59" s="241"/>
      <c r="CZ59" s="241"/>
      <c r="DA59" s="241"/>
      <c r="DB59" s="241"/>
      <c r="DC59" s="241"/>
      <c r="DD59" s="241"/>
      <c r="DE59" s="241"/>
      <c r="DF59" s="241"/>
      <c r="DG59" s="241"/>
      <c r="DH59" s="241"/>
      <c r="DI59" s="241"/>
      <c r="DJ59" s="241"/>
      <c r="DK59" s="241"/>
      <c r="DL59" s="241"/>
      <c r="DM59" s="241"/>
      <c r="DN59" s="241"/>
      <c r="DO59" s="241"/>
      <c r="DP59" s="241"/>
      <c r="DQ59" s="241"/>
      <c r="DR59" s="241"/>
      <c r="DS59" s="241"/>
      <c r="DT59" s="241"/>
      <c r="DU59" s="241"/>
      <c r="DV59" s="241"/>
      <c r="DW59" s="241"/>
      <c r="DX59" s="241"/>
      <c r="DY59" s="241"/>
      <c r="DZ59" s="241"/>
      <c r="EA59" s="241"/>
      <c r="EB59" s="241"/>
      <c r="EC59" s="241"/>
      <c r="ED59" s="241"/>
      <c r="EE59" s="241"/>
      <c r="EF59" s="241"/>
      <c r="EG59" s="241"/>
      <c r="EH59" s="241"/>
      <c r="EI59" s="241"/>
      <c r="EJ59" s="241"/>
      <c r="EK59" s="241"/>
      <c r="EL59" s="241"/>
      <c r="EM59" s="241"/>
      <c r="EN59" s="241"/>
      <c r="EO59" s="241"/>
      <c r="EP59" s="241"/>
      <c r="EQ59" s="241"/>
      <c r="ER59" s="241"/>
      <c r="ES59" s="241"/>
      <c r="ET59" s="241"/>
      <c r="EU59" s="241"/>
      <c r="EV59" s="241"/>
      <c r="EW59" s="241"/>
      <c r="EX59" s="241"/>
      <c r="EY59" s="241"/>
      <c r="EZ59" s="241"/>
      <c r="FA59" s="241"/>
      <c r="FB59" s="241"/>
      <c r="FC59" s="241"/>
      <c r="FD59" s="241"/>
      <c r="FE59" s="241"/>
      <c r="FF59" s="241"/>
      <c r="FG59" s="241"/>
      <c r="FH59" s="241"/>
      <c r="FI59" s="241"/>
      <c r="FJ59" s="241"/>
      <c r="FK59" s="241"/>
      <c r="FL59" s="241"/>
      <c r="FM59" s="241"/>
      <c r="FN59" s="241"/>
      <c r="FO59" s="241"/>
      <c r="FP59" s="241"/>
      <c r="FQ59" s="241"/>
      <c r="FR59" s="241"/>
      <c r="FS59" s="241"/>
    </row>
    <row r="60" spans="1:175" s="225" customFormat="1" ht="90">
      <c r="A60" s="499"/>
      <c r="B60" s="281" t="s">
        <v>220</v>
      </c>
      <c r="C60" s="282" t="s">
        <v>992</v>
      </c>
      <c r="D60" s="278" t="s">
        <v>1235</v>
      </c>
      <c r="E60" s="285"/>
      <c r="F60" s="519"/>
      <c r="G60" s="279"/>
      <c r="H60" s="279"/>
      <c r="I60" s="279"/>
      <c r="J60" s="349">
        <f t="shared" si="23"/>
        <v>30</v>
      </c>
      <c r="K60" s="279">
        <v>30</v>
      </c>
      <c r="L60" s="279"/>
      <c r="M60" s="279">
        <f t="shared" si="24"/>
        <v>20</v>
      </c>
      <c r="N60" s="279">
        <v>20</v>
      </c>
      <c r="O60" s="279"/>
      <c r="P60" s="349">
        <f t="shared" si="25"/>
        <v>10</v>
      </c>
      <c r="Q60" s="279">
        <v>10</v>
      </c>
      <c r="R60" s="279"/>
      <c r="S60" s="349">
        <f t="shared" si="18"/>
        <v>0</v>
      </c>
      <c r="T60" s="279"/>
      <c r="U60" s="279"/>
      <c r="V60" s="349">
        <f t="shared" si="26"/>
        <v>7</v>
      </c>
      <c r="W60" s="279">
        <v>7</v>
      </c>
      <c r="X60" s="279"/>
      <c r="Y60" s="349">
        <f t="shared" si="19"/>
        <v>33.333333333333329</v>
      </c>
      <c r="Z60" s="279">
        <f t="shared" si="20"/>
        <v>33.333333333333329</v>
      </c>
      <c r="AA60" s="279" t="s">
        <v>1093</v>
      </c>
      <c r="AB60" s="349">
        <f t="shared" si="21"/>
        <v>23.333333333333332</v>
      </c>
      <c r="AC60" s="279">
        <f t="shared" si="22"/>
        <v>23.333333333333332</v>
      </c>
      <c r="AD60" s="300" t="s">
        <v>1093</v>
      </c>
      <c r="AE60" s="472"/>
      <c r="AF60" s="241"/>
      <c r="AG60" s="241"/>
      <c r="AH60" s="241"/>
      <c r="AI60" s="241"/>
      <c r="AJ60" s="241"/>
      <c r="AK60" s="241"/>
      <c r="AL60" s="241"/>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c r="CL60" s="241"/>
      <c r="CM60" s="241"/>
      <c r="CN60" s="241"/>
      <c r="CO60" s="241"/>
      <c r="CP60" s="241"/>
      <c r="CQ60" s="241"/>
      <c r="CR60" s="241"/>
      <c r="CS60" s="241"/>
      <c r="CT60" s="241"/>
      <c r="CU60" s="241"/>
      <c r="CV60" s="241"/>
      <c r="CW60" s="241"/>
      <c r="CX60" s="241"/>
      <c r="CY60" s="241"/>
      <c r="CZ60" s="241"/>
      <c r="DA60" s="241"/>
      <c r="DB60" s="241"/>
      <c r="DC60" s="241"/>
      <c r="DD60" s="241"/>
      <c r="DE60" s="241"/>
      <c r="DF60" s="241"/>
      <c r="DG60" s="241"/>
      <c r="DH60" s="241"/>
      <c r="DI60" s="241"/>
      <c r="DJ60" s="241"/>
      <c r="DK60" s="241"/>
      <c r="DL60" s="241"/>
      <c r="DM60" s="241"/>
      <c r="DN60" s="241"/>
      <c r="DO60" s="241"/>
      <c r="DP60" s="241"/>
      <c r="DQ60" s="241"/>
      <c r="DR60" s="241"/>
      <c r="DS60" s="241"/>
      <c r="DT60" s="241"/>
      <c r="DU60" s="241"/>
      <c r="DV60" s="241"/>
      <c r="DW60" s="241"/>
      <c r="DX60" s="241"/>
      <c r="DY60" s="241"/>
      <c r="DZ60" s="241"/>
      <c r="EA60" s="241"/>
      <c r="EB60" s="241"/>
      <c r="EC60" s="241"/>
      <c r="ED60" s="241"/>
      <c r="EE60" s="241"/>
      <c r="EF60" s="241"/>
      <c r="EG60" s="241"/>
      <c r="EH60" s="241"/>
      <c r="EI60" s="241"/>
      <c r="EJ60" s="241"/>
      <c r="EK60" s="241"/>
      <c r="EL60" s="241"/>
      <c r="EM60" s="241"/>
      <c r="EN60" s="241"/>
      <c r="EO60" s="241"/>
      <c r="EP60" s="241"/>
      <c r="EQ60" s="241"/>
      <c r="ER60" s="241"/>
      <c r="ES60" s="241"/>
      <c r="ET60" s="241"/>
      <c r="EU60" s="241"/>
      <c r="EV60" s="241"/>
      <c r="EW60" s="241"/>
      <c r="EX60" s="241"/>
      <c r="EY60" s="241"/>
      <c r="EZ60" s="241"/>
      <c r="FA60" s="241"/>
      <c r="FB60" s="241"/>
      <c r="FC60" s="241"/>
      <c r="FD60" s="241"/>
      <c r="FE60" s="241"/>
      <c r="FF60" s="241"/>
      <c r="FG60" s="241"/>
      <c r="FH60" s="241"/>
      <c r="FI60" s="241"/>
      <c r="FJ60" s="241"/>
      <c r="FK60" s="241"/>
      <c r="FL60" s="241"/>
      <c r="FM60" s="241"/>
      <c r="FN60" s="241"/>
      <c r="FO60" s="241"/>
      <c r="FP60" s="241"/>
      <c r="FQ60" s="241"/>
      <c r="FR60" s="241"/>
      <c r="FS60" s="241"/>
    </row>
    <row r="61" spans="1:175" s="225" customFormat="1" ht="60">
      <c r="A61" s="499" t="s">
        <v>350</v>
      </c>
      <c r="B61" s="281" t="s">
        <v>680</v>
      </c>
      <c r="C61" s="282" t="s">
        <v>993</v>
      </c>
      <c r="D61" s="278" t="s">
        <v>1236</v>
      </c>
      <c r="E61" s="285"/>
      <c r="F61" s="520"/>
      <c r="G61" s="279"/>
      <c r="H61" s="279"/>
      <c r="I61" s="279"/>
      <c r="J61" s="349">
        <f t="shared" si="23"/>
        <v>30</v>
      </c>
      <c r="K61" s="279">
        <v>30</v>
      </c>
      <c r="L61" s="279"/>
      <c r="M61" s="279">
        <f>SUM(N61:O61)</f>
        <v>20</v>
      </c>
      <c r="N61" s="279">
        <v>20</v>
      </c>
      <c r="O61" s="279"/>
      <c r="P61" s="349">
        <f>SUM(Q61:R61)</f>
        <v>15</v>
      </c>
      <c r="Q61" s="279">
        <v>15</v>
      </c>
      <c r="R61" s="279"/>
      <c r="S61" s="349">
        <f t="shared" si="18"/>
        <v>0</v>
      </c>
      <c r="T61" s="279"/>
      <c r="U61" s="279"/>
      <c r="V61" s="349">
        <f>SUM(W61:X61)</f>
        <v>15</v>
      </c>
      <c r="W61" s="279">
        <v>15</v>
      </c>
      <c r="X61" s="279"/>
      <c r="Y61" s="349">
        <f t="shared" si="19"/>
        <v>50</v>
      </c>
      <c r="Z61" s="279">
        <f t="shared" si="20"/>
        <v>50</v>
      </c>
      <c r="AA61" s="279" t="s">
        <v>1093</v>
      </c>
      <c r="AB61" s="349">
        <f t="shared" si="21"/>
        <v>50</v>
      </c>
      <c r="AC61" s="279">
        <f t="shared" si="22"/>
        <v>50</v>
      </c>
      <c r="AD61" s="300" t="s">
        <v>1093</v>
      </c>
      <c r="AE61" s="472"/>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41"/>
      <c r="BC61" s="241"/>
      <c r="BD61" s="241"/>
      <c r="BE61" s="241"/>
      <c r="BF61" s="241"/>
      <c r="BG61" s="241"/>
      <c r="BH61" s="241"/>
      <c r="BI61" s="241"/>
      <c r="BJ61" s="241"/>
      <c r="BK61" s="241"/>
      <c r="BL61" s="241"/>
      <c r="BM61" s="241"/>
      <c r="BN61" s="241"/>
      <c r="BO61" s="241"/>
      <c r="BP61" s="241"/>
      <c r="BQ61" s="241"/>
      <c r="BR61" s="241"/>
      <c r="BS61" s="241"/>
      <c r="BT61" s="241"/>
      <c r="BU61" s="241"/>
      <c r="BV61" s="241"/>
      <c r="BW61" s="241"/>
      <c r="BX61" s="241"/>
      <c r="BY61" s="241"/>
      <c r="BZ61" s="241"/>
      <c r="CA61" s="241"/>
      <c r="CB61" s="241"/>
      <c r="CC61" s="241"/>
      <c r="CD61" s="241"/>
      <c r="CE61" s="241"/>
      <c r="CF61" s="241"/>
      <c r="CG61" s="241"/>
      <c r="CH61" s="241"/>
      <c r="CI61" s="241"/>
      <c r="CJ61" s="241"/>
      <c r="CK61" s="241"/>
      <c r="CL61" s="241"/>
      <c r="CM61" s="241"/>
      <c r="CN61" s="241"/>
      <c r="CO61" s="241"/>
      <c r="CP61" s="241"/>
      <c r="CQ61" s="241"/>
      <c r="CR61" s="241"/>
      <c r="CS61" s="241"/>
      <c r="CT61" s="241"/>
      <c r="CU61" s="241"/>
      <c r="CV61" s="241"/>
      <c r="CW61" s="241"/>
      <c r="CX61" s="241"/>
      <c r="CY61" s="241"/>
      <c r="CZ61" s="241"/>
      <c r="DA61" s="241"/>
      <c r="DB61" s="241"/>
      <c r="DC61" s="241"/>
      <c r="DD61" s="241"/>
      <c r="DE61" s="241"/>
      <c r="DF61" s="241"/>
      <c r="DG61" s="241"/>
      <c r="DH61" s="241"/>
      <c r="DI61" s="241"/>
      <c r="DJ61" s="241"/>
      <c r="DK61" s="241"/>
      <c r="DL61" s="241"/>
      <c r="DM61" s="241"/>
      <c r="DN61" s="241"/>
      <c r="DO61" s="241"/>
      <c r="DP61" s="241"/>
      <c r="DQ61" s="241"/>
      <c r="DR61" s="241"/>
      <c r="DS61" s="241"/>
      <c r="DT61" s="241"/>
      <c r="DU61" s="241"/>
      <c r="DV61" s="241"/>
      <c r="DW61" s="241"/>
      <c r="DX61" s="241"/>
      <c r="DY61" s="241"/>
      <c r="DZ61" s="241"/>
      <c r="EA61" s="241"/>
      <c r="EB61" s="241"/>
      <c r="EC61" s="241"/>
      <c r="ED61" s="241"/>
      <c r="EE61" s="241"/>
      <c r="EF61" s="241"/>
      <c r="EG61" s="241"/>
      <c r="EH61" s="241"/>
      <c r="EI61" s="241"/>
      <c r="EJ61" s="241"/>
      <c r="EK61" s="241"/>
      <c r="EL61" s="241"/>
      <c r="EM61" s="241"/>
      <c r="EN61" s="241"/>
      <c r="EO61" s="241"/>
      <c r="EP61" s="241"/>
      <c r="EQ61" s="241"/>
      <c r="ER61" s="241"/>
      <c r="ES61" s="241"/>
      <c r="ET61" s="241"/>
      <c r="EU61" s="241"/>
      <c r="EV61" s="241"/>
      <c r="EW61" s="241"/>
      <c r="EX61" s="241"/>
      <c r="EY61" s="241"/>
      <c r="EZ61" s="241"/>
      <c r="FA61" s="241"/>
      <c r="FB61" s="241"/>
      <c r="FC61" s="241"/>
      <c r="FD61" s="241"/>
      <c r="FE61" s="241"/>
      <c r="FF61" s="241"/>
      <c r="FG61" s="241"/>
      <c r="FH61" s="241"/>
      <c r="FI61" s="241"/>
      <c r="FJ61" s="241"/>
      <c r="FK61" s="241"/>
      <c r="FL61" s="241"/>
      <c r="FM61" s="241"/>
      <c r="FN61" s="241"/>
      <c r="FO61" s="241"/>
      <c r="FP61" s="241"/>
      <c r="FQ61" s="241"/>
      <c r="FR61" s="241"/>
      <c r="FS61" s="241"/>
    </row>
    <row r="62" spans="1:175" s="225" customFormat="1" ht="42" customHeight="1" thickBot="1">
      <c r="A62" s="482" t="s">
        <v>350</v>
      </c>
      <c r="B62" s="568" t="s">
        <v>1230</v>
      </c>
      <c r="C62" s="569"/>
      <c r="D62" s="569"/>
      <c r="E62" s="570"/>
      <c r="F62" s="562"/>
      <c r="G62" s="563"/>
      <c r="H62" s="563"/>
      <c r="I62" s="563"/>
      <c r="J62" s="564">
        <f>SUM(J47:J61)</f>
        <v>3439.8199999999997</v>
      </c>
      <c r="K62" s="564">
        <f>SUM(K47:K61)</f>
        <v>3439.8199999999997</v>
      </c>
      <c r="L62" s="564">
        <f>SUM(L47:L61)</f>
        <v>0</v>
      </c>
      <c r="M62" s="564">
        <f t="shared" ref="M62:R62" si="27">SUM(M48:M61)</f>
        <v>2419.8069999999998</v>
      </c>
      <c r="N62" s="564">
        <f t="shared" si="27"/>
        <v>2262.3670000000002</v>
      </c>
      <c r="O62" s="564">
        <f t="shared" si="27"/>
        <v>157.44</v>
      </c>
      <c r="P62" s="564">
        <f>SUM(P47:P61)</f>
        <v>1858.2185099999999</v>
      </c>
      <c r="Q62" s="564">
        <f>SUM(Q47:Q61)</f>
        <v>1858.2185099999999</v>
      </c>
      <c r="R62" s="564">
        <f t="shared" si="27"/>
        <v>0</v>
      </c>
      <c r="S62" s="564">
        <f>SUM(S47:S61)</f>
        <v>148.69611</v>
      </c>
      <c r="T62" s="564">
        <f>SUM(T47:T61)</f>
        <v>148.69611</v>
      </c>
      <c r="U62" s="564">
        <f>SUM(U48:U61)</f>
        <v>0</v>
      </c>
      <c r="V62" s="564">
        <f>SUM(V47:V61)</f>
        <v>2905.6018600000002</v>
      </c>
      <c r="W62" s="564">
        <f>SUM(W47:W61)</f>
        <v>2905.6018600000002</v>
      </c>
      <c r="X62" s="564">
        <f>SUM(X47:X61)</f>
        <v>0</v>
      </c>
      <c r="Y62" s="564">
        <f t="shared" si="19"/>
        <v>54.020806611973882</v>
      </c>
      <c r="Z62" s="564">
        <f t="shared" si="20"/>
        <v>54.020806611973882</v>
      </c>
      <c r="AA62" s="566" t="s">
        <v>1093</v>
      </c>
      <c r="AB62" s="564">
        <f t="shared" si="21"/>
        <v>84.469590269258291</v>
      </c>
      <c r="AC62" s="564">
        <f t="shared" si="22"/>
        <v>84.469590269258291</v>
      </c>
      <c r="AD62" s="565" t="s">
        <v>1093</v>
      </c>
      <c r="AE62" s="472"/>
      <c r="AF62" s="241"/>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1"/>
      <c r="BC62" s="241"/>
      <c r="BD62" s="241"/>
      <c r="BE62" s="241"/>
      <c r="BF62" s="241"/>
      <c r="BG62" s="241"/>
      <c r="BH62" s="241"/>
      <c r="BI62" s="241"/>
      <c r="BJ62" s="241"/>
      <c r="BK62" s="241"/>
      <c r="BL62" s="241"/>
      <c r="BM62" s="241"/>
      <c r="BN62" s="241"/>
      <c r="BO62" s="241"/>
      <c r="BP62" s="241"/>
      <c r="BQ62" s="241"/>
      <c r="BR62" s="241"/>
      <c r="BS62" s="241"/>
      <c r="BT62" s="241"/>
      <c r="BU62" s="241"/>
      <c r="BV62" s="241"/>
      <c r="BW62" s="241"/>
      <c r="BX62" s="241"/>
      <c r="BY62" s="241"/>
      <c r="BZ62" s="241"/>
      <c r="CA62" s="241"/>
      <c r="CB62" s="241"/>
      <c r="CC62" s="241"/>
      <c r="CD62" s="241"/>
      <c r="CE62" s="241"/>
      <c r="CF62" s="241"/>
      <c r="CG62" s="241"/>
      <c r="CH62" s="241"/>
      <c r="CI62" s="241"/>
      <c r="CJ62" s="241"/>
      <c r="CK62" s="241"/>
      <c r="CL62" s="241"/>
      <c r="CM62" s="241"/>
      <c r="CN62" s="241"/>
      <c r="CO62" s="241"/>
      <c r="CP62" s="241"/>
      <c r="CQ62" s="241"/>
      <c r="CR62" s="241"/>
      <c r="CS62" s="241"/>
      <c r="CT62" s="241"/>
      <c r="CU62" s="241"/>
      <c r="CV62" s="241"/>
      <c r="CW62" s="241"/>
      <c r="CX62" s="241"/>
      <c r="CY62" s="241"/>
      <c r="CZ62" s="241"/>
      <c r="DA62" s="241"/>
      <c r="DB62" s="241"/>
      <c r="DC62" s="241"/>
      <c r="DD62" s="241"/>
      <c r="DE62" s="241"/>
      <c r="DF62" s="241"/>
      <c r="DG62" s="241"/>
      <c r="DH62" s="241"/>
      <c r="DI62" s="241"/>
      <c r="DJ62" s="241"/>
      <c r="DK62" s="241"/>
      <c r="DL62" s="241"/>
      <c r="DM62" s="241"/>
      <c r="DN62" s="241"/>
      <c r="DO62" s="241"/>
      <c r="DP62" s="241"/>
      <c r="DQ62" s="241"/>
      <c r="DR62" s="241"/>
      <c r="DS62" s="241"/>
      <c r="DT62" s="241"/>
      <c r="DU62" s="241"/>
      <c r="DV62" s="241"/>
      <c r="DW62" s="241"/>
      <c r="DX62" s="241"/>
      <c r="DY62" s="241"/>
      <c r="DZ62" s="241"/>
      <c r="EA62" s="241"/>
      <c r="EB62" s="241"/>
      <c r="EC62" s="241"/>
      <c r="ED62" s="241"/>
      <c r="EE62" s="241"/>
      <c r="EF62" s="241"/>
      <c r="EG62" s="241"/>
      <c r="EH62" s="241"/>
      <c r="EI62" s="241"/>
      <c r="EJ62" s="241"/>
      <c r="EK62" s="241"/>
      <c r="EL62" s="241"/>
      <c r="EM62" s="241"/>
      <c r="EN62" s="241"/>
      <c r="EO62" s="241"/>
      <c r="EP62" s="241"/>
      <c r="EQ62" s="241"/>
      <c r="ER62" s="241"/>
      <c r="ES62" s="241"/>
      <c r="ET62" s="241"/>
      <c r="EU62" s="241"/>
      <c r="EV62" s="241"/>
      <c r="EW62" s="241"/>
      <c r="EX62" s="241"/>
      <c r="EY62" s="241"/>
      <c r="EZ62" s="241"/>
      <c r="FA62" s="241"/>
      <c r="FB62" s="241"/>
      <c r="FC62" s="241"/>
      <c r="FD62" s="241"/>
      <c r="FE62" s="241"/>
      <c r="FF62" s="241"/>
      <c r="FG62" s="241"/>
      <c r="FH62" s="241"/>
      <c r="FI62" s="241"/>
      <c r="FJ62" s="241"/>
      <c r="FK62" s="241"/>
      <c r="FL62" s="241"/>
      <c r="FM62" s="241"/>
      <c r="FN62" s="241"/>
      <c r="FO62" s="241"/>
      <c r="FP62" s="241"/>
      <c r="FQ62" s="241"/>
      <c r="FR62" s="241"/>
      <c r="FS62" s="241"/>
    </row>
    <row r="63" spans="1:175" s="225" customFormat="1" ht="18.75" customHeight="1" collapsed="1">
      <c r="A63" s="307"/>
      <c r="B63" s="557" t="s">
        <v>1220</v>
      </c>
      <c r="C63" s="558"/>
      <c r="D63" s="558"/>
      <c r="E63" s="558"/>
      <c r="F63" s="558"/>
      <c r="G63" s="558"/>
      <c r="H63" s="558"/>
      <c r="I63" s="558"/>
      <c r="J63" s="558"/>
      <c r="K63" s="558"/>
      <c r="L63" s="558"/>
      <c r="M63" s="558"/>
      <c r="N63" s="558"/>
      <c r="O63" s="558"/>
      <c r="P63" s="558"/>
      <c r="Q63" s="558"/>
      <c r="R63" s="558"/>
      <c r="S63" s="558"/>
      <c r="T63" s="558"/>
      <c r="U63" s="558"/>
      <c r="V63" s="558"/>
      <c r="W63" s="558"/>
      <c r="X63" s="558"/>
      <c r="Y63" s="558"/>
      <c r="Z63" s="558"/>
      <c r="AA63" s="558"/>
      <c r="AB63" s="558"/>
      <c r="AC63" s="558"/>
      <c r="AD63" s="558"/>
      <c r="AE63" s="558"/>
      <c r="AF63" s="241"/>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c r="CR63" s="241"/>
      <c r="CS63" s="241"/>
      <c r="CT63" s="241"/>
      <c r="CU63" s="241"/>
      <c r="CV63" s="241"/>
      <c r="CW63" s="241"/>
      <c r="CX63" s="241"/>
      <c r="CY63" s="241"/>
      <c r="CZ63" s="241"/>
      <c r="DA63" s="241"/>
      <c r="DB63" s="241"/>
      <c r="DC63" s="241"/>
      <c r="DD63" s="241"/>
      <c r="DE63" s="241"/>
      <c r="DF63" s="241"/>
      <c r="DG63" s="241"/>
      <c r="DH63" s="241"/>
      <c r="DI63" s="241"/>
      <c r="DJ63" s="241"/>
      <c r="DK63" s="241"/>
      <c r="DL63" s="241"/>
      <c r="DM63" s="241"/>
      <c r="DN63" s="241"/>
      <c r="DO63" s="241"/>
      <c r="DP63" s="241"/>
      <c r="DQ63" s="241"/>
      <c r="DR63" s="241"/>
      <c r="DS63" s="241"/>
      <c r="DT63" s="241"/>
      <c r="DU63" s="241"/>
      <c r="DV63" s="241"/>
      <c r="DW63" s="241"/>
      <c r="DX63" s="241"/>
      <c r="DY63" s="241"/>
      <c r="DZ63" s="241"/>
      <c r="EA63" s="241"/>
      <c r="EB63" s="241"/>
      <c r="EC63" s="241"/>
      <c r="ED63" s="241"/>
      <c r="EE63" s="241"/>
      <c r="EF63" s="241"/>
      <c r="EG63" s="241"/>
      <c r="EH63" s="241"/>
      <c r="EI63" s="241"/>
      <c r="EJ63" s="241"/>
      <c r="EK63" s="241"/>
      <c r="EL63" s="241"/>
      <c r="EM63" s="241"/>
      <c r="EN63" s="241"/>
      <c r="EO63" s="241"/>
      <c r="EP63" s="241"/>
      <c r="EQ63" s="241"/>
      <c r="ER63" s="241"/>
      <c r="ES63" s="241"/>
      <c r="ET63" s="241"/>
      <c r="EU63" s="241"/>
      <c r="EV63" s="241"/>
      <c r="EW63" s="241"/>
      <c r="EX63" s="241"/>
      <c r="EY63" s="241"/>
      <c r="EZ63" s="241"/>
      <c r="FA63" s="241"/>
      <c r="FB63" s="241"/>
      <c r="FC63" s="241"/>
      <c r="FD63" s="241"/>
      <c r="FE63" s="241"/>
      <c r="FF63" s="241"/>
      <c r="FG63" s="241"/>
      <c r="FH63" s="241"/>
      <c r="FI63" s="241"/>
      <c r="FJ63" s="241"/>
      <c r="FK63" s="241"/>
      <c r="FL63" s="241"/>
      <c r="FM63" s="241"/>
      <c r="FN63" s="241"/>
      <c r="FO63" s="241"/>
      <c r="FP63" s="241"/>
      <c r="FQ63" s="241"/>
      <c r="FR63" s="241"/>
      <c r="FS63" s="241"/>
    </row>
    <row r="64" spans="1:175" s="225" customFormat="1" ht="28.5" customHeight="1">
      <c r="A64" s="307"/>
      <c r="B64" s="586" t="s">
        <v>457</v>
      </c>
      <c r="C64" s="596" t="s">
        <v>994</v>
      </c>
      <c r="D64" s="588"/>
      <c r="E64" s="306"/>
      <c r="F64" s="509" t="s">
        <v>1104</v>
      </c>
      <c r="G64" s="304"/>
      <c r="H64" s="304"/>
      <c r="I64" s="304"/>
      <c r="J64" s="590">
        <f>SUM(K64:L64)</f>
        <v>1437.2053900000001</v>
      </c>
      <c r="K64" s="590">
        <f>SUM(K65:K69)</f>
        <v>1437.2053900000001</v>
      </c>
      <c r="L64" s="590">
        <f t="shared" ref="L64:U64" si="28">SUM(L65:L69)</f>
        <v>0</v>
      </c>
      <c r="M64" s="590">
        <f t="shared" si="28"/>
        <v>1738.21</v>
      </c>
      <c r="N64" s="590">
        <f t="shared" si="28"/>
        <v>1738.21</v>
      </c>
      <c r="O64" s="590">
        <f t="shared" si="28"/>
        <v>0</v>
      </c>
      <c r="P64" s="590">
        <f t="shared" si="28"/>
        <v>1075.5442499999999</v>
      </c>
      <c r="Q64" s="590">
        <f t="shared" si="28"/>
        <v>1075.5442499999999</v>
      </c>
      <c r="R64" s="590">
        <f t="shared" si="28"/>
        <v>0</v>
      </c>
      <c r="S64" s="590">
        <f t="shared" si="28"/>
        <v>0</v>
      </c>
      <c r="T64" s="590">
        <f t="shared" si="28"/>
        <v>0</v>
      </c>
      <c r="U64" s="590">
        <f t="shared" si="28"/>
        <v>0</v>
      </c>
      <c r="V64" s="590">
        <f>SUM(W64:X64)</f>
        <v>1075.5442499999999</v>
      </c>
      <c r="W64" s="590">
        <f>SUM(W65:W69)</f>
        <v>1075.5442499999999</v>
      </c>
      <c r="X64" s="590">
        <f>SUM(X65:X69)</f>
        <v>0</v>
      </c>
      <c r="Y64" s="590">
        <f t="shared" ref="Y64:Y77" si="29">P64/J64*100</f>
        <v>74.835806870999832</v>
      </c>
      <c r="Z64" s="590">
        <f>Q64/K64*100</f>
        <v>74.835806870999832</v>
      </c>
      <c r="AA64" s="593" t="s">
        <v>1093</v>
      </c>
      <c r="AB64" s="590">
        <f t="shared" ref="AB64:AB88" si="30">V64/J64*100</f>
        <v>74.835806870999832</v>
      </c>
      <c r="AC64" s="590">
        <f t="shared" ref="AC64:AC88" si="31">W64/K64*100</f>
        <v>74.835806870999832</v>
      </c>
      <c r="AD64" s="594" t="s">
        <v>1093</v>
      </c>
      <c r="AE64" s="506" t="s">
        <v>1288</v>
      </c>
      <c r="AF64" s="241"/>
      <c r="AG64" s="241"/>
      <c r="AH64" s="241"/>
      <c r="AI64" s="241"/>
      <c r="AJ64" s="241"/>
      <c r="AK64" s="241"/>
      <c r="AL64" s="241"/>
      <c r="AM64" s="241"/>
      <c r="AN64" s="241"/>
      <c r="AO64" s="241"/>
      <c r="AP64" s="241"/>
      <c r="AQ64" s="241"/>
      <c r="AR64" s="241"/>
      <c r="AS64" s="241"/>
      <c r="AT64" s="241"/>
      <c r="AU64" s="241"/>
      <c r="AV64" s="241"/>
      <c r="AW64" s="241"/>
      <c r="AX64" s="241"/>
      <c r="AY64" s="241"/>
      <c r="AZ64" s="241"/>
      <c r="BA64" s="241"/>
      <c r="BB64" s="241"/>
      <c r="BC64" s="241"/>
      <c r="BD64" s="241"/>
      <c r="BE64" s="241"/>
      <c r="BF64" s="241"/>
      <c r="BG64" s="241"/>
      <c r="BH64" s="241"/>
      <c r="BI64" s="241"/>
      <c r="BJ64" s="241"/>
      <c r="BK64" s="241"/>
      <c r="BL64" s="241"/>
      <c r="BM64" s="241"/>
      <c r="BN64" s="241"/>
      <c r="BO64" s="241"/>
      <c r="BP64" s="241"/>
      <c r="BQ64" s="241"/>
      <c r="BR64" s="241"/>
      <c r="BS64" s="241"/>
      <c r="BT64" s="241"/>
      <c r="BU64" s="241"/>
      <c r="BV64" s="241"/>
      <c r="BW64" s="241"/>
      <c r="BX64" s="241"/>
      <c r="BY64" s="241"/>
      <c r="BZ64" s="241"/>
      <c r="CA64" s="241"/>
      <c r="CB64" s="241"/>
      <c r="CC64" s="241"/>
      <c r="CD64" s="241"/>
      <c r="CE64" s="241"/>
      <c r="CF64" s="241"/>
      <c r="CG64" s="241"/>
      <c r="CH64" s="241"/>
      <c r="CI64" s="241"/>
      <c r="CJ64" s="241"/>
      <c r="CK64" s="241"/>
      <c r="CL64" s="241"/>
      <c r="CM64" s="241"/>
      <c r="CN64" s="241"/>
      <c r="CO64" s="241"/>
      <c r="CP64" s="241"/>
      <c r="CQ64" s="241"/>
      <c r="CR64" s="241"/>
      <c r="CS64" s="241"/>
      <c r="CT64" s="241"/>
      <c r="CU64" s="241"/>
      <c r="CV64" s="241"/>
      <c r="CW64" s="241"/>
      <c r="CX64" s="241"/>
      <c r="CY64" s="241"/>
      <c r="CZ64" s="241"/>
      <c r="DA64" s="241"/>
      <c r="DB64" s="241"/>
      <c r="DC64" s="241"/>
      <c r="DD64" s="241"/>
      <c r="DE64" s="241"/>
      <c r="DF64" s="241"/>
      <c r="DG64" s="241"/>
      <c r="DH64" s="241"/>
      <c r="DI64" s="241"/>
      <c r="DJ64" s="241"/>
      <c r="DK64" s="241"/>
      <c r="DL64" s="241"/>
      <c r="DM64" s="241"/>
      <c r="DN64" s="241"/>
      <c r="DO64" s="241"/>
      <c r="DP64" s="241"/>
      <c r="DQ64" s="241"/>
      <c r="DR64" s="241"/>
      <c r="DS64" s="241"/>
      <c r="DT64" s="241"/>
      <c r="DU64" s="241"/>
      <c r="DV64" s="241"/>
      <c r="DW64" s="241"/>
      <c r="DX64" s="241"/>
      <c r="DY64" s="241"/>
      <c r="DZ64" s="241"/>
      <c r="EA64" s="241"/>
      <c r="EB64" s="241"/>
      <c r="EC64" s="241"/>
      <c r="ED64" s="241"/>
      <c r="EE64" s="241"/>
      <c r="EF64" s="241"/>
      <c r="EG64" s="241"/>
      <c r="EH64" s="241"/>
      <c r="EI64" s="241"/>
      <c r="EJ64" s="241"/>
      <c r="EK64" s="241"/>
      <c r="EL64" s="241"/>
      <c r="EM64" s="241"/>
      <c r="EN64" s="241"/>
      <c r="EO64" s="241"/>
      <c r="EP64" s="241"/>
      <c r="EQ64" s="241"/>
      <c r="ER64" s="241"/>
      <c r="ES64" s="241"/>
      <c r="ET64" s="241"/>
      <c r="EU64" s="241"/>
      <c r="EV64" s="241"/>
      <c r="EW64" s="241"/>
      <c r="EX64" s="241"/>
      <c r="EY64" s="241"/>
      <c r="EZ64" s="241"/>
      <c r="FA64" s="241"/>
      <c r="FB64" s="241"/>
      <c r="FC64" s="241"/>
      <c r="FD64" s="241"/>
      <c r="FE64" s="241"/>
      <c r="FF64" s="241"/>
      <c r="FG64" s="241"/>
      <c r="FH64" s="241"/>
      <c r="FI64" s="241"/>
      <c r="FJ64" s="241"/>
      <c r="FK64" s="241"/>
      <c r="FL64" s="241"/>
      <c r="FM64" s="241"/>
      <c r="FN64" s="241"/>
      <c r="FO64" s="241"/>
      <c r="FP64" s="241"/>
      <c r="FQ64" s="241"/>
      <c r="FR64" s="241"/>
      <c r="FS64" s="241"/>
    </row>
    <row r="65" spans="1:175" s="225" customFormat="1" ht="30">
      <c r="A65" s="313" t="s">
        <v>349</v>
      </c>
      <c r="B65" s="281" t="s">
        <v>303</v>
      </c>
      <c r="C65" s="283" t="s">
        <v>1023</v>
      </c>
      <c r="D65" s="278"/>
      <c r="E65" s="285"/>
      <c r="F65" s="510"/>
      <c r="G65" s="279"/>
      <c r="H65" s="279"/>
      <c r="I65" s="279"/>
      <c r="J65" s="349">
        <f>SUM(K65:L65)</f>
        <v>0</v>
      </c>
      <c r="K65" s="279">
        <v>0</v>
      </c>
      <c r="L65" s="279"/>
      <c r="M65" s="279">
        <f>SUM(N65:O65)</f>
        <v>248</v>
      </c>
      <c r="N65" s="279">
        <v>248</v>
      </c>
      <c r="O65" s="279"/>
      <c r="P65" s="349">
        <f>SUM(Q65:R65)</f>
        <v>0</v>
      </c>
      <c r="Q65" s="279">
        <v>0</v>
      </c>
      <c r="R65" s="279"/>
      <c r="S65" s="349">
        <f t="shared" ref="S65:S87" si="32">SUM(T65:U65)</f>
        <v>0</v>
      </c>
      <c r="T65" s="279"/>
      <c r="U65" s="279"/>
      <c r="V65" s="349">
        <f>SUM(W65:X65)</f>
        <v>0</v>
      </c>
      <c r="W65" s="279">
        <v>0</v>
      </c>
      <c r="X65" s="279"/>
      <c r="Y65" s="349" t="s">
        <v>1093</v>
      </c>
      <c r="Z65" s="279" t="s">
        <v>1093</v>
      </c>
      <c r="AA65" s="279" t="s">
        <v>1093</v>
      </c>
      <c r="AB65" s="349" t="s">
        <v>1093</v>
      </c>
      <c r="AC65" s="279" t="s">
        <v>1093</v>
      </c>
      <c r="AD65" s="300" t="s">
        <v>1093</v>
      </c>
      <c r="AE65" s="507"/>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S65" s="241"/>
      <c r="CT65" s="241"/>
      <c r="CU65" s="241"/>
      <c r="CV65" s="241"/>
      <c r="CW65" s="241"/>
      <c r="CX65" s="241"/>
      <c r="CY65" s="241"/>
      <c r="CZ65" s="241"/>
      <c r="DA65" s="241"/>
      <c r="DB65" s="241"/>
      <c r="DC65" s="241"/>
      <c r="DD65" s="241"/>
      <c r="DE65" s="241"/>
      <c r="DF65" s="241"/>
      <c r="DG65" s="241"/>
      <c r="DH65" s="241"/>
      <c r="DI65" s="241"/>
      <c r="DJ65" s="241"/>
      <c r="DK65" s="241"/>
      <c r="DL65" s="241"/>
      <c r="DM65" s="241"/>
      <c r="DN65" s="241"/>
      <c r="DO65" s="241"/>
      <c r="DP65" s="241"/>
      <c r="DQ65" s="241"/>
      <c r="DR65" s="241"/>
      <c r="DS65" s="241"/>
      <c r="DT65" s="241"/>
      <c r="DU65" s="241"/>
      <c r="DV65" s="241"/>
      <c r="DW65" s="241"/>
      <c r="DX65" s="241"/>
      <c r="DY65" s="241"/>
      <c r="DZ65" s="241"/>
      <c r="EA65" s="241"/>
      <c r="EB65" s="241"/>
      <c r="EC65" s="241"/>
      <c r="ED65" s="241"/>
      <c r="EE65" s="241"/>
      <c r="EF65" s="241"/>
      <c r="EG65" s="241"/>
      <c r="EH65" s="241"/>
      <c r="EI65" s="241"/>
      <c r="EJ65" s="241"/>
      <c r="EK65" s="241"/>
      <c r="EL65" s="241"/>
      <c r="EM65" s="241"/>
      <c r="EN65" s="241"/>
      <c r="EO65" s="241"/>
      <c r="EP65" s="241"/>
      <c r="EQ65" s="241"/>
      <c r="ER65" s="241"/>
      <c r="ES65" s="241"/>
      <c r="ET65" s="241"/>
      <c r="EU65" s="241"/>
      <c r="EV65" s="241"/>
      <c r="EW65" s="241"/>
      <c r="EX65" s="241"/>
      <c r="EY65" s="241"/>
      <c r="EZ65" s="241"/>
      <c r="FA65" s="241"/>
      <c r="FB65" s="241"/>
      <c r="FC65" s="241"/>
      <c r="FD65" s="241"/>
      <c r="FE65" s="241"/>
      <c r="FF65" s="241"/>
      <c r="FG65" s="241"/>
      <c r="FH65" s="241"/>
      <c r="FI65" s="241"/>
      <c r="FJ65" s="241"/>
      <c r="FK65" s="241"/>
      <c r="FL65" s="241"/>
      <c r="FM65" s="241"/>
      <c r="FN65" s="241"/>
      <c r="FO65" s="241"/>
      <c r="FP65" s="241"/>
      <c r="FQ65" s="241"/>
      <c r="FR65" s="241"/>
      <c r="FS65" s="241"/>
    </row>
    <row r="66" spans="1:175" s="225" customFormat="1" ht="75">
      <c r="A66" s="313"/>
      <c r="B66" s="281" t="s">
        <v>304</v>
      </c>
      <c r="C66" s="512" t="s">
        <v>1105</v>
      </c>
      <c r="D66" s="278" t="s">
        <v>1237</v>
      </c>
      <c r="E66" s="285"/>
      <c r="F66" s="510"/>
      <c r="G66" s="279"/>
      <c r="H66" s="279"/>
      <c r="I66" s="279"/>
      <c r="J66" s="349">
        <f t="shared" ref="J66:J81" si="33">SUM(K66:L66)</f>
        <v>645.79289000000006</v>
      </c>
      <c r="K66" s="279">
        <v>645.79289000000006</v>
      </c>
      <c r="L66" s="279"/>
      <c r="M66" s="279">
        <f>SUM(N66:O66)</f>
        <v>696.5</v>
      </c>
      <c r="N66" s="279">
        <v>696.5</v>
      </c>
      <c r="O66" s="279"/>
      <c r="P66" s="349">
        <f>SUM(Q66:R66)</f>
        <v>645.79289000000006</v>
      </c>
      <c r="Q66" s="279">
        <v>645.79289000000006</v>
      </c>
      <c r="R66" s="279"/>
      <c r="S66" s="349">
        <f t="shared" si="32"/>
        <v>0</v>
      </c>
      <c r="T66" s="279"/>
      <c r="U66" s="279"/>
      <c r="V66" s="349">
        <f>SUM(W66:X66)</f>
        <v>645.79289000000006</v>
      </c>
      <c r="W66" s="279">
        <v>645.79289000000006</v>
      </c>
      <c r="X66" s="279"/>
      <c r="Y66" s="349">
        <f t="shared" si="29"/>
        <v>100</v>
      </c>
      <c r="Z66" s="279">
        <f>Q66/K66*100</f>
        <v>100</v>
      </c>
      <c r="AA66" s="279" t="s">
        <v>1093</v>
      </c>
      <c r="AB66" s="349">
        <f t="shared" si="30"/>
        <v>100</v>
      </c>
      <c r="AC66" s="279">
        <f t="shared" si="31"/>
        <v>100</v>
      </c>
      <c r="AD66" s="300" t="s">
        <v>1093</v>
      </c>
      <c r="AE66" s="507"/>
      <c r="AF66" s="241"/>
      <c r="AG66" s="241"/>
      <c r="AH66" s="241"/>
      <c r="AI66" s="241"/>
      <c r="AJ66" s="241"/>
      <c r="AK66" s="241"/>
      <c r="AL66" s="241"/>
      <c r="AM66" s="241"/>
      <c r="AN66" s="241"/>
      <c r="AO66" s="241"/>
      <c r="AP66" s="241"/>
      <c r="AQ66" s="241"/>
      <c r="AR66" s="241"/>
      <c r="AS66" s="241"/>
      <c r="AT66" s="241"/>
      <c r="AU66" s="241"/>
      <c r="AV66" s="241"/>
      <c r="AW66" s="241"/>
      <c r="AX66" s="241"/>
      <c r="AY66" s="241"/>
      <c r="AZ66" s="241"/>
      <c r="BA66" s="241"/>
      <c r="BB66" s="241"/>
      <c r="BC66" s="241"/>
      <c r="BD66" s="241"/>
      <c r="BE66" s="241"/>
      <c r="BF66" s="241"/>
      <c r="BG66" s="241"/>
      <c r="BH66" s="241"/>
      <c r="BI66" s="241"/>
      <c r="BJ66" s="241"/>
      <c r="BK66" s="241"/>
      <c r="BL66" s="241"/>
      <c r="BM66" s="241"/>
      <c r="BN66" s="241"/>
      <c r="BO66" s="241"/>
      <c r="BP66" s="241"/>
      <c r="BQ66" s="241"/>
      <c r="BR66" s="241"/>
      <c r="BS66" s="241"/>
      <c r="BT66" s="241"/>
      <c r="BU66" s="241"/>
      <c r="BV66" s="241"/>
      <c r="BW66" s="241"/>
      <c r="BX66" s="241"/>
      <c r="BY66" s="241"/>
      <c r="BZ66" s="241"/>
      <c r="CA66" s="241"/>
      <c r="CB66" s="241"/>
      <c r="CC66" s="241"/>
      <c r="CD66" s="241"/>
      <c r="CE66" s="241"/>
      <c r="CF66" s="241"/>
      <c r="CG66" s="241"/>
      <c r="CH66" s="241"/>
      <c r="CI66" s="241"/>
      <c r="CJ66" s="241"/>
      <c r="CK66" s="241"/>
      <c r="CL66" s="241"/>
      <c r="CM66" s="241"/>
      <c r="CN66" s="241"/>
      <c r="CO66" s="241"/>
      <c r="CP66" s="241"/>
      <c r="CQ66" s="241"/>
      <c r="CR66" s="241"/>
      <c r="CS66" s="241"/>
      <c r="CT66" s="241"/>
      <c r="CU66" s="241"/>
      <c r="CV66" s="241"/>
      <c r="CW66" s="241"/>
      <c r="CX66" s="241"/>
      <c r="CY66" s="241"/>
      <c r="CZ66" s="241"/>
      <c r="DA66" s="241"/>
      <c r="DB66" s="241"/>
      <c r="DC66" s="241"/>
      <c r="DD66" s="241"/>
      <c r="DE66" s="241"/>
      <c r="DF66" s="241"/>
      <c r="DG66" s="241"/>
      <c r="DH66" s="241"/>
      <c r="DI66" s="241"/>
      <c r="DJ66" s="241"/>
      <c r="DK66" s="241"/>
      <c r="DL66" s="241"/>
      <c r="DM66" s="241"/>
      <c r="DN66" s="241"/>
      <c r="DO66" s="241"/>
      <c r="DP66" s="241"/>
      <c r="DQ66" s="241"/>
      <c r="DR66" s="241"/>
      <c r="DS66" s="241"/>
      <c r="DT66" s="241"/>
      <c r="DU66" s="241"/>
      <c r="DV66" s="241"/>
      <c r="DW66" s="241"/>
      <c r="DX66" s="241"/>
      <c r="DY66" s="241"/>
      <c r="DZ66" s="241"/>
      <c r="EA66" s="241"/>
      <c r="EB66" s="241"/>
      <c r="EC66" s="241"/>
      <c r="ED66" s="241"/>
      <c r="EE66" s="241"/>
      <c r="EF66" s="241"/>
      <c r="EG66" s="241"/>
      <c r="EH66" s="241"/>
      <c r="EI66" s="241"/>
      <c r="EJ66" s="241"/>
      <c r="EK66" s="241"/>
      <c r="EL66" s="241"/>
      <c r="EM66" s="241"/>
      <c r="EN66" s="241"/>
      <c r="EO66" s="241"/>
      <c r="EP66" s="241"/>
      <c r="EQ66" s="241"/>
      <c r="ER66" s="241"/>
      <c r="ES66" s="241"/>
      <c r="ET66" s="241"/>
      <c r="EU66" s="241"/>
      <c r="EV66" s="241"/>
      <c r="EW66" s="241"/>
      <c r="EX66" s="241"/>
      <c r="EY66" s="241"/>
      <c r="EZ66" s="241"/>
      <c r="FA66" s="241"/>
      <c r="FB66" s="241"/>
      <c r="FC66" s="241"/>
      <c r="FD66" s="241"/>
      <c r="FE66" s="241"/>
      <c r="FF66" s="241"/>
      <c r="FG66" s="241"/>
      <c r="FH66" s="241"/>
      <c r="FI66" s="241"/>
      <c r="FJ66" s="241"/>
      <c r="FK66" s="241"/>
      <c r="FL66" s="241"/>
      <c r="FM66" s="241"/>
      <c r="FN66" s="241"/>
      <c r="FO66" s="241"/>
      <c r="FP66" s="241"/>
      <c r="FQ66" s="241"/>
      <c r="FR66" s="241"/>
      <c r="FS66" s="241"/>
    </row>
    <row r="67" spans="1:175" s="225" customFormat="1" ht="75">
      <c r="A67" s="313"/>
      <c r="B67" s="281" t="s">
        <v>305</v>
      </c>
      <c r="C67" s="513"/>
      <c r="D67" s="278" t="s">
        <v>1238</v>
      </c>
      <c r="E67" s="285"/>
      <c r="F67" s="510"/>
      <c r="G67" s="279"/>
      <c r="H67" s="279"/>
      <c r="I67" s="279"/>
      <c r="J67" s="349">
        <f t="shared" si="33"/>
        <v>429.75135999999998</v>
      </c>
      <c r="K67" s="279">
        <v>429.75135999999998</v>
      </c>
      <c r="L67" s="279"/>
      <c r="M67" s="279">
        <f>SUM(N67:O67)</f>
        <v>793.71</v>
      </c>
      <c r="N67" s="279">
        <v>793.71</v>
      </c>
      <c r="O67" s="279"/>
      <c r="P67" s="349">
        <f>SUM(Q67:R67)</f>
        <v>429.75135999999998</v>
      </c>
      <c r="Q67" s="279">
        <v>429.75135999999998</v>
      </c>
      <c r="R67" s="279"/>
      <c r="S67" s="349">
        <f t="shared" si="32"/>
        <v>0</v>
      </c>
      <c r="T67" s="279"/>
      <c r="U67" s="279"/>
      <c r="V67" s="349">
        <f>SUM(W67:X67)</f>
        <v>429.75135999999998</v>
      </c>
      <c r="W67" s="279">
        <v>429.75135999999998</v>
      </c>
      <c r="X67" s="279"/>
      <c r="Y67" s="349">
        <f t="shared" si="29"/>
        <v>100</v>
      </c>
      <c r="Z67" s="279">
        <f>Q67/K67*100</f>
        <v>100</v>
      </c>
      <c r="AA67" s="279" t="s">
        <v>1093</v>
      </c>
      <c r="AB67" s="349">
        <f t="shared" si="30"/>
        <v>100</v>
      </c>
      <c r="AC67" s="279">
        <f t="shared" si="31"/>
        <v>100</v>
      </c>
      <c r="AD67" s="300" t="s">
        <v>1093</v>
      </c>
      <c r="AE67" s="507"/>
      <c r="AF67" s="241"/>
      <c r="AG67" s="241"/>
      <c r="AH67" s="241"/>
      <c r="AI67" s="241"/>
      <c r="AJ67" s="241"/>
      <c r="AK67" s="241"/>
      <c r="AL67" s="241"/>
      <c r="AM67" s="241"/>
      <c r="AN67" s="241"/>
      <c r="AO67" s="241"/>
      <c r="AP67" s="241"/>
      <c r="AQ67" s="241"/>
      <c r="AR67" s="241"/>
      <c r="AS67" s="241"/>
      <c r="AT67" s="241"/>
      <c r="AU67" s="241"/>
      <c r="AV67" s="241"/>
      <c r="AW67" s="241"/>
      <c r="AX67" s="241"/>
      <c r="AY67" s="241"/>
      <c r="AZ67" s="241"/>
      <c r="BA67" s="241"/>
      <c r="BB67" s="241"/>
      <c r="BC67" s="241"/>
      <c r="BD67" s="241"/>
      <c r="BE67" s="241"/>
      <c r="BF67" s="241"/>
      <c r="BG67" s="241"/>
      <c r="BH67" s="241"/>
      <c r="BI67" s="241"/>
      <c r="BJ67" s="241"/>
      <c r="BK67" s="241"/>
      <c r="BL67" s="241"/>
      <c r="BM67" s="241"/>
      <c r="BN67" s="241"/>
      <c r="BO67" s="241"/>
      <c r="BP67" s="241"/>
      <c r="BQ67" s="241"/>
      <c r="BR67" s="241"/>
      <c r="BS67" s="241"/>
      <c r="BT67" s="241"/>
      <c r="BU67" s="241"/>
      <c r="BV67" s="241"/>
      <c r="BW67" s="241"/>
      <c r="BX67" s="241"/>
      <c r="BY67" s="241"/>
      <c r="BZ67" s="241"/>
      <c r="CA67" s="241"/>
      <c r="CB67" s="241"/>
      <c r="CC67" s="241"/>
      <c r="CD67" s="241"/>
      <c r="CE67" s="241"/>
      <c r="CF67" s="241"/>
      <c r="CG67" s="241"/>
      <c r="CH67" s="241"/>
      <c r="CI67" s="241"/>
      <c r="CJ67" s="241"/>
      <c r="CK67" s="241"/>
      <c r="CL67" s="241"/>
      <c r="CM67" s="241"/>
      <c r="CN67" s="241"/>
      <c r="CO67" s="241"/>
      <c r="CP67" s="241"/>
      <c r="CQ67" s="241"/>
      <c r="CR67" s="241"/>
      <c r="CS67" s="241"/>
      <c r="CT67" s="241"/>
      <c r="CU67" s="241"/>
      <c r="CV67" s="241"/>
      <c r="CW67" s="241"/>
      <c r="CX67" s="241"/>
      <c r="CY67" s="241"/>
      <c r="CZ67" s="241"/>
      <c r="DA67" s="241"/>
      <c r="DB67" s="241"/>
      <c r="DC67" s="241"/>
      <c r="DD67" s="241"/>
      <c r="DE67" s="241"/>
      <c r="DF67" s="241"/>
      <c r="DG67" s="241"/>
      <c r="DH67" s="241"/>
      <c r="DI67" s="241"/>
      <c r="DJ67" s="241"/>
      <c r="DK67" s="241"/>
      <c r="DL67" s="241"/>
      <c r="DM67" s="241"/>
      <c r="DN67" s="241"/>
      <c r="DO67" s="241"/>
      <c r="DP67" s="241"/>
      <c r="DQ67" s="241"/>
      <c r="DR67" s="241"/>
      <c r="DS67" s="241"/>
      <c r="DT67" s="241"/>
      <c r="DU67" s="241"/>
      <c r="DV67" s="241"/>
      <c r="DW67" s="241"/>
      <c r="DX67" s="241"/>
      <c r="DY67" s="241"/>
      <c r="DZ67" s="241"/>
      <c r="EA67" s="241"/>
      <c r="EB67" s="241"/>
      <c r="EC67" s="241"/>
      <c r="ED67" s="241"/>
      <c r="EE67" s="241"/>
      <c r="EF67" s="241"/>
      <c r="EG67" s="241"/>
      <c r="EH67" s="241"/>
      <c r="EI67" s="241"/>
      <c r="EJ67" s="241"/>
      <c r="EK67" s="241"/>
      <c r="EL67" s="241"/>
      <c r="EM67" s="241"/>
      <c r="EN67" s="241"/>
      <c r="EO67" s="241"/>
      <c r="EP67" s="241"/>
      <c r="EQ67" s="241"/>
      <c r="ER67" s="241"/>
      <c r="ES67" s="241"/>
      <c r="ET67" s="241"/>
      <c r="EU67" s="241"/>
      <c r="EV67" s="241"/>
      <c r="EW67" s="241"/>
      <c r="EX67" s="241"/>
      <c r="EY67" s="241"/>
      <c r="EZ67" s="241"/>
      <c r="FA67" s="241"/>
      <c r="FB67" s="241"/>
      <c r="FC67" s="241"/>
      <c r="FD67" s="241"/>
      <c r="FE67" s="241"/>
      <c r="FF67" s="241"/>
      <c r="FG67" s="241"/>
      <c r="FH67" s="241"/>
      <c r="FI67" s="241"/>
      <c r="FJ67" s="241"/>
      <c r="FK67" s="241"/>
      <c r="FL67" s="241"/>
      <c r="FM67" s="241"/>
      <c r="FN67" s="241"/>
      <c r="FO67" s="241"/>
      <c r="FP67" s="241"/>
      <c r="FQ67" s="241"/>
      <c r="FR67" s="241"/>
      <c r="FS67" s="241"/>
    </row>
    <row r="68" spans="1:175" s="225" customFormat="1" ht="15" customHeight="1">
      <c r="A68" s="313"/>
      <c r="B68" s="281" t="s">
        <v>370</v>
      </c>
      <c r="C68" s="514"/>
      <c r="D68" s="278" t="s">
        <v>1106</v>
      </c>
      <c r="E68" s="285"/>
      <c r="F68" s="510"/>
      <c r="G68" s="279"/>
      <c r="H68" s="279"/>
      <c r="I68" s="279"/>
      <c r="J68" s="349">
        <f t="shared" si="33"/>
        <v>240.97800000000001</v>
      </c>
      <c r="K68" s="279">
        <v>240.97800000000001</v>
      </c>
      <c r="L68" s="279"/>
      <c r="M68" s="279"/>
      <c r="N68" s="279"/>
      <c r="O68" s="279"/>
      <c r="P68" s="349"/>
      <c r="Q68" s="279"/>
      <c r="R68" s="279"/>
      <c r="S68" s="349">
        <f t="shared" si="32"/>
        <v>0</v>
      </c>
      <c r="T68" s="279"/>
      <c r="U68" s="279"/>
      <c r="V68" s="349"/>
      <c r="W68" s="279"/>
      <c r="X68" s="279"/>
      <c r="Y68" s="349"/>
      <c r="Z68" s="279"/>
      <c r="AA68" s="279" t="s">
        <v>1093</v>
      </c>
      <c r="AB68" s="349"/>
      <c r="AC68" s="279"/>
      <c r="AD68" s="300" t="s">
        <v>1093</v>
      </c>
      <c r="AE68" s="507"/>
      <c r="AF68" s="241"/>
      <c r="AG68" s="241"/>
      <c r="AH68" s="241"/>
      <c r="AI68" s="241"/>
      <c r="AJ68" s="241"/>
      <c r="AK68" s="241"/>
      <c r="AL68" s="241"/>
      <c r="AM68" s="241"/>
      <c r="AN68" s="241"/>
      <c r="AO68" s="241"/>
      <c r="AP68" s="241"/>
      <c r="AQ68" s="241"/>
      <c r="AR68" s="241"/>
      <c r="AS68" s="241"/>
      <c r="AT68" s="241"/>
      <c r="AU68" s="241"/>
      <c r="AV68" s="241"/>
      <c r="AW68" s="241"/>
      <c r="AX68" s="241"/>
      <c r="AY68" s="241"/>
      <c r="AZ68" s="241"/>
      <c r="BA68" s="241"/>
      <c r="BB68" s="241"/>
      <c r="BC68" s="241"/>
      <c r="BD68" s="241"/>
      <c r="BE68" s="241"/>
      <c r="BF68" s="241"/>
      <c r="BG68" s="241"/>
      <c r="BH68" s="241"/>
      <c r="BI68" s="241"/>
      <c r="BJ68" s="241"/>
      <c r="BK68" s="241"/>
      <c r="BL68" s="241"/>
      <c r="BM68" s="241"/>
      <c r="BN68" s="241"/>
      <c r="BO68" s="241"/>
      <c r="BP68" s="241"/>
      <c r="BQ68" s="241"/>
      <c r="BR68" s="241"/>
      <c r="BS68" s="241"/>
      <c r="BT68" s="241"/>
      <c r="BU68" s="241"/>
      <c r="BV68" s="241"/>
      <c r="BW68" s="241"/>
      <c r="BX68" s="241"/>
      <c r="BY68" s="241"/>
      <c r="BZ68" s="241"/>
      <c r="CA68" s="241"/>
      <c r="CB68" s="241"/>
      <c r="CC68" s="241"/>
      <c r="CD68" s="241"/>
      <c r="CE68" s="241"/>
      <c r="CF68" s="241"/>
      <c r="CG68" s="241"/>
      <c r="CH68" s="241"/>
      <c r="CI68" s="241"/>
      <c r="CJ68" s="241"/>
      <c r="CK68" s="241"/>
      <c r="CL68" s="241"/>
      <c r="CM68" s="241"/>
      <c r="CN68" s="241"/>
      <c r="CO68" s="241"/>
      <c r="CP68" s="241"/>
      <c r="CQ68" s="241"/>
      <c r="CR68" s="241"/>
      <c r="CS68" s="241"/>
      <c r="CT68" s="241"/>
      <c r="CU68" s="241"/>
      <c r="CV68" s="241"/>
      <c r="CW68" s="241"/>
      <c r="CX68" s="241"/>
      <c r="CY68" s="241"/>
      <c r="CZ68" s="241"/>
      <c r="DA68" s="241"/>
      <c r="DB68" s="241"/>
      <c r="DC68" s="241"/>
      <c r="DD68" s="241"/>
      <c r="DE68" s="241"/>
      <c r="DF68" s="241"/>
      <c r="DG68" s="241"/>
      <c r="DH68" s="241"/>
      <c r="DI68" s="241"/>
      <c r="DJ68" s="241"/>
      <c r="DK68" s="241"/>
      <c r="DL68" s="241"/>
      <c r="DM68" s="241"/>
      <c r="DN68" s="241"/>
      <c r="DO68" s="241"/>
      <c r="DP68" s="241"/>
      <c r="DQ68" s="241"/>
      <c r="DR68" s="241"/>
      <c r="DS68" s="241"/>
      <c r="DT68" s="241"/>
      <c r="DU68" s="241"/>
      <c r="DV68" s="241"/>
      <c r="DW68" s="241"/>
      <c r="DX68" s="241"/>
      <c r="DY68" s="241"/>
      <c r="DZ68" s="241"/>
      <c r="EA68" s="241"/>
      <c r="EB68" s="241"/>
      <c r="EC68" s="241"/>
      <c r="ED68" s="241"/>
      <c r="EE68" s="241"/>
      <c r="EF68" s="241"/>
      <c r="EG68" s="241"/>
      <c r="EH68" s="241"/>
      <c r="EI68" s="241"/>
      <c r="EJ68" s="241"/>
      <c r="EK68" s="241"/>
      <c r="EL68" s="241"/>
      <c r="EM68" s="241"/>
      <c r="EN68" s="241"/>
      <c r="EO68" s="241"/>
      <c r="EP68" s="241"/>
      <c r="EQ68" s="241"/>
      <c r="ER68" s="241"/>
      <c r="ES68" s="241"/>
      <c r="ET68" s="241"/>
      <c r="EU68" s="241"/>
      <c r="EV68" s="241"/>
      <c r="EW68" s="241"/>
      <c r="EX68" s="241"/>
      <c r="EY68" s="241"/>
      <c r="EZ68" s="241"/>
      <c r="FA68" s="241"/>
      <c r="FB68" s="241"/>
      <c r="FC68" s="241"/>
      <c r="FD68" s="241"/>
      <c r="FE68" s="241"/>
      <c r="FF68" s="241"/>
      <c r="FG68" s="241"/>
      <c r="FH68" s="241"/>
      <c r="FI68" s="241"/>
      <c r="FJ68" s="241"/>
      <c r="FK68" s="241"/>
      <c r="FL68" s="241"/>
      <c r="FM68" s="241"/>
      <c r="FN68" s="241"/>
      <c r="FO68" s="241"/>
      <c r="FP68" s="241"/>
      <c r="FQ68" s="241"/>
      <c r="FR68" s="241"/>
      <c r="FS68" s="241"/>
    </row>
    <row r="69" spans="1:175" s="225" customFormat="1" ht="30">
      <c r="A69" s="313"/>
      <c r="B69" s="281" t="s">
        <v>315</v>
      </c>
      <c r="C69" s="283" t="s">
        <v>1024</v>
      </c>
      <c r="D69" s="278"/>
      <c r="E69" s="285"/>
      <c r="F69" s="510"/>
      <c r="G69" s="279"/>
      <c r="H69" s="279"/>
      <c r="I69" s="279"/>
      <c r="J69" s="349">
        <f t="shared" si="33"/>
        <v>120.68313999999999</v>
      </c>
      <c r="K69" s="279">
        <v>120.68313999999999</v>
      </c>
      <c r="L69" s="279"/>
      <c r="M69" s="279"/>
      <c r="N69" s="279"/>
      <c r="O69" s="279"/>
      <c r="P69" s="349">
        <f>SUM(Q69:R69)</f>
        <v>0</v>
      </c>
      <c r="Q69" s="279"/>
      <c r="R69" s="279"/>
      <c r="S69" s="349">
        <f t="shared" si="32"/>
        <v>0</v>
      </c>
      <c r="T69" s="279"/>
      <c r="U69" s="279"/>
      <c r="V69" s="349">
        <f>SUM(W69:X69)</f>
        <v>0</v>
      </c>
      <c r="W69" s="279"/>
      <c r="X69" s="279"/>
      <c r="Y69" s="349">
        <f t="shared" si="29"/>
        <v>0</v>
      </c>
      <c r="Z69" s="279">
        <f t="shared" ref="Z69:Z77" si="34">Q69/K69*100</f>
        <v>0</v>
      </c>
      <c r="AA69" s="279" t="s">
        <v>1093</v>
      </c>
      <c r="AB69" s="349">
        <f t="shared" si="30"/>
        <v>0</v>
      </c>
      <c r="AC69" s="279">
        <f t="shared" si="31"/>
        <v>0</v>
      </c>
      <c r="AD69" s="300" t="s">
        <v>1093</v>
      </c>
      <c r="AE69" s="507"/>
      <c r="AF69" s="241"/>
      <c r="AG69" s="241"/>
      <c r="AH69" s="241"/>
      <c r="AI69" s="241"/>
      <c r="AJ69" s="241"/>
      <c r="AK69" s="241"/>
      <c r="AL69" s="241"/>
      <c r="AM69" s="241"/>
      <c r="AN69" s="241"/>
      <c r="AO69" s="241"/>
      <c r="AP69" s="241"/>
      <c r="AQ69" s="241"/>
      <c r="AR69" s="241"/>
      <c r="AS69" s="241"/>
      <c r="AT69" s="241"/>
      <c r="AU69" s="241"/>
      <c r="AV69" s="241"/>
      <c r="AW69" s="241"/>
      <c r="AX69" s="241"/>
      <c r="AY69" s="241"/>
      <c r="AZ69" s="241"/>
      <c r="BA69" s="241"/>
      <c r="BB69" s="241"/>
      <c r="BC69" s="241"/>
      <c r="BD69" s="241"/>
      <c r="BE69" s="241"/>
      <c r="BF69" s="241"/>
      <c r="BG69" s="241"/>
      <c r="BH69" s="241"/>
      <c r="BI69" s="241"/>
      <c r="BJ69" s="241"/>
      <c r="BK69" s="241"/>
      <c r="BL69" s="241"/>
      <c r="BM69" s="241"/>
      <c r="BN69" s="241"/>
      <c r="BO69" s="241"/>
      <c r="BP69" s="241"/>
      <c r="BQ69" s="241"/>
      <c r="BR69" s="241"/>
      <c r="BS69" s="241"/>
      <c r="BT69" s="241"/>
      <c r="BU69" s="241"/>
      <c r="BV69" s="241"/>
      <c r="BW69" s="241"/>
      <c r="BX69" s="241"/>
      <c r="BY69" s="241"/>
      <c r="BZ69" s="241"/>
      <c r="CA69" s="241"/>
      <c r="CB69" s="241"/>
      <c r="CC69" s="241"/>
      <c r="CD69" s="241"/>
      <c r="CE69" s="241"/>
      <c r="CF69" s="241"/>
      <c r="CG69" s="241"/>
      <c r="CH69" s="241"/>
      <c r="CI69" s="241"/>
      <c r="CJ69" s="241"/>
      <c r="CK69" s="241"/>
      <c r="CL69" s="241"/>
      <c r="CM69" s="241"/>
      <c r="CN69" s="241"/>
      <c r="CO69" s="241"/>
      <c r="CP69" s="241"/>
      <c r="CQ69" s="241"/>
      <c r="CR69" s="241"/>
      <c r="CS69" s="241"/>
      <c r="CT69" s="241"/>
      <c r="CU69" s="241"/>
      <c r="CV69" s="241"/>
      <c r="CW69" s="241"/>
      <c r="CX69" s="241"/>
      <c r="CY69" s="241"/>
      <c r="CZ69" s="241"/>
      <c r="DA69" s="241"/>
      <c r="DB69" s="241"/>
      <c r="DC69" s="241"/>
      <c r="DD69" s="241"/>
      <c r="DE69" s="241"/>
      <c r="DF69" s="241"/>
      <c r="DG69" s="241"/>
      <c r="DH69" s="241"/>
      <c r="DI69" s="241"/>
      <c r="DJ69" s="241"/>
      <c r="DK69" s="241"/>
      <c r="DL69" s="241"/>
      <c r="DM69" s="241"/>
      <c r="DN69" s="241"/>
      <c r="DO69" s="241"/>
      <c r="DP69" s="241"/>
      <c r="DQ69" s="241"/>
      <c r="DR69" s="241"/>
      <c r="DS69" s="241"/>
      <c r="DT69" s="241"/>
      <c r="DU69" s="241"/>
      <c r="DV69" s="241"/>
      <c r="DW69" s="241"/>
      <c r="DX69" s="241"/>
      <c r="DY69" s="241"/>
      <c r="DZ69" s="241"/>
      <c r="EA69" s="241"/>
      <c r="EB69" s="241"/>
      <c r="EC69" s="241"/>
      <c r="ED69" s="241"/>
      <c r="EE69" s="241"/>
      <c r="EF69" s="241"/>
      <c r="EG69" s="241"/>
      <c r="EH69" s="241"/>
      <c r="EI69" s="241"/>
      <c r="EJ69" s="241"/>
      <c r="EK69" s="241"/>
      <c r="EL69" s="241"/>
      <c r="EM69" s="241"/>
      <c r="EN69" s="241"/>
      <c r="EO69" s="241"/>
      <c r="EP69" s="241"/>
      <c r="EQ69" s="241"/>
      <c r="ER69" s="241"/>
      <c r="ES69" s="241"/>
      <c r="ET69" s="241"/>
      <c r="EU69" s="241"/>
      <c r="EV69" s="241"/>
      <c r="EW69" s="241"/>
      <c r="EX69" s="241"/>
      <c r="EY69" s="241"/>
      <c r="EZ69" s="241"/>
      <c r="FA69" s="241"/>
      <c r="FB69" s="241"/>
      <c r="FC69" s="241"/>
      <c r="FD69" s="241"/>
      <c r="FE69" s="241"/>
      <c r="FF69" s="241"/>
      <c r="FG69" s="241"/>
      <c r="FH69" s="241"/>
      <c r="FI69" s="241"/>
      <c r="FJ69" s="241"/>
      <c r="FK69" s="241"/>
      <c r="FL69" s="241"/>
      <c r="FM69" s="241"/>
      <c r="FN69" s="241"/>
      <c r="FO69" s="241"/>
      <c r="FP69" s="241"/>
      <c r="FQ69" s="241"/>
      <c r="FR69" s="241"/>
      <c r="FS69" s="241"/>
    </row>
    <row r="70" spans="1:175" s="225" customFormat="1" ht="28.5">
      <c r="A70" s="313"/>
      <c r="B70" s="586" t="s">
        <v>983</v>
      </c>
      <c r="C70" s="587" t="s">
        <v>1025</v>
      </c>
      <c r="D70" s="588"/>
      <c r="E70" s="262"/>
      <c r="F70" s="510"/>
      <c r="G70" s="263"/>
      <c r="H70" s="263"/>
      <c r="I70" s="263"/>
      <c r="J70" s="590">
        <f>SUM(K70:L70)</f>
        <v>1161.787</v>
      </c>
      <c r="K70" s="590">
        <f>K71+K72+K73+K74+K75</f>
        <v>1161.787</v>
      </c>
      <c r="L70" s="590">
        <f t="shared" ref="L70:X70" si="35">L71+L72+L73+L74+L75</f>
        <v>0</v>
      </c>
      <c r="M70" s="590">
        <f t="shared" si="35"/>
        <v>897.60799999999995</v>
      </c>
      <c r="N70" s="590">
        <f t="shared" si="35"/>
        <v>897.60799999999995</v>
      </c>
      <c r="O70" s="590">
        <f t="shared" si="35"/>
        <v>0</v>
      </c>
      <c r="P70" s="590">
        <f>P71+P72+P73+P74+P75</f>
        <v>574.5</v>
      </c>
      <c r="Q70" s="590">
        <f t="shared" si="35"/>
        <v>574.5</v>
      </c>
      <c r="R70" s="590">
        <f t="shared" si="35"/>
        <v>0</v>
      </c>
      <c r="S70" s="590">
        <f>S71+S72+S73+S74+S75</f>
        <v>520</v>
      </c>
      <c r="T70" s="590">
        <f t="shared" si="35"/>
        <v>520</v>
      </c>
      <c r="U70" s="590">
        <f t="shared" si="35"/>
        <v>0</v>
      </c>
      <c r="V70" s="590">
        <f t="shared" si="35"/>
        <v>506.28699999999998</v>
      </c>
      <c r="W70" s="590">
        <f t="shared" si="35"/>
        <v>506.28699999999998</v>
      </c>
      <c r="X70" s="590">
        <f t="shared" si="35"/>
        <v>0</v>
      </c>
      <c r="Y70" s="590">
        <f t="shared" si="29"/>
        <v>49.449683978216314</v>
      </c>
      <c r="Z70" s="590">
        <f t="shared" si="34"/>
        <v>49.449683978216314</v>
      </c>
      <c r="AA70" s="593" t="s">
        <v>1093</v>
      </c>
      <c r="AB70" s="590">
        <f t="shared" si="30"/>
        <v>43.578297915194433</v>
      </c>
      <c r="AC70" s="590">
        <f t="shared" si="31"/>
        <v>43.578297915194433</v>
      </c>
      <c r="AD70" s="594" t="s">
        <v>1093</v>
      </c>
      <c r="AE70" s="507"/>
      <c r="AF70" s="241"/>
      <c r="AG70" s="241"/>
      <c r="AH70" s="241"/>
      <c r="AI70" s="241"/>
      <c r="AJ70" s="241"/>
      <c r="AK70" s="241"/>
      <c r="AL70" s="241"/>
      <c r="AM70" s="241"/>
      <c r="AN70" s="241"/>
      <c r="AO70" s="241"/>
      <c r="AP70" s="241"/>
      <c r="AQ70" s="241"/>
      <c r="AR70" s="241"/>
      <c r="AS70" s="241"/>
      <c r="AT70" s="241"/>
      <c r="AU70" s="241"/>
      <c r="AV70" s="241"/>
      <c r="AW70" s="241"/>
      <c r="AX70" s="241"/>
      <c r="AY70" s="241"/>
      <c r="AZ70" s="241"/>
      <c r="BA70" s="241"/>
      <c r="BB70" s="241"/>
      <c r="BC70" s="241"/>
      <c r="BD70" s="241"/>
      <c r="BE70" s="241"/>
      <c r="BF70" s="241"/>
      <c r="BG70" s="241"/>
      <c r="BH70" s="241"/>
      <c r="BI70" s="241"/>
      <c r="BJ70" s="241"/>
      <c r="BK70" s="241"/>
      <c r="BL70" s="241"/>
      <c r="BM70" s="241"/>
      <c r="BN70" s="241"/>
      <c r="BO70" s="241"/>
      <c r="BP70" s="241"/>
      <c r="BQ70" s="241"/>
      <c r="BR70" s="241"/>
      <c r="BS70" s="241"/>
      <c r="BT70" s="241"/>
      <c r="BU70" s="241"/>
      <c r="BV70" s="241"/>
      <c r="BW70" s="241"/>
      <c r="BX70" s="241"/>
      <c r="BY70" s="241"/>
      <c r="BZ70" s="241"/>
      <c r="CA70" s="241"/>
      <c r="CB70" s="241"/>
      <c r="CC70" s="241"/>
      <c r="CD70" s="241"/>
      <c r="CE70" s="241"/>
      <c r="CF70" s="241"/>
      <c r="CG70" s="241"/>
      <c r="CH70" s="241"/>
      <c r="CI70" s="241"/>
      <c r="CJ70" s="241"/>
      <c r="CK70" s="241"/>
      <c r="CL70" s="241"/>
      <c r="CM70" s="241"/>
      <c r="CN70" s="241"/>
      <c r="CO70" s="241"/>
      <c r="CP70" s="241"/>
      <c r="CQ70" s="241"/>
      <c r="CR70" s="241"/>
      <c r="CS70" s="241"/>
      <c r="CT70" s="241"/>
      <c r="CU70" s="241"/>
      <c r="CV70" s="241"/>
      <c r="CW70" s="241"/>
      <c r="CX70" s="241"/>
      <c r="CY70" s="241"/>
      <c r="CZ70" s="241"/>
      <c r="DA70" s="241"/>
      <c r="DB70" s="241"/>
      <c r="DC70" s="241"/>
      <c r="DD70" s="241"/>
      <c r="DE70" s="241"/>
      <c r="DF70" s="241"/>
      <c r="DG70" s="241"/>
      <c r="DH70" s="241"/>
      <c r="DI70" s="241"/>
      <c r="DJ70" s="241"/>
      <c r="DK70" s="241"/>
      <c r="DL70" s="241"/>
      <c r="DM70" s="241"/>
      <c r="DN70" s="241"/>
      <c r="DO70" s="241"/>
      <c r="DP70" s="241"/>
      <c r="DQ70" s="241"/>
      <c r="DR70" s="241"/>
      <c r="DS70" s="241"/>
      <c r="DT70" s="241"/>
      <c r="DU70" s="241"/>
      <c r="DV70" s="241"/>
      <c r="DW70" s="241"/>
      <c r="DX70" s="241"/>
      <c r="DY70" s="241"/>
      <c r="DZ70" s="241"/>
      <c r="EA70" s="241"/>
      <c r="EB70" s="241"/>
      <c r="EC70" s="241"/>
      <c r="ED70" s="241"/>
      <c r="EE70" s="241"/>
      <c r="EF70" s="241"/>
      <c r="EG70" s="241"/>
      <c r="EH70" s="241"/>
      <c r="EI70" s="241"/>
      <c r="EJ70" s="241"/>
      <c r="EK70" s="241"/>
      <c r="EL70" s="241"/>
      <c r="EM70" s="241"/>
      <c r="EN70" s="241"/>
      <c r="EO70" s="241"/>
      <c r="EP70" s="241"/>
      <c r="EQ70" s="241"/>
      <c r="ER70" s="241"/>
      <c r="ES70" s="241"/>
      <c r="ET70" s="241"/>
      <c r="EU70" s="241"/>
      <c r="EV70" s="241"/>
      <c r="EW70" s="241"/>
      <c r="EX70" s="241"/>
      <c r="EY70" s="241"/>
      <c r="EZ70" s="241"/>
      <c r="FA70" s="241"/>
      <c r="FB70" s="241"/>
      <c r="FC70" s="241"/>
      <c r="FD70" s="241"/>
      <c r="FE70" s="241"/>
      <c r="FF70" s="241"/>
      <c r="FG70" s="241"/>
      <c r="FH70" s="241"/>
      <c r="FI70" s="241"/>
      <c r="FJ70" s="241"/>
      <c r="FK70" s="241"/>
      <c r="FL70" s="241"/>
      <c r="FM70" s="241"/>
      <c r="FN70" s="241"/>
      <c r="FO70" s="241"/>
      <c r="FP70" s="241"/>
      <c r="FQ70" s="241"/>
      <c r="FR70" s="241"/>
      <c r="FS70" s="241"/>
    </row>
    <row r="71" spans="1:175" s="225" customFormat="1" ht="165">
      <c r="A71" s="313"/>
      <c r="B71" s="281" t="s">
        <v>324</v>
      </c>
      <c r="C71" s="282" t="s">
        <v>1107</v>
      </c>
      <c r="D71" s="278" t="s">
        <v>1108</v>
      </c>
      <c r="E71" s="285"/>
      <c r="F71" s="510"/>
      <c r="G71" s="279"/>
      <c r="H71" s="279"/>
      <c r="I71" s="279"/>
      <c r="J71" s="349">
        <f t="shared" si="33"/>
        <v>100</v>
      </c>
      <c r="K71" s="279">
        <v>100</v>
      </c>
      <c r="L71" s="279"/>
      <c r="M71" s="279">
        <f t="shared" ref="M71:M81" si="36">SUM(N71:O71)</f>
        <v>0</v>
      </c>
      <c r="N71" s="279"/>
      <c r="O71" s="279"/>
      <c r="P71" s="349">
        <f t="shared" ref="P71:P81" si="37">SUM(Q71:R71)</f>
        <v>4.5</v>
      </c>
      <c r="Q71" s="279">
        <v>4.5</v>
      </c>
      <c r="R71" s="279">
        <v>0</v>
      </c>
      <c r="S71" s="349">
        <f t="shared" si="32"/>
        <v>0</v>
      </c>
      <c r="T71" s="279"/>
      <c r="U71" s="279"/>
      <c r="V71" s="349">
        <f t="shared" ref="V71:V81" si="38">SUM(W71:X71)</f>
        <v>4.5</v>
      </c>
      <c r="W71" s="279">
        <v>4.5</v>
      </c>
      <c r="X71" s="279">
        <v>0</v>
      </c>
      <c r="Y71" s="349">
        <f t="shared" si="29"/>
        <v>4.5</v>
      </c>
      <c r="Z71" s="279">
        <f t="shared" si="34"/>
        <v>4.5</v>
      </c>
      <c r="AA71" s="279" t="s">
        <v>1093</v>
      </c>
      <c r="AB71" s="349">
        <f t="shared" si="30"/>
        <v>4.5</v>
      </c>
      <c r="AC71" s="279">
        <f t="shared" si="31"/>
        <v>4.5</v>
      </c>
      <c r="AD71" s="300" t="s">
        <v>1093</v>
      </c>
      <c r="AE71" s="507"/>
      <c r="AF71" s="241"/>
      <c r="AG71" s="241"/>
      <c r="AH71" s="241"/>
      <c r="AI71" s="241"/>
      <c r="AJ71" s="241"/>
      <c r="AK71" s="241"/>
      <c r="AL71" s="241"/>
      <c r="AM71" s="241"/>
      <c r="AN71" s="241"/>
      <c r="AO71" s="241"/>
      <c r="AP71" s="241"/>
      <c r="AQ71" s="241"/>
      <c r="AR71" s="241"/>
      <c r="AS71" s="241"/>
      <c r="AT71" s="241"/>
      <c r="AU71" s="241"/>
      <c r="AV71" s="241"/>
      <c r="AW71" s="241"/>
      <c r="AX71" s="241"/>
      <c r="AY71" s="241"/>
      <c r="AZ71" s="241"/>
      <c r="BA71" s="241"/>
      <c r="BB71" s="241"/>
      <c r="BC71" s="241"/>
      <c r="BD71" s="241"/>
      <c r="BE71" s="241"/>
      <c r="BF71" s="241"/>
      <c r="BG71" s="241"/>
      <c r="BH71" s="241"/>
      <c r="BI71" s="241"/>
      <c r="BJ71" s="241"/>
      <c r="BK71" s="241"/>
      <c r="BL71" s="241"/>
      <c r="BM71" s="241"/>
      <c r="BN71" s="241"/>
      <c r="BO71" s="241"/>
      <c r="BP71" s="241"/>
      <c r="BQ71" s="241"/>
      <c r="BR71" s="241"/>
      <c r="BS71" s="241"/>
      <c r="BT71" s="241"/>
      <c r="BU71" s="241"/>
      <c r="BV71" s="241"/>
      <c r="BW71" s="241"/>
      <c r="BX71" s="241"/>
      <c r="BY71" s="241"/>
      <c r="BZ71" s="241"/>
      <c r="CA71" s="241"/>
      <c r="CB71" s="241"/>
      <c r="CC71" s="241"/>
      <c r="CD71" s="241"/>
      <c r="CE71" s="241"/>
      <c r="CF71" s="241"/>
      <c r="CG71" s="241"/>
      <c r="CH71" s="241"/>
      <c r="CI71" s="241"/>
      <c r="CJ71" s="241"/>
      <c r="CK71" s="241"/>
      <c r="CL71" s="241"/>
      <c r="CM71" s="241"/>
      <c r="CN71" s="241"/>
      <c r="CO71" s="241"/>
      <c r="CP71" s="241"/>
      <c r="CQ71" s="241"/>
      <c r="CR71" s="241"/>
      <c r="CS71" s="241"/>
      <c r="CT71" s="241"/>
      <c r="CU71" s="241"/>
      <c r="CV71" s="241"/>
      <c r="CW71" s="241"/>
      <c r="CX71" s="241"/>
      <c r="CY71" s="241"/>
      <c r="CZ71" s="241"/>
      <c r="DA71" s="241"/>
      <c r="DB71" s="241"/>
      <c r="DC71" s="241"/>
      <c r="DD71" s="241"/>
      <c r="DE71" s="241"/>
      <c r="DF71" s="241"/>
      <c r="DG71" s="241"/>
      <c r="DH71" s="241"/>
      <c r="DI71" s="241"/>
      <c r="DJ71" s="241"/>
      <c r="DK71" s="241"/>
      <c r="DL71" s="241"/>
      <c r="DM71" s="241"/>
      <c r="DN71" s="241"/>
      <c r="DO71" s="241"/>
      <c r="DP71" s="241"/>
      <c r="DQ71" s="241"/>
      <c r="DR71" s="241"/>
      <c r="DS71" s="241"/>
      <c r="DT71" s="241"/>
      <c r="DU71" s="241"/>
      <c r="DV71" s="241"/>
      <c r="DW71" s="241"/>
      <c r="DX71" s="241"/>
      <c r="DY71" s="241"/>
      <c r="DZ71" s="241"/>
      <c r="EA71" s="241"/>
      <c r="EB71" s="241"/>
      <c r="EC71" s="241"/>
      <c r="ED71" s="241"/>
      <c r="EE71" s="241"/>
      <c r="EF71" s="241"/>
      <c r="EG71" s="241"/>
      <c r="EH71" s="241"/>
      <c r="EI71" s="241"/>
      <c r="EJ71" s="241"/>
      <c r="EK71" s="241"/>
      <c r="EL71" s="241"/>
      <c r="EM71" s="241"/>
      <c r="EN71" s="241"/>
      <c r="EO71" s="241"/>
      <c r="EP71" s="241"/>
      <c r="EQ71" s="241"/>
      <c r="ER71" s="241"/>
      <c r="ES71" s="241"/>
      <c r="ET71" s="241"/>
      <c r="EU71" s="241"/>
      <c r="EV71" s="241"/>
      <c r="EW71" s="241"/>
      <c r="EX71" s="241"/>
      <c r="EY71" s="241"/>
      <c r="EZ71" s="241"/>
      <c r="FA71" s="241"/>
      <c r="FB71" s="241"/>
      <c r="FC71" s="241"/>
      <c r="FD71" s="241"/>
      <c r="FE71" s="241"/>
      <c r="FF71" s="241"/>
      <c r="FG71" s="241"/>
      <c r="FH71" s="241"/>
      <c r="FI71" s="241"/>
      <c r="FJ71" s="241"/>
      <c r="FK71" s="241"/>
      <c r="FL71" s="241"/>
      <c r="FM71" s="241"/>
      <c r="FN71" s="241"/>
      <c r="FO71" s="241"/>
      <c r="FP71" s="241"/>
      <c r="FQ71" s="241"/>
      <c r="FR71" s="241"/>
      <c r="FS71" s="241"/>
    </row>
    <row r="72" spans="1:175" s="225" customFormat="1" ht="105">
      <c r="A72" s="313"/>
      <c r="B72" s="281" t="s">
        <v>325</v>
      </c>
      <c r="C72" s="283" t="s">
        <v>1023</v>
      </c>
      <c r="D72" s="283" t="s">
        <v>1026</v>
      </c>
      <c r="E72" s="285"/>
      <c r="F72" s="510"/>
      <c r="G72" s="279"/>
      <c r="H72" s="279"/>
      <c r="I72" s="279"/>
      <c r="J72" s="349">
        <f t="shared" si="33"/>
        <v>50</v>
      </c>
      <c r="K72" s="279">
        <v>50</v>
      </c>
      <c r="L72" s="279"/>
      <c r="M72" s="279">
        <f t="shared" si="36"/>
        <v>497.608</v>
      </c>
      <c r="N72" s="279">
        <v>497.608</v>
      </c>
      <c r="O72" s="279"/>
      <c r="P72" s="349">
        <f t="shared" si="37"/>
        <v>50</v>
      </c>
      <c r="Q72" s="279">
        <v>50</v>
      </c>
      <c r="R72" s="279"/>
      <c r="S72" s="349">
        <f t="shared" si="32"/>
        <v>0</v>
      </c>
      <c r="T72" s="279"/>
      <c r="U72" s="279"/>
      <c r="V72" s="349">
        <f t="shared" si="38"/>
        <v>50</v>
      </c>
      <c r="W72" s="279">
        <v>50</v>
      </c>
      <c r="X72" s="279"/>
      <c r="Y72" s="349">
        <f t="shared" si="29"/>
        <v>100</v>
      </c>
      <c r="Z72" s="279">
        <f t="shared" si="34"/>
        <v>100</v>
      </c>
      <c r="AA72" s="279" t="s">
        <v>1093</v>
      </c>
      <c r="AB72" s="349">
        <f t="shared" si="30"/>
        <v>100</v>
      </c>
      <c r="AC72" s="279">
        <f t="shared" si="31"/>
        <v>100</v>
      </c>
      <c r="AD72" s="300" t="s">
        <v>1093</v>
      </c>
      <c r="AE72" s="507"/>
      <c r="AF72" s="241"/>
      <c r="AG72" s="241"/>
      <c r="AH72" s="241"/>
      <c r="AI72" s="241"/>
      <c r="AJ72" s="241"/>
      <c r="AK72" s="241"/>
      <c r="AL72" s="241"/>
      <c r="AM72" s="241"/>
      <c r="AN72" s="241"/>
      <c r="AO72" s="241"/>
      <c r="AP72" s="241"/>
      <c r="AQ72" s="241"/>
      <c r="AR72" s="241"/>
      <c r="AS72" s="241"/>
      <c r="AT72" s="241"/>
      <c r="AU72" s="241"/>
      <c r="AV72" s="241"/>
      <c r="AW72" s="241"/>
      <c r="AX72" s="241"/>
      <c r="AY72" s="241"/>
      <c r="AZ72" s="241"/>
      <c r="BA72" s="241"/>
      <c r="BB72" s="241"/>
      <c r="BC72" s="241"/>
      <c r="BD72" s="241"/>
      <c r="BE72" s="241"/>
      <c r="BF72" s="241"/>
      <c r="BG72" s="241"/>
      <c r="BH72" s="241"/>
      <c r="BI72" s="241"/>
      <c r="BJ72" s="241"/>
      <c r="BK72" s="241"/>
      <c r="BL72" s="241"/>
      <c r="BM72" s="241"/>
      <c r="BN72" s="241"/>
      <c r="BO72" s="241"/>
      <c r="BP72" s="241"/>
      <c r="BQ72" s="241"/>
      <c r="BR72" s="241"/>
      <c r="BS72" s="241"/>
      <c r="BT72" s="241"/>
      <c r="BU72" s="241"/>
      <c r="BV72" s="241"/>
      <c r="BW72" s="241"/>
      <c r="BX72" s="241"/>
      <c r="BY72" s="241"/>
      <c r="BZ72" s="241"/>
      <c r="CA72" s="241"/>
      <c r="CB72" s="241"/>
      <c r="CC72" s="241"/>
      <c r="CD72" s="241"/>
      <c r="CE72" s="241"/>
      <c r="CF72" s="241"/>
      <c r="CG72" s="241"/>
      <c r="CH72" s="241"/>
      <c r="CI72" s="241"/>
      <c r="CJ72" s="241"/>
      <c r="CK72" s="241"/>
      <c r="CL72" s="241"/>
      <c r="CM72" s="241"/>
      <c r="CN72" s="241"/>
      <c r="CO72" s="241"/>
      <c r="CP72" s="241"/>
      <c r="CQ72" s="241"/>
      <c r="CR72" s="241"/>
      <c r="CS72" s="241"/>
      <c r="CT72" s="241"/>
      <c r="CU72" s="241"/>
      <c r="CV72" s="241"/>
      <c r="CW72" s="241"/>
      <c r="CX72" s="241"/>
      <c r="CY72" s="241"/>
      <c r="CZ72" s="241"/>
      <c r="DA72" s="241"/>
      <c r="DB72" s="241"/>
      <c r="DC72" s="241"/>
      <c r="DD72" s="241"/>
      <c r="DE72" s="241"/>
      <c r="DF72" s="241"/>
      <c r="DG72" s="241"/>
      <c r="DH72" s="241"/>
      <c r="DI72" s="241"/>
      <c r="DJ72" s="241"/>
      <c r="DK72" s="241"/>
      <c r="DL72" s="241"/>
      <c r="DM72" s="241"/>
      <c r="DN72" s="241"/>
      <c r="DO72" s="241"/>
      <c r="DP72" s="241"/>
      <c r="DQ72" s="241"/>
      <c r="DR72" s="241"/>
      <c r="DS72" s="241"/>
      <c r="DT72" s="241"/>
      <c r="DU72" s="241"/>
      <c r="DV72" s="241"/>
      <c r="DW72" s="241"/>
      <c r="DX72" s="241"/>
      <c r="DY72" s="241"/>
      <c r="DZ72" s="241"/>
      <c r="EA72" s="241"/>
      <c r="EB72" s="241"/>
      <c r="EC72" s="241"/>
      <c r="ED72" s="241"/>
      <c r="EE72" s="241"/>
      <c r="EF72" s="241"/>
      <c r="EG72" s="241"/>
      <c r="EH72" s="241"/>
      <c r="EI72" s="241"/>
      <c r="EJ72" s="241"/>
      <c r="EK72" s="241"/>
      <c r="EL72" s="241"/>
      <c r="EM72" s="241"/>
      <c r="EN72" s="241"/>
      <c r="EO72" s="241"/>
      <c r="EP72" s="241"/>
      <c r="EQ72" s="241"/>
      <c r="ER72" s="241"/>
      <c r="ES72" s="241"/>
      <c r="ET72" s="241"/>
      <c r="EU72" s="241"/>
      <c r="EV72" s="241"/>
      <c r="EW72" s="241"/>
      <c r="EX72" s="241"/>
      <c r="EY72" s="241"/>
      <c r="EZ72" s="241"/>
      <c r="FA72" s="241"/>
      <c r="FB72" s="241"/>
      <c r="FC72" s="241"/>
      <c r="FD72" s="241"/>
      <c r="FE72" s="241"/>
      <c r="FF72" s="241"/>
      <c r="FG72" s="241"/>
      <c r="FH72" s="241"/>
      <c r="FI72" s="241"/>
      <c r="FJ72" s="241"/>
      <c r="FK72" s="241"/>
      <c r="FL72" s="241"/>
      <c r="FM72" s="241"/>
      <c r="FN72" s="241"/>
      <c r="FO72" s="241"/>
      <c r="FP72" s="241"/>
      <c r="FQ72" s="241"/>
      <c r="FR72" s="241"/>
      <c r="FS72" s="241"/>
    </row>
    <row r="73" spans="1:175" s="225" customFormat="1" ht="45">
      <c r="A73" s="313"/>
      <c r="B73" s="281" t="s">
        <v>307</v>
      </c>
      <c r="C73" s="282" t="s">
        <v>1027</v>
      </c>
      <c r="D73" s="278"/>
      <c r="E73" s="285"/>
      <c r="F73" s="510"/>
      <c r="G73" s="279"/>
      <c r="H73" s="279"/>
      <c r="I73" s="279"/>
      <c r="J73" s="349">
        <f t="shared" si="33"/>
        <v>40</v>
      </c>
      <c r="K73" s="279">
        <v>40</v>
      </c>
      <c r="L73" s="279"/>
      <c r="M73" s="279">
        <f t="shared" si="36"/>
        <v>0</v>
      </c>
      <c r="N73" s="279"/>
      <c r="O73" s="279"/>
      <c r="P73" s="349">
        <f t="shared" si="37"/>
        <v>0</v>
      </c>
      <c r="Q73" s="279"/>
      <c r="R73" s="279"/>
      <c r="S73" s="349">
        <f t="shared" si="32"/>
        <v>0</v>
      </c>
      <c r="T73" s="279"/>
      <c r="U73" s="279"/>
      <c r="V73" s="349">
        <f t="shared" si="38"/>
        <v>0</v>
      </c>
      <c r="W73" s="279"/>
      <c r="X73" s="279"/>
      <c r="Y73" s="349">
        <f t="shared" si="29"/>
        <v>0</v>
      </c>
      <c r="Z73" s="295">
        <f t="shared" si="34"/>
        <v>0</v>
      </c>
      <c r="AA73" s="279" t="s">
        <v>1093</v>
      </c>
      <c r="AB73" s="349">
        <f t="shared" si="30"/>
        <v>0</v>
      </c>
      <c r="AC73" s="279">
        <f t="shared" si="31"/>
        <v>0</v>
      </c>
      <c r="AD73" s="300" t="s">
        <v>1093</v>
      </c>
      <c r="AE73" s="507"/>
      <c r="AF73" s="241"/>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1"/>
      <c r="BC73" s="241"/>
      <c r="BD73" s="241"/>
      <c r="BE73" s="241"/>
      <c r="BF73" s="241"/>
      <c r="BG73" s="241"/>
      <c r="BH73" s="241"/>
      <c r="BI73" s="241"/>
      <c r="BJ73" s="241"/>
      <c r="BK73" s="241"/>
      <c r="BL73" s="241"/>
      <c r="BM73" s="241"/>
      <c r="BN73" s="241"/>
      <c r="BO73" s="241"/>
      <c r="BP73" s="241"/>
      <c r="BQ73" s="241"/>
      <c r="BR73" s="241"/>
      <c r="BS73" s="241"/>
      <c r="BT73" s="241"/>
      <c r="BU73" s="241"/>
      <c r="BV73" s="241"/>
      <c r="BW73" s="241"/>
      <c r="BX73" s="241"/>
      <c r="BY73" s="241"/>
      <c r="BZ73" s="241"/>
      <c r="CA73" s="241"/>
      <c r="CB73" s="241"/>
      <c r="CC73" s="241"/>
      <c r="CD73" s="241"/>
      <c r="CE73" s="241"/>
      <c r="CF73" s="241"/>
      <c r="CG73" s="241"/>
      <c r="CH73" s="241"/>
      <c r="CI73" s="241"/>
      <c r="CJ73" s="241"/>
      <c r="CK73" s="241"/>
      <c r="CL73" s="241"/>
      <c r="CM73" s="241"/>
      <c r="CN73" s="241"/>
      <c r="CO73" s="241"/>
      <c r="CP73" s="241"/>
      <c r="CQ73" s="241"/>
      <c r="CR73" s="241"/>
      <c r="CS73" s="241"/>
      <c r="CT73" s="241"/>
      <c r="CU73" s="241"/>
      <c r="CV73" s="241"/>
      <c r="CW73" s="241"/>
      <c r="CX73" s="241"/>
      <c r="CY73" s="241"/>
      <c r="CZ73" s="241"/>
      <c r="DA73" s="241"/>
      <c r="DB73" s="241"/>
      <c r="DC73" s="241"/>
      <c r="DD73" s="241"/>
      <c r="DE73" s="241"/>
      <c r="DF73" s="241"/>
      <c r="DG73" s="241"/>
      <c r="DH73" s="241"/>
      <c r="DI73" s="241"/>
      <c r="DJ73" s="241"/>
      <c r="DK73" s="241"/>
      <c r="DL73" s="241"/>
      <c r="DM73" s="241"/>
      <c r="DN73" s="241"/>
      <c r="DO73" s="241"/>
      <c r="DP73" s="241"/>
      <c r="DQ73" s="241"/>
      <c r="DR73" s="241"/>
      <c r="DS73" s="241"/>
      <c r="DT73" s="241"/>
      <c r="DU73" s="241"/>
      <c r="DV73" s="241"/>
      <c r="DW73" s="241"/>
      <c r="DX73" s="241"/>
      <c r="DY73" s="241"/>
      <c r="DZ73" s="241"/>
      <c r="EA73" s="241"/>
      <c r="EB73" s="241"/>
      <c r="EC73" s="241"/>
      <c r="ED73" s="241"/>
      <c r="EE73" s="241"/>
      <c r="EF73" s="241"/>
      <c r="EG73" s="241"/>
      <c r="EH73" s="241"/>
      <c r="EI73" s="241"/>
      <c r="EJ73" s="241"/>
      <c r="EK73" s="241"/>
      <c r="EL73" s="241"/>
      <c r="EM73" s="241"/>
      <c r="EN73" s="241"/>
      <c r="EO73" s="241"/>
      <c r="EP73" s="241"/>
      <c r="EQ73" s="241"/>
      <c r="ER73" s="241"/>
      <c r="ES73" s="241"/>
      <c r="ET73" s="241"/>
      <c r="EU73" s="241"/>
      <c r="EV73" s="241"/>
      <c r="EW73" s="241"/>
      <c r="EX73" s="241"/>
      <c r="EY73" s="241"/>
      <c r="EZ73" s="241"/>
      <c r="FA73" s="241"/>
      <c r="FB73" s="241"/>
      <c r="FC73" s="241"/>
      <c r="FD73" s="241"/>
      <c r="FE73" s="241"/>
      <c r="FF73" s="241"/>
      <c r="FG73" s="241"/>
      <c r="FH73" s="241"/>
      <c r="FI73" s="241"/>
      <c r="FJ73" s="241"/>
      <c r="FK73" s="241"/>
      <c r="FL73" s="241"/>
      <c r="FM73" s="241"/>
      <c r="FN73" s="241"/>
      <c r="FO73" s="241"/>
      <c r="FP73" s="241"/>
      <c r="FQ73" s="241"/>
      <c r="FR73" s="241"/>
      <c r="FS73" s="241"/>
    </row>
    <row r="74" spans="1:175" s="225" customFormat="1" ht="60">
      <c r="A74" s="313"/>
      <c r="B74" s="281" t="s">
        <v>308</v>
      </c>
      <c r="C74" s="282" t="s">
        <v>1028</v>
      </c>
      <c r="D74" s="285" t="s">
        <v>1029</v>
      </c>
      <c r="E74" s="285"/>
      <c r="F74" s="510"/>
      <c r="G74" s="279"/>
      <c r="H74" s="279"/>
      <c r="I74" s="279"/>
      <c r="J74" s="349">
        <f t="shared" si="33"/>
        <v>451.78699999999998</v>
      </c>
      <c r="K74" s="279">
        <v>451.78699999999998</v>
      </c>
      <c r="L74" s="279"/>
      <c r="M74" s="279">
        <f t="shared" si="36"/>
        <v>200</v>
      </c>
      <c r="N74" s="279">
        <v>200</v>
      </c>
      <c r="O74" s="279"/>
      <c r="P74" s="349">
        <f t="shared" si="37"/>
        <v>0</v>
      </c>
      <c r="Q74" s="279"/>
      <c r="R74" s="279"/>
      <c r="S74" s="349">
        <f t="shared" si="32"/>
        <v>0</v>
      </c>
      <c r="T74" s="279"/>
      <c r="U74" s="279"/>
      <c r="V74" s="349">
        <f t="shared" si="38"/>
        <v>451.78699999999998</v>
      </c>
      <c r="W74" s="279">
        <v>451.78699999999998</v>
      </c>
      <c r="X74" s="279"/>
      <c r="Y74" s="349">
        <f t="shared" si="29"/>
        <v>0</v>
      </c>
      <c r="Z74" s="279">
        <f t="shared" si="34"/>
        <v>0</v>
      </c>
      <c r="AA74" s="279" t="s">
        <v>1093</v>
      </c>
      <c r="AB74" s="349">
        <f t="shared" si="30"/>
        <v>100</v>
      </c>
      <c r="AC74" s="279">
        <f t="shared" si="31"/>
        <v>100</v>
      </c>
      <c r="AD74" s="300" t="s">
        <v>1093</v>
      </c>
      <c r="AE74" s="507"/>
      <c r="AF74" s="241"/>
      <c r="AG74" s="241"/>
      <c r="AH74" s="241"/>
      <c r="AI74" s="241"/>
      <c r="AJ74" s="241"/>
      <c r="AK74" s="241"/>
      <c r="AL74" s="241"/>
      <c r="AM74" s="241"/>
      <c r="AN74" s="241"/>
      <c r="AO74" s="241"/>
      <c r="AP74" s="241"/>
      <c r="AQ74" s="241"/>
      <c r="AR74" s="241"/>
      <c r="AS74" s="241"/>
      <c r="AT74" s="241"/>
      <c r="AU74" s="241"/>
      <c r="AV74" s="241"/>
      <c r="AW74" s="241"/>
      <c r="AX74" s="241"/>
      <c r="AY74" s="241"/>
      <c r="AZ74" s="241"/>
      <c r="BA74" s="241"/>
      <c r="BB74" s="241"/>
      <c r="BC74" s="241"/>
      <c r="BD74" s="241"/>
      <c r="BE74" s="241"/>
      <c r="BF74" s="241"/>
      <c r="BG74" s="241"/>
      <c r="BH74" s="241"/>
      <c r="BI74" s="241"/>
      <c r="BJ74" s="241"/>
      <c r="BK74" s="241"/>
      <c r="BL74" s="241"/>
      <c r="BM74" s="241"/>
      <c r="BN74" s="241"/>
      <c r="BO74" s="241"/>
      <c r="BP74" s="241"/>
      <c r="BQ74" s="241"/>
      <c r="BR74" s="241"/>
      <c r="BS74" s="241"/>
      <c r="BT74" s="241"/>
      <c r="BU74" s="241"/>
      <c r="BV74" s="241"/>
      <c r="BW74" s="241"/>
      <c r="BX74" s="241"/>
      <c r="BY74" s="241"/>
      <c r="BZ74" s="241"/>
      <c r="CA74" s="241"/>
      <c r="CB74" s="241"/>
      <c r="CC74" s="241"/>
      <c r="CD74" s="241"/>
      <c r="CE74" s="241"/>
      <c r="CF74" s="241"/>
      <c r="CG74" s="241"/>
      <c r="CH74" s="241"/>
      <c r="CI74" s="241"/>
      <c r="CJ74" s="241"/>
      <c r="CK74" s="241"/>
      <c r="CL74" s="241"/>
      <c r="CM74" s="241"/>
      <c r="CN74" s="241"/>
      <c r="CO74" s="241"/>
      <c r="CP74" s="241"/>
      <c r="CQ74" s="241"/>
      <c r="CR74" s="241"/>
      <c r="CS74" s="241"/>
      <c r="CT74" s="241"/>
      <c r="CU74" s="241"/>
      <c r="CV74" s="241"/>
      <c r="CW74" s="241"/>
      <c r="CX74" s="241"/>
      <c r="CY74" s="241"/>
      <c r="CZ74" s="241"/>
      <c r="DA74" s="241"/>
      <c r="DB74" s="241"/>
      <c r="DC74" s="241"/>
      <c r="DD74" s="241"/>
      <c r="DE74" s="241"/>
      <c r="DF74" s="241"/>
      <c r="DG74" s="241"/>
      <c r="DH74" s="241"/>
      <c r="DI74" s="241"/>
      <c r="DJ74" s="241"/>
      <c r="DK74" s="241"/>
      <c r="DL74" s="241"/>
      <c r="DM74" s="241"/>
      <c r="DN74" s="241"/>
      <c r="DO74" s="241"/>
      <c r="DP74" s="241"/>
      <c r="DQ74" s="241"/>
      <c r="DR74" s="241"/>
      <c r="DS74" s="241"/>
      <c r="DT74" s="241"/>
      <c r="DU74" s="241"/>
      <c r="DV74" s="241"/>
      <c r="DW74" s="241"/>
      <c r="DX74" s="241"/>
      <c r="DY74" s="241"/>
      <c r="DZ74" s="241"/>
      <c r="EA74" s="241"/>
      <c r="EB74" s="241"/>
      <c r="EC74" s="241"/>
      <c r="ED74" s="241"/>
      <c r="EE74" s="241"/>
      <c r="EF74" s="241"/>
      <c r="EG74" s="241"/>
      <c r="EH74" s="241"/>
      <c r="EI74" s="241"/>
      <c r="EJ74" s="241"/>
      <c r="EK74" s="241"/>
      <c r="EL74" s="241"/>
      <c r="EM74" s="241"/>
      <c r="EN74" s="241"/>
      <c r="EO74" s="241"/>
      <c r="EP74" s="241"/>
      <c r="EQ74" s="241"/>
      <c r="ER74" s="241"/>
      <c r="ES74" s="241"/>
      <c r="ET74" s="241"/>
      <c r="EU74" s="241"/>
      <c r="EV74" s="241"/>
      <c r="EW74" s="241"/>
      <c r="EX74" s="241"/>
      <c r="EY74" s="241"/>
      <c r="EZ74" s="241"/>
      <c r="FA74" s="241"/>
      <c r="FB74" s="241"/>
      <c r="FC74" s="241"/>
      <c r="FD74" s="241"/>
      <c r="FE74" s="241"/>
      <c r="FF74" s="241"/>
      <c r="FG74" s="241"/>
      <c r="FH74" s="241"/>
      <c r="FI74" s="241"/>
      <c r="FJ74" s="241"/>
      <c r="FK74" s="241"/>
      <c r="FL74" s="241"/>
      <c r="FM74" s="241"/>
      <c r="FN74" s="241"/>
      <c r="FO74" s="241"/>
      <c r="FP74" s="241"/>
      <c r="FQ74" s="241"/>
      <c r="FR74" s="241"/>
      <c r="FS74" s="241"/>
    </row>
    <row r="75" spans="1:175" s="225" customFormat="1" ht="44.25">
      <c r="A75" s="313"/>
      <c r="B75" s="281" t="s">
        <v>309</v>
      </c>
      <c r="C75" s="282" t="s">
        <v>1284</v>
      </c>
      <c r="D75" s="278"/>
      <c r="E75" s="285"/>
      <c r="F75" s="510"/>
      <c r="G75" s="279"/>
      <c r="H75" s="279"/>
      <c r="I75" s="279"/>
      <c r="J75" s="349">
        <f t="shared" si="33"/>
        <v>520</v>
      </c>
      <c r="K75" s="279">
        <v>520</v>
      </c>
      <c r="L75" s="279"/>
      <c r="M75" s="279">
        <f t="shared" si="36"/>
        <v>200</v>
      </c>
      <c r="N75" s="279">
        <v>200</v>
      </c>
      <c r="O75" s="279"/>
      <c r="P75" s="349">
        <f t="shared" si="37"/>
        <v>520</v>
      </c>
      <c r="Q75" s="279">
        <v>520</v>
      </c>
      <c r="R75" s="279"/>
      <c r="S75" s="349">
        <f t="shared" si="32"/>
        <v>520</v>
      </c>
      <c r="T75" s="279">
        <v>520</v>
      </c>
      <c r="U75" s="279"/>
      <c r="V75" s="349">
        <f t="shared" si="38"/>
        <v>0</v>
      </c>
      <c r="W75" s="279"/>
      <c r="X75" s="279"/>
      <c r="Y75" s="349">
        <f t="shared" si="29"/>
        <v>100</v>
      </c>
      <c r="Z75" s="279">
        <f t="shared" si="34"/>
        <v>100</v>
      </c>
      <c r="AA75" s="279" t="s">
        <v>1093</v>
      </c>
      <c r="AB75" s="349">
        <f t="shared" si="30"/>
        <v>0</v>
      </c>
      <c r="AC75" s="279">
        <f t="shared" si="31"/>
        <v>0</v>
      </c>
      <c r="AD75" s="300" t="s">
        <v>1093</v>
      </c>
      <c r="AE75" s="507"/>
      <c r="AF75" s="241"/>
      <c r="AG75" s="241"/>
      <c r="AH75" s="241"/>
      <c r="AI75" s="241"/>
      <c r="AJ75" s="241"/>
      <c r="AK75" s="241"/>
      <c r="AL75" s="241"/>
      <c r="AM75" s="241"/>
      <c r="AN75" s="241"/>
      <c r="AO75" s="241"/>
      <c r="AP75" s="241"/>
      <c r="AQ75" s="241"/>
      <c r="AR75" s="241"/>
      <c r="AS75" s="241"/>
      <c r="AT75" s="241"/>
      <c r="AU75" s="241"/>
      <c r="AV75" s="241"/>
      <c r="AW75" s="241"/>
      <c r="AX75" s="241"/>
      <c r="AY75" s="241"/>
      <c r="AZ75" s="241"/>
      <c r="BA75" s="241"/>
      <c r="BB75" s="241"/>
      <c r="BC75" s="241"/>
      <c r="BD75" s="241"/>
      <c r="BE75" s="241"/>
      <c r="BF75" s="241"/>
      <c r="BG75" s="241"/>
      <c r="BH75" s="241"/>
      <c r="BI75" s="241"/>
      <c r="BJ75" s="241"/>
      <c r="BK75" s="241"/>
      <c r="BL75" s="241"/>
      <c r="BM75" s="241"/>
      <c r="BN75" s="241"/>
      <c r="BO75" s="241"/>
      <c r="BP75" s="241"/>
      <c r="BQ75" s="241"/>
      <c r="BR75" s="241"/>
      <c r="BS75" s="241"/>
      <c r="BT75" s="241"/>
      <c r="BU75" s="241"/>
      <c r="BV75" s="241"/>
      <c r="BW75" s="241"/>
      <c r="BX75" s="241"/>
      <c r="BY75" s="241"/>
      <c r="BZ75" s="241"/>
      <c r="CA75" s="241"/>
      <c r="CB75" s="241"/>
      <c r="CC75" s="241"/>
      <c r="CD75" s="241"/>
      <c r="CE75" s="241"/>
      <c r="CF75" s="241"/>
      <c r="CG75" s="241"/>
      <c r="CH75" s="241"/>
      <c r="CI75" s="241"/>
      <c r="CJ75" s="241"/>
      <c r="CK75" s="241"/>
      <c r="CL75" s="241"/>
      <c r="CM75" s="241"/>
      <c r="CN75" s="241"/>
      <c r="CO75" s="241"/>
      <c r="CP75" s="241"/>
      <c r="CQ75" s="241"/>
      <c r="CR75" s="241"/>
      <c r="CS75" s="241"/>
      <c r="CT75" s="241"/>
      <c r="CU75" s="241"/>
      <c r="CV75" s="241"/>
      <c r="CW75" s="241"/>
      <c r="CX75" s="241"/>
      <c r="CY75" s="241"/>
      <c r="CZ75" s="241"/>
      <c r="DA75" s="241"/>
      <c r="DB75" s="241"/>
      <c r="DC75" s="241"/>
      <c r="DD75" s="241"/>
      <c r="DE75" s="241"/>
      <c r="DF75" s="241"/>
      <c r="DG75" s="241"/>
      <c r="DH75" s="241"/>
      <c r="DI75" s="241"/>
      <c r="DJ75" s="241"/>
      <c r="DK75" s="241"/>
      <c r="DL75" s="241"/>
      <c r="DM75" s="241"/>
      <c r="DN75" s="241"/>
      <c r="DO75" s="241"/>
      <c r="DP75" s="241"/>
      <c r="DQ75" s="241"/>
      <c r="DR75" s="241"/>
      <c r="DS75" s="241"/>
      <c r="DT75" s="241"/>
      <c r="DU75" s="241"/>
      <c r="DV75" s="241"/>
      <c r="DW75" s="241"/>
      <c r="DX75" s="241"/>
      <c r="DY75" s="241"/>
      <c r="DZ75" s="241"/>
      <c r="EA75" s="241"/>
      <c r="EB75" s="241"/>
      <c r="EC75" s="241"/>
      <c r="ED75" s="241"/>
      <c r="EE75" s="241"/>
      <c r="EF75" s="241"/>
      <c r="EG75" s="241"/>
      <c r="EH75" s="241"/>
      <c r="EI75" s="241"/>
      <c r="EJ75" s="241"/>
      <c r="EK75" s="241"/>
      <c r="EL75" s="241"/>
      <c r="EM75" s="241"/>
      <c r="EN75" s="241"/>
      <c r="EO75" s="241"/>
      <c r="EP75" s="241"/>
      <c r="EQ75" s="241"/>
      <c r="ER75" s="241"/>
      <c r="ES75" s="241"/>
      <c r="ET75" s="241"/>
      <c r="EU75" s="241"/>
      <c r="EV75" s="241"/>
      <c r="EW75" s="241"/>
      <c r="EX75" s="241"/>
      <c r="EY75" s="241"/>
      <c r="EZ75" s="241"/>
      <c r="FA75" s="241"/>
      <c r="FB75" s="241"/>
      <c r="FC75" s="241"/>
      <c r="FD75" s="241"/>
      <c r="FE75" s="241"/>
      <c r="FF75" s="241"/>
      <c r="FG75" s="241"/>
      <c r="FH75" s="241"/>
      <c r="FI75" s="241"/>
      <c r="FJ75" s="241"/>
      <c r="FK75" s="241"/>
      <c r="FL75" s="241"/>
      <c r="FM75" s="241"/>
      <c r="FN75" s="241"/>
      <c r="FO75" s="241"/>
      <c r="FP75" s="241"/>
      <c r="FQ75" s="241"/>
      <c r="FR75" s="241"/>
      <c r="FS75" s="241"/>
    </row>
    <row r="76" spans="1:175" s="225" customFormat="1" ht="15" customHeight="1">
      <c r="A76" s="313"/>
      <c r="B76" s="586" t="s">
        <v>982</v>
      </c>
      <c r="C76" s="587" t="s">
        <v>1030</v>
      </c>
      <c r="D76" s="588"/>
      <c r="E76" s="262"/>
      <c r="F76" s="510"/>
      <c r="G76" s="263"/>
      <c r="H76" s="263"/>
      <c r="I76" s="263"/>
      <c r="J76" s="590">
        <f>SUM(K76:L76)</f>
        <v>300</v>
      </c>
      <c r="K76" s="590">
        <f>K77</f>
        <v>300</v>
      </c>
      <c r="L76" s="590">
        <f>L77</f>
        <v>0</v>
      </c>
      <c r="M76" s="590">
        <f t="shared" si="36"/>
        <v>1995.0929999999998</v>
      </c>
      <c r="N76" s="590">
        <f>N77+N79+N80+N81+N87</f>
        <v>1995.0929999999998</v>
      </c>
      <c r="O76" s="590">
        <f>O77+O79+O80+O81+O87</f>
        <v>0</v>
      </c>
      <c r="P76" s="590">
        <f>SUM(Q76:R76)</f>
        <v>0</v>
      </c>
      <c r="Q76" s="590">
        <f>Q77</f>
        <v>0</v>
      </c>
      <c r="R76" s="590">
        <f>R77+R79+R80+R81+R87</f>
        <v>0</v>
      </c>
      <c r="S76" s="590">
        <f t="shared" si="32"/>
        <v>0</v>
      </c>
      <c r="T76" s="590"/>
      <c r="U76" s="590"/>
      <c r="V76" s="590">
        <f>SUM(W76:X76)</f>
        <v>300</v>
      </c>
      <c r="W76" s="590">
        <f>W77</f>
        <v>300</v>
      </c>
      <c r="X76" s="590">
        <f>X77+X79+X80+X81+X87</f>
        <v>0</v>
      </c>
      <c r="Y76" s="590">
        <f t="shared" si="29"/>
        <v>0</v>
      </c>
      <c r="Z76" s="590">
        <f t="shared" si="34"/>
        <v>0</v>
      </c>
      <c r="AA76" s="593" t="s">
        <v>1093</v>
      </c>
      <c r="AB76" s="590">
        <f t="shared" si="30"/>
        <v>100</v>
      </c>
      <c r="AC76" s="590">
        <f t="shared" si="31"/>
        <v>100</v>
      </c>
      <c r="AD76" s="594" t="s">
        <v>1093</v>
      </c>
      <c r="AE76" s="507"/>
      <c r="AF76" s="241"/>
      <c r="AG76" s="241"/>
      <c r="AH76" s="241"/>
      <c r="AI76" s="241"/>
      <c r="AJ76" s="241"/>
      <c r="AK76" s="241"/>
      <c r="AL76" s="241"/>
      <c r="AM76" s="241"/>
      <c r="AN76" s="241"/>
      <c r="AO76" s="241"/>
      <c r="AP76" s="241"/>
      <c r="AQ76" s="241"/>
      <c r="AR76" s="241"/>
      <c r="AS76" s="241"/>
      <c r="AT76" s="241"/>
      <c r="AU76" s="241"/>
      <c r="AV76" s="241"/>
      <c r="AW76" s="241"/>
      <c r="AX76" s="241"/>
      <c r="AY76" s="241"/>
      <c r="AZ76" s="241"/>
      <c r="BA76" s="241"/>
      <c r="BB76" s="241"/>
      <c r="BC76" s="241"/>
      <c r="BD76" s="241"/>
      <c r="BE76" s="241"/>
      <c r="BF76" s="241"/>
      <c r="BG76" s="241"/>
      <c r="BH76" s="241"/>
      <c r="BI76" s="241"/>
      <c r="BJ76" s="241"/>
      <c r="BK76" s="241"/>
      <c r="BL76" s="241"/>
      <c r="BM76" s="241"/>
      <c r="BN76" s="241"/>
      <c r="BO76" s="241"/>
      <c r="BP76" s="241"/>
      <c r="BQ76" s="241"/>
      <c r="BR76" s="241"/>
      <c r="BS76" s="241"/>
      <c r="BT76" s="241"/>
      <c r="BU76" s="241"/>
      <c r="BV76" s="241"/>
      <c r="BW76" s="241"/>
      <c r="BX76" s="241"/>
      <c r="BY76" s="241"/>
      <c r="BZ76" s="241"/>
      <c r="CA76" s="241"/>
      <c r="CB76" s="241"/>
      <c r="CC76" s="241"/>
      <c r="CD76" s="241"/>
      <c r="CE76" s="241"/>
      <c r="CF76" s="241"/>
      <c r="CG76" s="241"/>
      <c r="CH76" s="241"/>
      <c r="CI76" s="241"/>
      <c r="CJ76" s="241"/>
      <c r="CK76" s="241"/>
      <c r="CL76" s="241"/>
      <c r="CM76" s="241"/>
      <c r="CN76" s="241"/>
      <c r="CO76" s="241"/>
      <c r="CP76" s="241"/>
      <c r="CQ76" s="241"/>
      <c r="CR76" s="241"/>
      <c r="CS76" s="241"/>
      <c r="CT76" s="241"/>
      <c r="CU76" s="241"/>
      <c r="CV76" s="241"/>
      <c r="CW76" s="241"/>
      <c r="CX76" s="241"/>
      <c r="CY76" s="241"/>
      <c r="CZ76" s="241"/>
      <c r="DA76" s="241"/>
      <c r="DB76" s="241"/>
      <c r="DC76" s="241"/>
      <c r="DD76" s="241"/>
      <c r="DE76" s="241"/>
      <c r="DF76" s="241"/>
      <c r="DG76" s="241"/>
      <c r="DH76" s="241"/>
      <c r="DI76" s="241"/>
      <c r="DJ76" s="241"/>
      <c r="DK76" s="241"/>
      <c r="DL76" s="241"/>
      <c r="DM76" s="241"/>
      <c r="DN76" s="241"/>
      <c r="DO76" s="241"/>
      <c r="DP76" s="241"/>
      <c r="DQ76" s="241"/>
      <c r="DR76" s="241"/>
      <c r="DS76" s="241"/>
      <c r="DT76" s="241"/>
      <c r="DU76" s="241"/>
      <c r="DV76" s="241"/>
      <c r="DW76" s="241"/>
      <c r="DX76" s="241"/>
      <c r="DY76" s="241"/>
      <c r="DZ76" s="241"/>
      <c r="EA76" s="241"/>
      <c r="EB76" s="241"/>
      <c r="EC76" s="241"/>
      <c r="ED76" s="241"/>
      <c r="EE76" s="241"/>
      <c r="EF76" s="241"/>
      <c r="EG76" s="241"/>
      <c r="EH76" s="241"/>
      <c r="EI76" s="241"/>
      <c r="EJ76" s="241"/>
      <c r="EK76" s="241"/>
      <c r="EL76" s="241"/>
      <c r="EM76" s="241"/>
      <c r="EN76" s="241"/>
      <c r="EO76" s="241"/>
      <c r="EP76" s="241"/>
      <c r="EQ76" s="241"/>
      <c r="ER76" s="241"/>
      <c r="ES76" s="241"/>
      <c r="ET76" s="241"/>
      <c r="EU76" s="241"/>
      <c r="EV76" s="241"/>
      <c r="EW76" s="241"/>
      <c r="EX76" s="241"/>
      <c r="EY76" s="241"/>
      <c r="EZ76" s="241"/>
      <c r="FA76" s="241"/>
      <c r="FB76" s="241"/>
      <c r="FC76" s="241"/>
      <c r="FD76" s="241"/>
      <c r="FE76" s="241"/>
      <c r="FF76" s="241"/>
      <c r="FG76" s="241"/>
      <c r="FH76" s="241"/>
      <c r="FI76" s="241"/>
      <c r="FJ76" s="241"/>
      <c r="FK76" s="241"/>
      <c r="FL76" s="241"/>
      <c r="FM76" s="241"/>
      <c r="FN76" s="241"/>
      <c r="FO76" s="241"/>
      <c r="FP76" s="241"/>
      <c r="FQ76" s="241"/>
      <c r="FR76" s="241"/>
      <c r="FS76" s="241"/>
    </row>
    <row r="77" spans="1:175" s="225" customFormat="1" ht="60">
      <c r="A77" s="313"/>
      <c r="B77" s="281" t="s">
        <v>324</v>
      </c>
      <c r="C77" s="282" t="s">
        <v>1031</v>
      </c>
      <c r="D77" s="285" t="s">
        <v>1032</v>
      </c>
      <c r="E77" s="285"/>
      <c r="F77" s="510"/>
      <c r="G77" s="279"/>
      <c r="H77" s="279"/>
      <c r="I77" s="279"/>
      <c r="J77" s="349">
        <f t="shared" si="33"/>
        <v>300</v>
      </c>
      <c r="K77" s="279">
        <v>300</v>
      </c>
      <c r="L77" s="279"/>
      <c r="M77" s="279">
        <f t="shared" si="36"/>
        <v>1069.2</v>
      </c>
      <c r="N77" s="279">
        <v>1069.2</v>
      </c>
      <c r="O77" s="279"/>
      <c r="P77" s="349">
        <f t="shared" si="37"/>
        <v>0</v>
      </c>
      <c r="Q77" s="279"/>
      <c r="R77" s="279"/>
      <c r="S77" s="349">
        <f t="shared" si="32"/>
        <v>0</v>
      </c>
      <c r="T77" s="279"/>
      <c r="U77" s="279"/>
      <c r="V77" s="349">
        <f t="shared" si="38"/>
        <v>300</v>
      </c>
      <c r="W77" s="279">
        <v>300</v>
      </c>
      <c r="X77" s="279"/>
      <c r="Y77" s="349">
        <f t="shared" si="29"/>
        <v>0</v>
      </c>
      <c r="Z77" s="279">
        <f t="shared" si="34"/>
        <v>0</v>
      </c>
      <c r="AA77" s="279" t="s">
        <v>1093</v>
      </c>
      <c r="AB77" s="349">
        <f t="shared" si="30"/>
        <v>100</v>
      </c>
      <c r="AC77" s="279">
        <f t="shared" si="31"/>
        <v>100</v>
      </c>
      <c r="AD77" s="300" t="s">
        <v>1093</v>
      </c>
      <c r="AE77" s="507"/>
      <c r="AF77" s="241"/>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c r="BS77" s="241"/>
      <c r="BT77" s="241"/>
      <c r="BU77" s="241"/>
      <c r="BV77" s="241"/>
      <c r="BW77" s="241"/>
      <c r="BX77" s="241"/>
      <c r="BY77" s="241"/>
      <c r="BZ77" s="241"/>
      <c r="CA77" s="241"/>
      <c r="CB77" s="241"/>
      <c r="CC77" s="241"/>
      <c r="CD77" s="241"/>
      <c r="CE77" s="241"/>
      <c r="CF77" s="241"/>
      <c r="CG77" s="241"/>
      <c r="CH77" s="241"/>
      <c r="CI77" s="241"/>
      <c r="CJ77" s="241"/>
      <c r="CK77" s="241"/>
      <c r="CL77" s="241"/>
      <c r="CM77" s="241"/>
      <c r="CN77" s="241"/>
      <c r="CO77" s="241"/>
      <c r="CP77" s="241"/>
      <c r="CQ77" s="241"/>
      <c r="CR77" s="241"/>
      <c r="CS77" s="241"/>
      <c r="CT77" s="241"/>
      <c r="CU77" s="241"/>
      <c r="CV77" s="241"/>
      <c r="CW77" s="241"/>
      <c r="CX77" s="241"/>
      <c r="CY77" s="241"/>
      <c r="CZ77" s="241"/>
      <c r="DA77" s="241"/>
      <c r="DB77" s="241"/>
      <c r="DC77" s="241"/>
      <c r="DD77" s="241"/>
      <c r="DE77" s="241"/>
      <c r="DF77" s="241"/>
      <c r="DG77" s="241"/>
      <c r="DH77" s="241"/>
      <c r="DI77" s="241"/>
      <c r="DJ77" s="241"/>
      <c r="DK77" s="241"/>
      <c r="DL77" s="241"/>
      <c r="DM77" s="241"/>
      <c r="DN77" s="241"/>
      <c r="DO77" s="241"/>
      <c r="DP77" s="241"/>
      <c r="DQ77" s="241"/>
      <c r="DR77" s="241"/>
      <c r="DS77" s="241"/>
      <c r="DT77" s="241"/>
      <c r="DU77" s="241"/>
      <c r="DV77" s="241"/>
      <c r="DW77" s="241"/>
      <c r="DX77" s="241"/>
      <c r="DY77" s="241"/>
      <c r="DZ77" s="241"/>
      <c r="EA77" s="241"/>
      <c r="EB77" s="241"/>
      <c r="EC77" s="241"/>
      <c r="ED77" s="241"/>
      <c r="EE77" s="241"/>
      <c r="EF77" s="241"/>
      <c r="EG77" s="241"/>
      <c r="EH77" s="241"/>
      <c r="EI77" s="241"/>
      <c r="EJ77" s="241"/>
      <c r="EK77" s="241"/>
      <c r="EL77" s="241"/>
      <c r="EM77" s="241"/>
      <c r="EN77" s="241"/>
      <c r="EO77" s="241"/>
      <c r="EP77" s="241"/>
      <c r="EQ77" s="241"/>
      <c r="ER77" s="241"/>
      <c r="ES77" s="241"/>
      <c r="ET77" s="241"/>
      <c r="EU77" s="241"/>
      <c r="EV77" s="241"/>
      <c r="EW77" s="241"/>
      <c r="EX77" s="241"/>
      <c r="EY77" s="241"/>
      <c r="EZ77" s="241"/>
      <c r="FA77" s="241"/>
      <c r="FB77" s="241"/>
      <c r="FC77" s="241"/>
      <c r="FD77" s="241"/>
      <c r="FE77" s="241"/>
      <c r="FF77" s="241"/>
      <c r="FG77" s="241"/>
      <c r="FH77" s="241"/>
      <c r="FI77" s="241"/>
      <c r="FJ77" s="241"/>
      <c r="FK77" s="241"/>
      <c r="FL77" s="241"/>
      <c r="FM77" s="241"/>
      <c r="FN77" s="241"/>
      <c r="FO77" s="241"/>
      <c r="FP77" s="241"/>
      <c r="FQ77" s="241"/>
      <c r="FR77" s="241"/>
      <c r="FS77" s="241"/>
    </row>
    <row r="78" spans="1:175" s="225" customFormat="1" ht="15" customHeight="1">
      <c r="A78" s="313"/>
      <c r="B78" s="586" t="s">
        <v>1033</v>
      </c>
      <c r="C78" s="587" t="s">
        <v>228</v>
      </c>
      <c r="D78" s="588"/>
      <c r="E78" s="262"/>
      <c r="F78" s="510"/>
      <c r="G78" s="263"/>
      <c r="H78" s="263"/>
      <c r="I78" s="263"/>
      <c r="J78" s="590">
        <f>SUM(K78:L78)</f>
        <v>983.96752199999992</v>
      </c>
      <c r="K78" s="590">
        <f>SUM(K79:K83)</f>
        <v>983.96752199999992</v>
      </c>
      <c r="L78" s="590">
        <f>SUM(L79:L83)</f>
        <v>0</v>
      </c>
      <c r="M78" s="590">
        <f>SUM(N78:O78)</f>
        <v>5457.0749999999998</v>
      </c>
      <c r="N78" s="590">
        <f>N79+N81+N87+N88+N89</f>
        <v>5457.0749999999998</v>
      </c>
      <c r="O78" s="590">
        <f>O79+O81+O87+O88+O89</f>
        <v>0</v>
      </c>
      <c r="P78" s="590">
        <f t="shared" ref="P78:X78" si="39">SUM(P79:P83)</f>
        <v>471.21652199999994</v>
      </c>
      <c r="Q78" s="590">
        <f t="shared" si="39"/>
        <v>471.21652199999994</v>
      </c>
      <c r="R78" s="590">
        <f t="shared" si="39"/>
        <v>0</v>
      </c>
      <c r="S78" s="590">
        <f t="shared" si="32"/>
        <v>0</v>
      </c>
      <c r="T78" s="590"/>
      <c r="U78" s="590"/>
      <c r="V78" s="590">
        <f t="shared" si="39"/>
        <v>471.20829000000003</v>
      </c>
      <c r="W78" s="590">
        <f t="shared" si="39"/>
        <v>471.20829000000003</v>
      </c>
      <c r="X78" s="590">
        <f t="shared" si="39"/>
        <v>0</v>
      </c>
      <c r="Y78" s="590">
        <f t="shared" ref="Y78:Y88" si="40">P78/J78*100</f>
        <v>47.889438570310858</v>
      </c>
      <c r="Z78" s="590">
        <f>SUM(Z79:Z83)</f>
        <v>400</v>
      </c>
      <c r="AA78" s="593" t="s">
        <v>1093</v>
      </c>
      <c r="AB78" s="590">
        <f t="shared" si="30"/>
        <v>47.88860195733168</v>
      </c>
      <c r="AC78" s="590">
        <f t="shared" si="31"/>
        <v>47.88860195733168</v>
      </c>
      <c r="AD78" s="594" t="s">
        <v>1093</v>
      </c>
      <c r="AE78" s="507"/>
      <c r="AF78" s="241"/>
      <c r="AG78" s="241"/>
      <c r="AH78" s="241"/>
      <c r="AI78" s="241"/>
      <c r="AJ78" s="241"/>
      <c r="AK78" s="241"/>
      <c r="AL78" s="241"/>
      <c r="AM78" s="241"/>
      <c r="AN78" s="241"/>
      <c r="AO78" s="241"/>
      <c r="AP78" s="241"/>
      <c r="AQ78" s="241"/>
      <c r="AR78" s="241"/>
      <c r="AS78" s="241"/>
      <c r="AT78" s="241"/>
      <c r="AU78" s="241"/>
      <c r="AV78" s="241"/>
      <c r="AW78" s="241"/>
      <c r="AX78" s="241"/>
      <c r="AY78" s="241"/>
      <c r="AZ78" s="241"/>
      <c r="BA78" s="241"/>
      <c r="BB78" s="241"/>
      <c r="BC78" s="241"/>
      <c r="BD78" s="241"/>
      <c r="BE78" s="241"/>
      <c r="BF78" s="241"/>
      <c r="BG78" s="241"/>
      <c r="BH78" s="241"/>
      <c r="BI78" s="241"/>
      <c r="BJ78" s="241"/>
      <c r="BK78" s="241"/>
      <c r="BL78" s="241"/>
      <c r="BM78" s="241"/>
      <c r="BN78" s="241"/>
      <c r="BO78" s="241"/>
      <c r="BP78" s="241"/>
      <c r="BQ78" s="241"/>
      <c r="BR78" s="241"/>
      <c r="BS78" s="241"/>
      <c r="BT78" s="241"/>
      <c r="BU78" s="241"/>
      <c r="BV78" s="241"/>
      <c r="BW78" s="241"/>
      <c r="BX78" s="241"/>
      <c r="BY78" s="241"/>
      <c r="BZ78" s="241"/>
      <c r="CA78" s="241"/>
      <c r="CB78" s="241"/>
      <c r="CC78" s="241"/>
      <c r="CD78" s="241"/>
      <c r="CE78" s="241"/>
      <c r="CF78" s="241"/>
      <c r="CG78" s="241"/>
      <c r="CH78" s="241"/>
      <c r="CI78" s="241"/>
      <c r="CJ78" s="241"/>
      <c r="CK78" s="241"/>
      <c r="CL78" s="241"/>
      <c r="CM78" s="241"/>
      <c r="CN78" s="241"/>
      <c r="CO78" s="241"/>
      <c r="CP78" s="241"/>
      <c r="CQ78" s="241"/>
      <c r="CR78" s="241"/>
      <c r="CS78" s="241"/>
      <c r="CT78" s="241"/>
      <c r="CU78" s="241"/>
      <c r="CV78" s="241"/>
      <c r="CW78" s="241"/>
      <c r="CX78" s="241"/>
      <c r="CY78" s="241"/>
      <c r="CZ78" s="241"/>
      <c r="DA78" s="241"/>
      <c r="DB78" s="241"/>
      <c r="DC78" s="241"/>
      <c r="DD78" s="241"/>
      <c r="DE78" s="241"/>
      <c r="DF78" s="241"/>
      <c r="DG78" s="241"/>
      <c r="DH78" s="241"/>
      <c r="DI78" s="241"/>
      <c r="DJ78" s="241"/>
      <c r="DK78" s="241"/>
      <c r="DL78" s="241"/>
      <c r="DM78" s="241"/>
      <c r="DN78" s="241"/>
      <c r="DO78" s="241"/>
      <c r="DP78" s="241"/>
      <c r="DQ78" s="241"/>
      <c r="DR78" s="241"/>
      <c r="DS78" s="241"/>
      <c r="DT78" s="241"/>
      <c r="DU78" s="241"/>
      <c r="DV78" s="241"/>
      <c r="DW78" s="241"/>
      <c r="DX78" s="241"/>
      <c r="DY78" s="241"/>
      <c r="DZ78" s="241"/>
      <c r="EA78" s="241"/>
      <c r="EB78" s="241"/>
      <c r="EC78" s="241"/>
      <c r="ED78" s="241"/>
      <c r="EE78" s="241"/>
      <c r="EF78" s="241"/>
      <c r="EG78" s="241"/>
      <c r="EH78" s="241"/>
      <c r="EI78" s="241"/>
      <c r="EJ78" s="241"/>
      <c r="EK78" s="241"/>
      <c r="EL78" s="241"/>
      <c r="EM78" s="241"/>
      <c r="EN78" s="241"/>
      <c r="EO78" s="241"/>
      <c r="EP78" s="241"/>
      <c r="EQ78" s="241"/>
      <c r="ER78" s="241"/>
      <c r="ES78" s="241"/>
      <c r="ET78" s="241"/>
      <c r="EU78" s="241"/>
      <c r="EV78" s="241"/>
      <c r="EW78" s="241"/>
      <c r="EX78" s="241"/>
      <c r="EY78" s="241"/>
      <c r="EZ78" s="241"/>
      <c r="FA78" s="241"/>
      <c r="FB78" s="241"/>
      <c r="FC78" s="241"/>
      <c r="FD78" s="241"/>
      <c r="FE78" s="241"/>
      <c r="FF78" s="241"/>
      <c r="FG78" s="241"/>
      <c r="FH78" s="241"/>
      <c r="FI78" s="241"/>
      <c r="FJ78" s="241"/>
      <c r="FK78" s="241"/>
      <c r="FL78" s="241"/>
      <c r="FM78" s="241"/>
      <c r="FN78" s="241"/>
      <c r="FO78" s="241"/>
      <c r="FP78" s="241"/>
      <c r="FQ78" s="241"/>
      <c r="FR78" s="241"/>
      <c r="FS78" s="241"/>
    </row>
    <row r="79" spans="1:175" s="225" customFormat="1" ht="45">
      <c r="A79" s="313" t="s">
        <v>349</v>
      </c>
      <c r="B79" s="281" t="s">
        <v>324</v>
      </c>
      <c r="C79" s="282" t="s">
        <v>1034</v>
      </c>
      <c r="D79" s="285" t="s">
        <v>1035</v>
      </c>
      <c r="E79" s="285"/>
      <c r="F79" s="510"/>
      <c r="G79" s="279"/>
      <c r="H79" s="279"/>
      <c r="I79" s="279"/>
      <c r="J79" s="349">
        <f t="shared" si="33"/>
        <v>102.81823199999999</v>
      </c>
      <c r="K79" s="279">
        <v>102.81823199999999</v>
      </c>
      <c r="L79" s="279"/>
      <c r="M79" s="279">
        <f>SUM(N79:O79)</f>
        <v>520</v>
      </c>
      <c r="N79" s="279">
        <v>520</v>
      </c>
      <c r="O79" s="279"/>
      <c r="P79" s="349">
        <f t="shared" si="37"/>
        <v>102.81823199999999</v>
      </c>
      <c r="Q79" s="279">
        <v>102.81823199999999</v>
      </c>
      <c r="R79" s="279"/>
      <c r="S79" s="349">
        <f t="shared" si="32"/>
        <v>102.81823199999999</v>
      </c>
      <c r="T79" s="279">
        <v>102.81823199999999</v>
      </c>
      <c r="U79" s="279"/>
      <c r="V79" s="349">
        <f t="shared" si="38"/>
        <v>102.81</v>
      </c>
      <c r="W79" s="279">
        <v>102.81</v>
      </c>
      <c r="X79" s="279"/>
      <c r="Y79" s="349">
        <f t="shared" si="40"/>
        <v>100</v>
      </c>
      <c r="Z79" s="279">
        <f t="shared" ref="Z79:Z88" si="41">Q79/K79*100</f>
        <v>100</v>
      </c>
      <c r="AA79" s="279" t="s">
        <v>1093</v>
      </c>
      <c r="AB79" s="349">
        <f t="shared" si="30"/>
        <v>99.991993637859878</v>
      </c>
      <c r="AC79" s="279">
        <f t="shared" si="31"/>
        <v>99.991993637859878</v>
      </c>
      <c r="AD79" s="300" t="s">
        <v>1093</v>
      </c>
      <c r="AE79" s="507"/>
      <c r="AF79" s="241"/>
      <c r="AG79" s="241"/>
      <c r="AH79" s="241"/>
      <c r="AI79" s="241"/>
      <c r="AJ79" s="241"/>
      <c r="AK79" s="241"/>
      <c r="AL79" s="241"/>
      <c r="AM79" s="241"/>
      <c r="AN79" s="241"/>
      <c r="AO79" s="241"/>
      <c r="AP79" s="241"/>
      <c r="AQ79" s="241"/>
      <c r="AR79" s="241"/>
      <c r="AS79" s="241"/>
      <c r="AT79" s="241"/>
      <c r="AU79" s="241"/>
      <c r="AV79" s="241"/>
      <c r="AW79" s="241"/>
      <c r="AX79" s="241"/>
      <c r="AY79" s="241"/>
      <c r="AZ79" s="241"/>
      <c r="BA79" s="241"/>
      <c r="BB79" s="241"/>
      <c r="BC79" s="241"/>
      <c r="BD79" s="241"/>
      <c r="BE79" s="241"/>
      <c r="BF79" s="241"/>
      <c r="BG79" s="241"/>
      <c r="BH79" s="241"/>
      <c r="BI79" s="241"/>
      <c r="BJ79" s="241"/>
      <c r="BK79" s="241"/>
      <c r="BL79" s="241"/>
      <c r="BM79" s="241"/>
      <c r="BN79" s="241"/>
      <c r="BO79" s="241"/>
      <c r="BP79" s="241"/>
      <c r="BQ79" s="241"/>
      <c r="BR79" s="241"/>
      <c r="BS79" s="241"/>
      <c r="BT79" s="241"/>
      <c r="BU79" s="241"/>
      <c r="BV79" s="241"/>
      <c r="BW79" s="241"/>
      <c r="BX79" s="241"/>
      <c r="BY79" s="241"/>
      <c r="BZ79" s="241"/>
      <c r="CA79" s="241"/>
      <c r="CB79" s="241"/>
      <c r="CC79" s="241"/>
      <c r="CD79" s="241"/>
      <c r="CE79" s="241"/>
      <c r="CF79" s="241"/>
      <c r="CG79" s="241"/>
      <c r="CH79" s="241"/>
      <c r="CI79" s="241"/>
      <c r="CJ79" s="241"/>
      <c r="CK79" s="241"/>
      <c r="CL79" s="241"/>
      <c r="CM79" s="241"/>
      <c r="CN79" s="241"/>
      <c r="CO79" s="241"/>
      <c r="CP79" s="241"/>
      <c r="CQ79" s="241"/>
      <c r="CR79" s="241"/>
      <c r="CS79" s="241"/>
      <c r="CT79" s="241"/>
      <c r="CU79" s="241"/>
      <c r="CV79" s="241"/>
      <c r="CW79" s="241"/>
      <c r="CX79" s="241"/>
      <c r="CY79" s="241"/>
      <c r="CZ79" s="241"/>
      <c r="DA79" s="241"/>
      <c r="DB79" s="241"/>
      <c r="DC79" s="241"/>
      <c r="DD79" s="241"/>
      <c r="DE79" s="241"/>
      <c r="DF79" s="241"/>
      <c r="DG79" s="241"/>
      <c r="DH79" s="241"/>
      <c r="DI79" s="241"/>
      <c r="DJ79" s="241"/>
      <c r="DK79" s="241"/>
      <c r="DL79" s="241"/>
      <c r="DM79" s="241"/>
      <c r="DN79" s="241"/>
      <c r="DO79" s="241"/>
      <c r="DP79" s="241"/>
      <c r="DQ79" s="241"/>
      <c r="DR79" s="241"/>
      <c r="DS79" s="241"/>
      <c r="DT79" s="241"/>
      <c r="DU79" s="241"/>
      <c r="DV79" s="241"/>
      <c r="DW79" s="241"/>
      <c r="DX79" s="241"/>
      <c r="DY79" s="241"/>
      <c r="DZ79" s="241"/>
      <c r="EA79" s="241"/>
      <c r="EB79" s="241"/>
      <c r="EC79" s="241"/>
      <c r="ED79" s="241"/>
      <c r="EE79" s="241"/>
      <c r="EF79" s="241"/>
      <c r="EG79" s="241"/>
      <c r="EH79" s="241"/>
      <c r="EI79" s="241"/>
      <c r="EJ79" s="241"/>
      <c r="EK79" s="241"/>
      <c r="EL79" s="241"/>
      <c r="EM79" s="241"/>
      <c r="EN79" s="241"/>
      <c r="EO79" s="241"/>
      <c r="EP79" s="241"/>
      <c r="EQ79" s="241"/>
      <c r="ER79" s="241"/>
      <c r="ES79" s="241"/>
      <c r="ET79" s="241"/>
      <c r="EU79" s="241"/>
      <c r="EV79" s="241"/>
      <c r="EW79" s="241"/>
      <c r="EX79" s="241"/>
      <c r="EY79" s="241"/>
      <c r="EZ79" s="241"/>
      <c r="FA79" s="241"/>
      <c r="FB79" s="241"/>
      <c r="FC79" s="241"/>
      <c r="FD79" s="241"/>
      <c r="FE79" s="241"/>
      <c r="FF79" s="241"/>
      <c r="FG79" s="241"/>
      <c r="FH79" s="241"/>
      <c r="FI79" s="241"/>
      <c r="FJ79" s="241"/>
      <c r="FK79" s="241"/>
      <c r="FL79" s="241"/>
      <c r="FM79" s="241"/>
      <c r="FN79" s="241"/>
      <c r="FO79" s="241"/>
      <c r="FP79" s="241"/>
      <c r="FQ79" s="241"/>
      <c r="FR79" s="241"/>
      <c r="FS79" s="241"/>
    </row>
    <row r="80" spans="1:175" s="225" customFormat="1" ht="45">
      <c r="A80" s="313"/>
      <c r="B80" s="281" t="s">
        <v>325</v>
      </c>
      <c r="C80" s="282" t="s">
        <v>1037</v>
      </c>
      <c r="D80" s="285" t="s">
        <v>1036</v>
      </c>
      <c r="E80" s="285"/>
      <c r="F80" s="510"/>
      <c r="G80" s="279"/>
      <c r="H80" s="279"/>
      <c r="I80" s="279"/>
      <c r="J80" s="349">
        <f t="shared" si="33"/>
        <v>73.258189999999999</v>
      </c>
      <c r="K80" s="279">
        <v>73.258189999999999</v>
      </c>
      <c r="L80" s="279"/>
      <c r="M80" s="279">
        <f t="shared" si="36"/>
        <v>99.728999999999999</v>
      </c>
      <c r="N80" s="279">
        <v>99.728999999999999</v>
      </c>
      <c r="O80" s="279"/>
      <c r="P80" s="349">
        <f t="shared" si="37"/>
        <v>73.258189999999999</v>
      </c>
      <c r="Q80" s="279">
        <v>73.258189999999999</v>
      </c>
      <c r="R80" s="279"/>
      <c r="S80" s="349">
        <f t="shared" si="32"/>
        <v>0</v>
      </c>
      <c r="T80" s="279"/>
      <c r="U80" s="279"/>
      <c r="V80" s="349">
        <f t="shared" si="38"/>
        <v>73.258189999999999</v>
      </c>
      <c r="W80" s="279">
        <v>73.258189999999999</v>
      </c>
      <c r="X80" s="279"/>
      <c r="Y80" s="349">
        <f t="shared" si="40"/>
        <v>100</v>
      </c>
      <c r="Z80" s="279">
        <f t="shared" si="41"/>
        <v>100</v>
      </c>
      <c r="AA80" s="279" t="s">
        <v>1093</v>
      </c>
      <c r="AB80" s="349">
        <f t="shared" si="30"/>
        <v>100</v>
      </c>
      <c r="AC80" s="279">
        <f t="shared" si="31"/>
        <v>100</v>
      </c>
      <c r="AD80" s="300" t="s">
        <v>1093</v>
      </c>
      <c r="AE80" s="507"/>
      <c r="AF80" s="241"/>
      <c r="AG80" s="241"/>
      <c r="AH80" s="241"/>
      <c r="AI80" s="241"/>
      <c r="AJ80" s="241"/>
      <c r="AK80" s="241"/>
      <c r="AL80" s="241"/>
      <c r="AM80" s="241"/>
      <c r="AN80" s="241"/>
      <c r="AO80" s="241"/>
      <c r="AP80" s="241"/>
      <c r="AQ80" s="241"/>
      <c r="AR80" s="241"/>
      <c r="AS80" s="241"/>
      <c r="AT80" s="241"/>
      <c r="AU80" s="241"/>
      <c r="AV80" s="241"/>
      <c r="AW80" s="241"/>
      <c r="AX80" s="241"/>
      <c r="AY80" s="241"/>
      <c r="AZ80" s="241"/>
      <c r="BA80" s="241"/>
      <c r="BB80" s="241"/>
      <c r="BC80" s="241"/>
      <c r="BD80" s="241"/>
      <c r="BE80" s="241"/>
      <c r="BF80" s="241"/>
      <c r="BG80" s="241"/>
      <c r="BH80" s="241"/>
      <c r="BI80" s="241"/>
      <c r="BJ80" s="241"/>
      <c r="BK80" s="241"/>
      <c r="BL80" s="241"/>
      <c r="BM80" s="241"/>
      <c r="BN80" s="241"/>
      <c r="BO80" s="241"/>
      <c r="BP80" s="241"/>
      <c r="BQ80" s="241"/>
      <c r="BR80" s="241"/>
      <c r="BS80" s="241"/>
      <c r="BT80" s="241"/>
      <c r="BU80" s="241"/>
      <c r="BV80" s="241"/>
      <c r="BW80" s="241"/>
      <c r="BX80" s="241"/>
      <c r="BY80" s="241"/>
      <c r="BZ80" s="241"/>
      <c r="CA80" s="241"/>
      <c r="CB80" s="241"/>
      <c r="CC80" s="241"/>
      <c r="CD80" s="241"/>
      <c r="CE80" s="241"/>
      <c r="CF80" s="241"/>
      <c r="CG80" s="241"/>
      <c r="CH80" s="241"/>
      <c r="CI80" s="241"/>
      <c r="CJ80" s="241"/>
      <c r="CK80" s="241"/>
      <c r="CL80" s="241"/>
      <c r="CM80" s="241"/>
      <c r="CN80" s="241"/>
      <c r="CO80" s="241"/>
      <c r="CP80" s="241"/>
      <c r="CQ80" s="241"/>
      <c r="CR80" s="241"/>
      <c r="CS80" s="241"/>
      <c r="CT80" s="241"/>
      <c r="CU80" s="241"/>
      <c r="CV80" s="241"/>
      <c r="CW80" s="241"/>
      <c r="CX80" s="241"/>
      <c r="CY80" s="241"/>
      <c r="CZ80" s="241"/>
      <c r="DA80" s="241"/>
      <c r="DB80" s="241"/>
      <c r="DC80" s="241"/>
      <c r="DD80" s="241"/>
      <c r="DE80" s="241"/>
      <c r="DF80" s="241"/>
      <c r="DG80" s="241"/>
      <c r="DH80" s="241"/>
      <c r="DI80" s="241"/>
      <c r="DJ80" s="241"/>
      <c r="DK80" s="241"/>
      <c r="DL80" s="241"/>
      <c r="DM80" s="241"/>
      <c r="DN80" s="241"/>
      <c r="DO80" s="241"/>
      <c r="DP80" s="241"/>
      <c r="DQ80" s="241"/>
      <c r="DR80" s="241"/>
      <c r="DS80" s="241"/>
      <c r="DT80" s="241"/>
      <c r="DU80" s="241"/>
      <c r="DV80" s="241"/>
      <c r="DW80" s="241"/>
      <c r="DX80" s="241"/>
      <c r="DY80" s="241"/>
      <c r="DZ80" s="241"/>
      <c r="EA80" s="241"/>
      <c r="EB80" s="241"/>
      <c r="EC80" s="241"/>
      <c r="ED80" s="241"/>
      <c r="EE80" s="241"/>
      <c r="EF80" s="241"/>
      <c r="EG80" s="241"/>
      <c r="EH80" s="241"/>
      <c r="EI80" s="241"/>
      <c r="EJ80" s="241"/>
      <c r="EK80" s="241"/>
      <c r="EL80" s="241"/>
      <c r="EM80" s="241"/>
      <c r="EN80" s="241"/>
      <c r="EO80" s="241"/>
      <c r="EP80" s="241"/>
      <c r="EQ80" s="241"/>
      <c r="ER80" s="241"/>
      <c r="ES80" s="241"/>
      <c r="ET80" s="241"/>
      <c r="EU80" s="241"/>
      <c r="EV80" s="241"/>
      <c r="EW80" s="241"/>
      <c r="EX80" s="241"/>
      <c r="EY80" s="241"/>
      <c r="EZ80" s="241"/>
      <c r="FA80" s="241"/>
      <c r="FB80" s="241"/>
      <c r="FC80" s="241"/>
      <c r="FD80" s="241"/>
      <c r="FE80" s="241"/>
      <c r="FF80" s="241"/>
      <c r="FG80" s="241"/>
      <c r="FH80" s="241"/>
      <c r="FI80" s="241"/>
      <c r="FJ80" s="241"/>
      <c r="FK80" s="241"/>
      <c r="FL80" s="241"/>
      <c r="FM80" s="241"/>
      <c r="FN80" s="241"/>
      <c r="FO80" s="241"/>
      <c r="FP80" s="241"/>
      <c r="FQ80" s="241"/>
      <c r="FR80" s="241"/>
      <c r="FS80" s="241"/>
    </row>
    <row r="81" spans="1:175" s="225" customFormat="1" ht="45">
      <c r="A81" s="313"/>
      <c r="B81" s="281" t="s">
        <v>307</v>
      </c>
      <c r="C81" s="282" t="s">
        <v>1038</v>
      </c>
      <c r="D81" s="285" t="s">
        <v>1039</v>
      </c>
      <c r="E81" s="285"/>
      <c r="F81" s="510"/>
      <c r="G81" s="279"/>
      <c r="H81" s="279"/>
      <c r="I81" s="279"/>
      <c r="J81" s="349">
        <f t="shared" si="33"/>
        <v>206.9145</v>
      </c>
      <c r="K81" s="279">
        <v>206.9145</v>
      </c>
      <c r="L81" s="279"/>
      <c r="M81" s="279">
        <f t="shared" si="36"/>
        <v>152.08199999999999</v>
      </c>
      <c r="N81" s="279">
        <v>152.08199999999999</v>
      </c>
      <c r="O81" s="279"/>
      <c r="P81" s="349">
        <f t="shared" si="37"/>
        <v>206.9145</v>
      </c>
      <c r="Q81" s="279">
        <v>206.9145</v>
      </c>
      <c r="R81" s="279"/>
      <c r="S81" s="349">
        <f t="shared" si="32"/>
        <v>0</v>
      </c>
      <c r="T81" s="279"/>
      <c r="U81" s="279"/>
      <c r="V81" s="349">
        <f t="shared" si="38"/>
        <v>206.9145</v>
      </c>
      <c r="W81" s="279">
        <v>206.9145</v>
      </c>
      <c r="X81" s="279"/>
      <c r="Y81" s="349">
        <f t="shared" si="40"/>
        <v>100</v>
      </c>
      <c r="Z81" s="279">
        <f t="shared" si="41"/>
        <v>100</v>
      </c>
      <c r="AA81" s="279" t="s">
        <v>1093</v>
      </c>
      <c r="AB81" s="349">
        <f t="shared" si="30"/>
        <v>100</v>
      </c>
      <c r="AC81" s="279">
        <f t="shared" si="31"/>
        <v>100</v>
      </c>
      <c r="AD81" s="300" t="s">
        <v>1093</v>
      </c>
      <c r="AE81" s="507"/>
      <c r="AF81" s="241"/>
      <c r="AG81" s="241"/>
      <c r="AH81" s="241"/>
      <c r="AI81" s="241"/>
      <c r="AJ81" s="241"/>
      <c r="AK81" s="241"/>
      <c r="AL81" s="241"/>
      <c r="AM81" s="241"/>
      <c r="AN81" s="241"/>
      <c r="AO81" s="241"/>
      <c r="AP81" s="241"/>
      <c r="AQ81" s="241"/>
      <c r="AR81" s="241"/>
      <c r="AS81" s="241"/>
      <c r="AT81" s="241"/>
      <c r="AU81" s="241"/>
      <c r="AV81" s="241"/>
      <c r="AW81" s="241"/>
      <c r="AX81" s="241"/>
      <c r="AY81" s="241"/>
      <c r="AZ81" s="241"/>
      <c r="BA81" s="241"/>
      <c r="BB81" s="241"/>
      <c r="BC81" s="241"/>
      <c r="BD81" s="241"/>
      <c r="BE81" s="241"/>
      <c r="BF81" s="241"/>
      <c r="BG81" s="241"/>
      <c r="BH81" s="241"/>
      <c r="BI81" s="241"/>
      <c r="BJ81" s="241"/>
      <c r="BK81" s="241"/>
      <c r="BL81" s="241"/>
      <c r="BM81" s="241"/>
      <c r="BN81" s="241"/>
      <c r="BO81" s="241"/>
      <c r="BP81" s="241"/>
      <c r="BQ81" s="241"/>
      <c r="BR81" s="241"/>
      <c r="BS81" s="241"/>
      <c r="BT81" s="241"/>
      <c r="BU81" s="241"/>
      <c r="BV81" s="241"/>
      <c r="BW81" s="241"/>
      <c r="BX81" s="241"/>
      <c r="BY81" s="241"/>
      <c r="BZ81" s="241"/>
      <c r="CA81" s="241"/>
      <c r="CB81" s="241"/>
      <c r="CC81" s="241"/>
      <c r="CD81" s="241"/>
      <c r="CE81" s="241"/>
      <c r="CF81" s="241"/>
      <c r="CG81" s="241"/>
      <c r="CH81" s="241"/>
      <c r="CI81" s="241"/>
      <c r="CJ81" s="241"/>
      <c r="CK81" s="241"/>
      <c r="CL81" s="241"/>
      <c r="CM81" s="241"/>
      <c r="CN81" s="241"/>
      <c r="CO81" s="241"/>
      <c r="CP81" s="241"/>
      <c r="CQ81" s="241"/>
      <c r="CR81" s="241"/>
      <c r="CS81" s="241"/>
      <c r="CT81" s="241"/>
      <c r="CU81" s="241"/>
      <c r="CV81" s="241"/>
      <c r="CW81" s="241"/>
      <c r="CX81" s="241"/>
      <c r="CY81" s="241"/>
      <c r="CZ81" s="241"/>
      <c r="DA81" s="241"/>
      <c r="DB81" s="241"/>
      <c r="DC81" s="241"/>
      <c r="DD81" s="241"/>
      <c r="DE81" s="241"/>
      <c r="DF81" s="241"/>
      <c r="DG81" s="241"/>
      <c r="DH81" s="241"/>
      <c r="DI81" s="241"/>
      <c r="DJ81" s="241"/>
      <c r="DK81" s="241"/>
      <c r="DL81" s="241"/>
      <c r="DM81" s="241"/>
      <c r="DN81" s="241"/>
      <c r="DO81" s="241"/>
      <c r="DP81" s="241"/>
      <c r="DQ81" s="241"/>
      <c r="DR81" s="241"/>
      <c r="DS81" s="241"/>
      <c r="DT81" s="241"/>
      <c r="DU81" s="241"/>
      <c r="DV81" s="241"/>
      <c r="DW81" s="241"/>
      <c r="DX81" s="241"/>
      <c r="DY81" s="241"/>
      <c r="DZ81" s="241"/>
      <c r="EA81" s="241"/>
      <c r="EB81" s="241"/>
      <c r="EC81" s="241"/>
      <c r="ED81" s="241"/>
      <c r="EE81" s="241"/>
      <c r="EF81" s="241"/>
      <c r="EG81" s="241"/>
      <c r="EH81" s="241"/>
      <c r="EI81" s="241"/>
      <c r="EJ81" s="241"/>
      <c r="EK81" s="241"/>
      <c r="EL81" s="241"/>
      <c r="EM81" s="241"/>
      <c r="EN81" s="241"/>
      <c r="EO81" s="241"/>
      <c r="EP81" s="241"/>
      <c r="EQ81" s="241"/>
      <c r="ER81" s="241"/>
      <c r="ES81" s="241"/>
      <c r="ET81" s="241"/>
      <c r="EU81" s="241"/>
      <c r="EV81" s="241"/>
      <c r="EW81" s="241"/>
      <c r="EX81" s="241"/>
      <c r="EY81" s="241"/>
      <c r="EZ81" s="241"/>
      <c r="FA81" s="241"/>
      <c r="FB81" s="241"/>
      <c r="FC81" s="241"/>
      <c r="FD81" s="241"/>
      <c r="FE81" s="241"/>
      <c r="FF81" s="241"/>
      <c r="FG81" s="241"/>
      <c r="FH81" s="241"/>
      <c r="FI81" s="241"/>
      <c r="FJ81" s="241"/>
      <c r="FK81" s="241"/>
      <c r="FL81" s="241"/>
      <c r="FM81" s="241"/>
      <c r="FN81" s="241"/>
      <c r="FO81" s="241"/>
      <c r="FP81" s="241"/>
      <c r="FQ81" s="241"/>
      <c r="FR81" s="241"/>
      <c r="FS81" s="241"/>
    </row>
    <row r="82" spans="1:175" s="225" customFormat="1" ht="60">
      <c r="A82" s="313"/>
      <c r="B82" s="281" t="s">
        <v>308</v>
      </c>
      <c r="C82" s="282" t="s">
        <v>1040</v>
      </c>
      <c r="D82" s="285" t="s">
        <v>1041</v>
      </c>
      <c r="E82" s="285"/>
      <c r="F82" s="510"/>
      <c r="G82" s="279"/>
      <c r="H82" s="279"/>
      <c r="I82" s="279"/>
      <c r="J82" s="349">
        <f t="shared" ref="J82:J87" si="42">SUM(K82:L82)</f>
        <v>512.75099999999998</v>
      </c>
      <c r="K82" s="279">
        <v>512.75099999999998</v>
      </c>
      <c r="L82" s="279"/>
      <c r="M82" s="279">
        <f t="shared" ref="M82:M87" si="43">SUM(N82:O82)</f>
        <v>153.08199999999999</v>
      </c>
      <c r="N82" s="279">
        <v>153.08199999999999</v>
      </c>
      <c r="O82" s="279"/>
      <c r="P82" s="349">
        <f t="shared" ref="P82:P87" si="44">SUM(Q82:R82)</f>
        <v>0</v>
      </c>
      <c r="Q82" s="279"/>
      <c r="R82" s="279"/>
      <c r="S82" s="349">
        <f t="shared" si="32"/>
        <v>0</v>
      </c>
      <c r="T82" s="279"/>
      <c r="U82" s="279"/>
      <c r="V82" s="349">
        <f t="shared" ref="V82:V87" si="45">SUM(W82:X82)</f>
        <v>0</v>
      </c>
      <c r="W82" s="279"/>
      <c r="X82" s="279"/>
      <c r="Y82" s="349">
        <f t="shared" si="40"/>
        <v>0</v>
      </c>
      <c r="Z82" s="279">
        <f t="shared" si="41"/>
        <v>0</v>
      </c>
      <c r="AA82" s="279" t="s">
        <v>1093</v>
      </c>
      <c r="AB82" s="349">
        <f t="shared" si="30"/>
        <v>0</v>
      </c>
      <c r="AC82" s="279">
        <f t="shared" si="31"/>
        <v>0</v>
      </c>
      <c r="AD82" s="300" t="s">
        <v>1093</v>
      </c>
      <c r="AE82" s="508"/>
      <c r="AF82" s="241"/>
      <c r="AG82" s="241"/>
      <c r="AH82" s="241"/>
      <c r="AI82" s="241"/>
      <c r="AJ82" s="241"/>
      <c r="AK82" s="241"/>
      <c r="AL82" s="241"/>
      <c r="AM82" s="241"/>
      <c r="AN82" s="241"/>
      <c r="AO82" s="241"/>
      <c r="AP82" s="241"/>
      <c r="AQ82" s="241"/>
      <c r="AR82" s="241"/>
      <c r="AS82" s="241"/>
      <c r="AT82" s="241"/>
      <c r="AU82" s="241"/>
      <c r="AV82" s="241"/>
      <c r="AW82" s="241"/>
      <c r="AX82" s="241"/>
      <c r="AY82" s="241"/>
      <c r="AZ82" s="241"/>
      <c r="BA82" s="241"/>
      <c r="BB82" s="241"/>
      <c r="BC82" s="241"/>
      <c r="BD82" s="241"/>
      <c r="BE82" s="241"/>
      <c r="BF82" s="241"/>
      <c r="BG82" s="241"/>
      <c r="BH82" s="241"/>
      <c r="BI82" s="241"/>
      <c r="BJ82" s="241"/>
      <c r="BK82" s="241"/>
      <c r="BL82" s="241"/>
      <c r="BM82" s="241"/>
      <c r="BN82" s="241"/>
      <c r="BO82" s="241"/>
      <c r="BP82" s="241"/>
      <c r="BQ82" s="241"/>
      <c r="BR82" s="241"/>
      <c r="BS82" s="241"/>
      <c r="BT82" s="241"/>
      <c r="BU82" s="241"/>
      <c r="BV82" s="241"/>
      <c r="BW82" s="241"/>
      <c r="BX82" s="241"/>
      <c r="BY82" s="241"/>
      <c r="BZ82" s="241"/>
      <c r="CA82" s="241"/>
      <c r="CB82" s="241"/>
      <c r="CC82" s="241"/>
      <c r="CD82" s="241"/>
      <c r="CE82" s="241"/>
      <c r="CF82" s="241"/>
      <c r="CG82" s="241"/>
      <c r="CH82" s="241"/>
      <c r="CI82" s="241"/>
      <c r="CJ82" s="241"/>
      <c r="CK82" s="241"/>
      <c r="CL82" s="241"/>
      <c r="CM82" s="241"/>
      <c r="CN82" s="241"/>
      <c r="CO82" s="241"/>
      <c r="CP82" s="241"/>
      <c r="CQ82" s="241"/>
      <c r="CR82" s="241"/>
      <c r="CS82" s="241"/>
      <c r="CT82" s="241"/>
      <c r="CU82" s="241"/>
      <c r="CV82" s="241"/>
      <c r="CW82" s="241"/>
      <c r="CX82" s="241"/>
      <c r="CY82" s="241"/>
      <c r="CZ82" s="241"/>
      <c r="DA82" s="241"/>
      <c r="DB82" s="241"/>
      <c r="DC82" s="241"/>
      <c r="DD82" s="241"/>
      <c r="DE82" s="241"/>
      <c r="DF82" s="241"/>
      <c r="DG82" s="241"/>
      <c r="DH82" s="241"/>
      <c r="DI82" s="241"/>
      <c r="DJ82" s="241"/>
      <c r="DK82" s="241"/>
      <c r="DL82" s="241"/>
      <c r="DM82" s="241"/>
      <c r="DN82" s="241"/>
      <c r="DO82" s="241"/>
      <c r="DP82" s="241"/>
      <c r="DQ82" s="241"/>
      <c r="DR82" s="241"/>
      <c r="DS82" s="241"/>
      <c r="DT82" s="241"/>
      <c r="DU82" s="241"/>
      <c r="DV82" s="241"/>
      <c r="DW82" s="241"/>
      <c r="DX82" s="241"/>
      <c r="DY82" s="241"/>
      <c r="DZ82" s="241"/>
      <c r="EA82" s="241"/>
      <c r="EB82" s="241"/>
      <c r="EC82" s="241"/>
      <c r="ED82" s="241"/>
      <c r="EE82" s="241"/>
      <c r="EF82" s="241"/>
      <c r="EG82" s="241"/>
      <c r="EH82" s="241"/>
      <c r="EI82" s="241"/>
      <c r="EJ82" s="241"/>
      <c r="EK82" s="241"/>
      <c r="EL82" s="241"/>
      <c r="EM82" s="241"/>
      <c r="EN82" s="241"/>
      <c r="EO82" s="241"/>
      <c r="EP82" s="241"/>
      <c r="EQ82" s="241"/>
      <c r="ER82" s="241"/>
      <c r="ES82" s="241"/>
      <c r="ET82" s="241"/>
      <c r="EU82" s="241"/>
      <c r="EV82" s="241"/>
      <c r="EW82" s="241"/>
      <c r="EX82" s="241"/>
      <c r="EY82" s="241"/>
      <c r="EZ82" s="241"/>
      <c r="FA82" s="241"/>
      <c r="FB82" s="241"/>
      <c r="FC82" s="241"/>
      <c r="FD82" s="241"/>
      <c r="FE82" s="241"/>
      <c r="FF82" s="241"/>
      <c r="FG82" s="241"/>
      <c r="FH82" s="241"/>
      <c r="FI82" s="241"/>
      <c r="FJ82" s="241"/>
      <c r="FK82" s="241"/>
      <c r="FL82" s="241"/>
      <c r="FM82" s="241"/>
      <c r="FN82" s="241"/>
      <c r="FO82" s="241"/>
      <c r="FP82" s="241"/>
      <c r="FQ82" s="241"/>
      <c r="FR82" s="241"/>
      <c r="FS82" s="241"/>
    </row>
    <row r="83" spans="1:175" s="225" customFormat="1" ht="30">
      <c r="A83" s="313"/>
      <c r="B83" s="281" t="s">
        <v>309</v>
      </c>
      <c r="C83" s="282" t="s">
        <v>1109</v>
      </c>
      <c r="D83" s="278"/>
      <c r="E83" s="285"/>
      <c r="F83" s="510"/>
      <c r="G83" s="279"/>
      <c r="H83" s="279"/>
      <c r="I83" s="279"/>
      <c r="J83" s="349">
        <f t="shared" si="42"/>
        <v>88.2256</v>
      </c>
      <c r="K83" s="279">
        <v>88.2256</v>
      </c>
      <c r="L83" s="279"/>
      <c r="M83" s="279">
        <f t="shared" si="43"/>
        <v>154.08199999999999</v>
      </c>
      <c r="N83" s="279">
        <v>154.08199999999999</v>
      </c>
      <c r="O83" s="279"/>
      <c r="P83" s="349">
        <f t="shared" si="44"/>
        <v>88.2256</v>
      </c>
      <c r="Q83" s="279">
        <v>88.2256</v>
      </c>
      <c r="R83" s="279"/>
      <c r="S83" s="349">
        <f t="shared" si="32"/>
        <v>0</v>
      </c>
      <c r="T83" s="279"/>
      <c r="U83" s="279"/>
      <c r="V83" s="349">
        <f t="shared" si="45"/>
        <v>88.2256</v>
      </c>
      <c r="W83" s="279">
        <v>88.2256</v>
      </c>
      <c r="X83" s="279"/>
      <c r="Y83" s="349">
        <f t="shared" si="40"/>
        <v>100</v>
      </c>
      <c r="Z83" s="279">
        <f t="shared" si="41"/>
        <v>100</v>
      </c>
      <c r="AA83" s="279" t="s">
        <v>1093</v>
      </c>
      <c r="AB83" s="349">
        <f t="shared" si="30"/>
        <v>100</v>
      </c>
      <c r="AC83" s="279">
        <f t="shared" si="31"/>
        <v>100</v>
      </c>
      <c r="AD83" s="300" t="s">
        <v>1093</v>
      </c>
      <c r="AE83" s="502"/>
      <c r="AF83" s="241"/>
      <c r="AG83" s="241"/>
      <c r="AH83" s="241"/>
      <c r="AI83" s="241"/>
      <c r="AJ83" s="241"/>
      <c r="AK83" s="241"/>
      <c r="AL83" s="241"/>
      <c r="AM83" s="241"/>
      <c r="AN83" s="241"/>
      <c r="AO83" s="241"/>
      <c r="AP83" s="241"/>
      <c r="AQ83" s="241"/>
      <c r="AR83" s="241"/>
      <c r="AS83" s="241"/>
      <c r="AT83" s="241"/>
      <c r="AU83" s="241"/>
      <c r="AV83" s="241"/>
      <c r="AW83" s="241"/>
      <c r="AX83" s="241"/>
      <c r="AY83" s="241"/>
      <c r="AZ83" s="241"/>
      <c r="BA83" s="241"/>
      <c r="BB83" s="241"/>
      <c r="BC83" s="241"/>
      <c r="BD83" s="241"/>
      <c r="BE83" s="241"/>
      <c r="BF83" s="241"/>
      <c r="BG83" s="241"/>
      <c r="BH83" s="241"/>
      <c r="BI83" s="241"/>
      <c r="BJ83" s="241"/>
      <c r="BK83" s="241"/>
      <c r="BL83" s="241"/>
      <c r="BM83" s="241"/>
      <c r="BN83" s="241"/>
      <c r="BO83" s="241"/>
      <c r="BP83" s="241"/>
      <c r="BQ83" s="241"/>
      <c r="BR83" s="241"/>
      <c r="BS83" s="241"/>
      <c r="BT83" s="241"/>
      <c r="BU83" s="241"/>
      <c r="BV83" s="241"/>
      <c r="BW83" s="241"/>
      <c r="BX83" s="241"/>
      <c r="BY83" s="241"/>
      <c r="BZ83" s="241"/>
      <c r="CA83" s="241"/>
      <c r="CB83" s="241"/>
      <c r="CC83" s="241"/>
      <c r="CD83" s="241"/>
      <c r="CE83" s="241"/>
      <c r="CF83" s="241"/>
      <c r="CG83" s="241"/>
      <c r="CH83" s="241"/>
      <c r="CI83" s="241"/>
      <c r="CJ83" s="241"/>
      <c r="CK83" s="241"/>
      <c r="CL83" s="241"/>
      <c r="CM83" s="241"/>
      <c r="CN83" s="241"/>
      <c r="CO83" s="241"/>
      <c r="CP83" s="241"/>
      <c r="CQ83" s="241"/>
      <c r="CR83" s="241"/>
      <c r="CS83" s="241"/>
      <c r="CT83" s="241"/>
      <c r="CU83" s="241"/>
      <c r="CV83" s="241"/>
      <c r="CW83" s="241"/>
      <c r="CX83" s="241"/>
      <c r="CY83" s="241"/>
      <c r="CZ83" s="241"/>
      <c r="DA83" s="241"/>
      <c r="DB83" s="241"/>
      <c r="DC83" s="241"/>
      <c r="DD83" s="241"/>
      <c r="DE83" s="241"/>
      <c r="DF83" s="241"/>
      <c r="DG83" s="241"/>
      <c r="DH83" s="241"/>
      <c r="DI83" s="241"/>
      <c r="DJ83" s="241"/>
      <c r="DK83" s="241"/>
      <c r="DL83" s="241"/>
      <c r="DM83" s="241"/>
      <c r="DN83" s="241"/>
      <c r="DO83" s="241"/>
      <c r="DP83" s="241"/>
      <c r="DQ83" s="241"/>
      <c r="DR83" s="241"/>
      <c r="DS83" s="241"/>
      <c r="DT83" s="241"/>
      <c r="DU83" s="241"/>
      <c r="DV83" s="241"/>
      <c r="DW83" s="241"/>
      <c r="DX83" s="241"/>
      <c r="DY83" s="241"/>
      <c r="DZ83" s="241"/>
      <c r="EA83" s="241"/>
      <c r="EB83" s="241"/>
      <c r="EC83" s="241"/>
      <c r="ED83" s="241"/>
      <c r="EE83" s="241"/>
      <c r="EF83" s="241"/>
      <c r="EG83" s="241"/>
      <c r="EH83" s="241"/>
      <c r="EI83" s="241"/>
      <c r="EJ83" s="241"/>
      <c r="EK83" s="241"/>
      <c r="EL83" s="241"/>
      <c r="EM83" s="241"/>
      <c r="EN83" s="241"/>
      <c r="EO83" s="241"/>
      <c r="EP83" s="241"/>
      <c r="EQ83" s="241"/>
      <c r="ER83" s="241"/>
      <c r="ES83" s="241"/>
      <c r="ET83" s="241"/>
      <c r="EU83" s="241"/>
      <c r="EV83" s="241"/>
      <c r="EW83" s="241"/>
      <c r="EX83" s="241"/>
      <c r="EY83" s="241"/>
      <c r="EZ83" s="241"/>
      <c r="FA83" s="241"/>
      <c r="FB83" s="241"/>
      <c r="FC83" s="241"/>
      <c r="FD83" s="241"/>
      <c r="FE83" s="241"/>
      <c r="FF83" s="241"/>
      <c r="FG83" s="241"/>
      <c r="FH83" s="241"/>
      <c r="FI83" s="241"/>
      <c r="FJ83" s="241"/>
      <c r="FK83" s="241"/>
      <c r="FL83" s="241"/>
      <c r="FM83" s="241"/>
      <c r="FN83" s="241"/>
      <c r="FO83" s="241"/>
      <c r="FP83" s="241"/>
      <c r="FQ83" s="241"/>
      <c r="FR83" s="241"/>
      <c r="FS83" s="241"/>
    </row>
    <row r="84" spans="1:175" s="225" customFormat="1" ht="28.5">
      <c r="A84" s="313"/>
      <c r="B84" s="586" t="s">
        <v>1239</v>
      </c>
      <c r="C84" s="587" t="s">
        <v>1042</v>
      </c>
      <c r="D84" s="588"/>
      <c r="E84" s="262"/>
      <c r="F84" s="510"/>
      <c r="G84" s="263"/>
      <c r="H84" s="263"/>
      <c r="I84" s="263"/>
      <c r="J84" s="590">
        <f t="shared" si="42"/>
        <v>1017.04</v>
      </c>
      <c r="K84" s="590">
        <f>SUM(K85:K87)</f>
        <v>1017.04</v>
      </c>
      <c r="L84" s="590">
        <f>SUM(L85:L87)</f>
        <v>0</v>
      </c>
      <c r="M84" s="590" t="e">
        <f t="shared" si="43"/>
        <v>#REF!</v>
      </c>
      <c r="N84" s="590" t="e">
        <f>N87+N89+N138+N141+#REF!</f>
        <v>#REF!</v>
      </c>
      <c r="O84" s="590" t="e">
        <f>O87+O89+O138+O141+#REF!</f>
        <v>#REF!</v>
      </c>
      <c r="P84" s="590">
        <f>SUM(Q84:R84)</f>
        <v>975.62300000000005</v>
      </c>
      <c r="Q84" s="590">
        <f>SUM(Q85:Q87)</f>
        <v>975.62300000000005</v>
      </c>
      <c r="R84" s="590">
        <f>SUM(R85:R87)</f>
        <v>0</v>
      </c>
      <c r="S84" s="590">
        <f>SUM(T84:U84)</f>
        <v>0</v>
      </c>
      <c r="T84" s="590">
        <f>SUM(T85:T87)</f>
        <v>0</v>
      </c>
      <c r="U84" s="590">
        <f>SUM(U85:U87)</f>
        <v>0</v>
      </c>
      <c r="V84" s="590">
        <f t="shared" si="45"/>
        <v>1017.0759999999999</v>
      </c>
      <c r="W84" s="590">
        <f>SUM(W85:W87)</f>
        <v>1017.0759999999999</v>
      </c>
      <c r="X84" s="590">
        <f>SUM(X85:X87)</f>
        <v>0</v>
      </c>
      <c r="Y84" s="590">
        <f t="shared" si="40"/>
        <v>95.927692126170072</v>
      </c>
      <c r="Z84" s="590">
        <f t="shared" si="41"/>
        <v>95.927692126170072</v>
      </c>
      <c r="AA84" s="593" t="s">
        <v>1093</v>
      </c>
      <c r="AB84" s="590">
        <f t="shared" si="30"/>
        <v>100.00353968378823</v>
      </c>
      <c r="AC84" s="590">
        <f t="shared" si="31"/>
        <v>100.00353968378823</v>
      </c>
      <c r="AD84" s="594" t="s">
        <v>1093</v>
      </c>
      <c r="AE84" s="503"/>
      <c r="AF84" s="241"/>
      <c r="AG84" s="241"/>
      <c r="AH84" s="241"/>
      <c r="AI84" s="241"/>
      <c r="AJ84" s="241"/>
      <c r="AK84" s="241"/>
      <c r="AL84" s="241"/>
      <c r="AM84" s="241"/>
      <c r="AN84" s="241"/>
      <c r="AO84" s="241"/>
      <c r="AP84" s="241"/>
      <c r="AQ84" s="241"/>
      <c r="AR84" s="241"/>
      <c r="AS84" s="241"/>
      <c r="AT84" s="241"/>
      <c r="AU84" s="241"/>
      <c r="AV84" s="241"/>
      <c r="AW84" s="241"/>
      <c r="AX84" s="241"/>
      <c r="AY84" s="241"/>
      <c r="AZ84" s="241"/>
      <c r="BA84" s="241"/>
      <c r="BB84" s="241"/>
      <c r="BC84" s="241"/>
      <c r="BD84" s="241"/>
      <c r="BE84" s="241"/>
      <c r="BF84" s="241"/>
      <c r="BG84" s="241"/>
      <c r="BH84" s="241"/>
      <c r="BI84" s="241"/>
      <c r="BJ84" s="241"/>
      <c r="BK84" s="241"/>
      <c r="BL84" s="241"/>
      <c r="BM84" s="241"/>
      <c r="BN84" s="241"/>
      <c r="BO84" s="241"/>
      <c r="BP84" s="241"/>
      <c r="BQ84" s="241"/>
      <c r="BR84" s="241"/>
      <c r="BS84" s="241"/>
      <c r="BT84" s="241"/>
      <c r="BU84" s="241"/>
      <c r="BV84" s="241"/>
      <c r="BW84" s="241"/>
      <c r="BX84" s="241"/>
      <c r="BY84" s="241"/>
      <c r="BZ84" s="241"/>
      <c r="CA84" s="241"/>
      <c r="CB84" s="241"/>
      <c r="CC84" s="241"/>
      <c r="CD84" s="241"/>
      <c r="CE84" s="241"/>
      <c r="CF84" s="241"/>
      <c r="CG84" s="241"/>
      <c r="CH84" s="241"/>
      <c r="CI84" s="241"/>
      <c r="CJ84" s="241"/>
      <c r="CK84" s="241"/>
      <c r="CL84" s="241"/>
      <c r="CM84" s="241"/>
      <c r="CN84" s="241"/>
      <c r="CO84" s="241"/>
      <c r="CP84" s="241"/>
      <c r="CQ84" s="241"/>
      <c r="CR84" s="241"/>
      <c r="CS84" s="241"/>
      <c r="CT84" s="241"/>
      <c r="CU84" s="241"/>
      <c r="CV84" s="241"/>
      <c r="CW84" s="241"/>
      <c r="CX84" s="241"/>
      <c r="CY84" s="241"/>
      <c r="CZ84" s="241"/>
      <c r="DA84" s="241"/>
      <c r="DB84" s="241"/>
      <c r="DC84" s="241"/>
      <c r="DD84" s="241"/>
      <c r="DE84" s="241"/>
      <c r="DF84" s="241"/>
      <c r="DG84" s="241"/>
      <c r="DH84" s="241"/>
      <c r="DI84" s="241"/>
      <c r="DJ84" s="241"/>
      <c r="DK84" s="241"/>
      <c r="DL84" s="241"/>
      <c r="DM84" s="241"/>
      <c r="DN84" s="241"/>
      <c r="DO84" s="241"/>
      <c r="DP84" s="241"/>
      <c r="DQ84" s="241"/>
      <c r="DR84" s="241"/>
      <c r="DS84" s="241"/>
      <c r="DT84" s="241"/>
      <c r="DU84" s="241"/>
      <c r="DV84" s="241"/>
      <c r="DW84" s="241"/>
      <c r="DX84" s="241"/>
      <c r="DY84" s="241"/>
      <c r="DZ84" s="241"/>
      <c r="EA84" s="241"/>
      <c r="EB84" s="241"/>
      <c r="EC84" s="241"/>
      <c r="ED84" s="241"/>
      <c r="EE84" s="241"/>
      <c r="EF84" s="241"/>
      <c r="EG84" s="241"/>
      <c r="EH84" s="241"/>
      <c r="EI84" s="241"/>
      <c r="EJ84" s="241"/>
      <c r="EK84" s="241"/>
      <c r="EL84" s="241"/>
      <c r="EM84" s="241"/>
      <c r="EN84" s="241"/>
      <c r="EO84" s="241"/>
      <c r="EP84" s="241"/>
      <c r="EQ84" s="241"/>
      <c r="ER84" s="241"/>
      <c r="ES84" s="241"/>
      <c r="ET84" s="241"/>
      <c r="EU84" s="241"/>
      <c r="EV84" s="241"/>
      <c r="EW84" s="241"/>
      <c r="EX84" s="241"/>
      <c r="EY84" s="241"/>
      <c r="EZ84" s="241"/>
      <c r="FA84" s="241"/>
      <c r="FB84" s="241"/>
      <c r="FC84" s="241"/>
      <c r="FD84" s="241"/>
      <c r="FE84" s="241"/>
      <c r="FF84" s="241"/>
      <c r="FG84" s="241"/>
      <c r="FH84" s="241"/>
      <c r="FI84" s="241"/>
      <c r="FJ84" s="241"/>
      <c r="FK84" s="241"/>
      <c r="FL84" s="241"/>
      <c r="FM84" s="241"/>
      <c r="FN84" s="241"/>
      <c r="FO84" s="241"/>
      <c r="FP84" s="241"/>
      <c r="FQ84" s="241"/>
      <c r="FR84" s="241"/>
      <c r="FS84" s="241"/>
    </row>
    <row r="85" spans="1:175" s="225" customFormat="1" ht="30">
      <c r="A85" s="313"/>
      <c r="B85" s="281" t="s">
        <v>324</v>
      </c>
      <c r="C85" s="282" t="s">
        <v>1043</v>
      </c>
      <c r="D85" s="284"/>
      <c r="E85" s="262"/>
      <c r="F85" s="510"/>
      <c r="G85" s="263"/>
      <c r="H85" s="263"/>
      <c r="I85" s="263"/>
      <c r="J85" s="349">
        <f t="shared" si="42"/>
        <v>896.60299999999995</v>
      </c>
      <c r="K85" s="279">
        <v>896.60299999999995</v>
      </c>
      <c r="L85" s="279"/>
      <c r="M85" s="279">
        <f t="shared" si="43"/>
        <v>154.08199999999999</v>
      </c>
      <c r="N85" s="279">
        <v>154.08199999999999</v>
      </c>
      <c r="O85" s="279"/>
      <c r="P85" s="349">
        <f t="shared" si="44"/>
        <v>880.62300000000005</v>
      </c>
      <c r="Q85" s="279">
        <v>880.62300000000005</v>
      </c>
      <c r="R85" s="279"/>
      <c r="S85" s="349">
        <f t="shared" si="32"/>
        <v>0</v>
      </c>
      <c r="T85" s="279"/>
      <c r="U85" s="279"/>
      <c r="V85" s="349">
        <f t="shared" si="45"/>
        <v>896.60299999999995</v>
      </c>
      <c r="W85" s="279">
        <v>896.60299999999995</v>
      </c>
      <c r="X85" s="279"/>
      <c r="Y85" s="349">
        <f t="shared" si="40"/>
        <v>98.217717317474978</v>
      </c>
      <c r="Z85" s="279">
        <f t="shared" si="41"/>
        <v>98.217717317474978</v>
      </c>
      <c r="AA85" s="279" t="s">
        <v>1093</v>
      </c>
      <c r="AB85" s="349">
        <f t="shared" si="30"/>
        <v>100</v>
      </c>
      <c r="AC85" s="279">
        <f t="shared" si="31"/>
        <v>100</v>
      </c>
      <c r="AD85" s="300" t="s">
        <v>1093</v>
      </c>
      <c r="AE85" s="503"/>
      <c r="AF85" s="241"/>
      <c r="AG85" s="241"/>
      <c r="AH85" s="241"/>
      <c r="AI85" s="241"/>
      <c r="AJ85" s="241"/>
      <c r="AK85" s="241"/>
      <c r="AL85" s="241"/>
      <c r="AM85" s="241"/>
      <c r="AN85" s="241"/>
      <c r="AO85" s="241"/>
      <c r="AP85" s="241"/>
      <c r="AQ85" s="241"/>
      <c r="AR85" s="241"/>
      <c r="AS85" s="241"/>
      <c r="AT85" s="241"/>
      <c r="AU85" s="241"/>
      <c r="AV85" s="241"/>
      <c r="AW85" s="241"/>
      <c r="AX85" s="241"/>
      <c r="AY85" s="241"/>
      <c r="AZ85" s="241"/>
      <c r="BA85" s="241"/>
      <c r="BB85" s="241"/>
      <c r="BC85" s="241"/>
      <c r="BD85" s="241"/>
      <c r="BE85" s="241"/>
      <c r="BF85" s="241"/>
      <c r="BG85" s="241"/>
      <c r="BH85" s="241"/>
      <c r="BI85" s="241"/>
      <c r="BJ85" s="241"/>
      <c r="BK85" s="241"/>
      <c r="BL85" s="241"/>
      <c r="BM85" s="241"/>
      <c r="BN85" s="241"/>
      <c r="BO85" s="241"/>
      <c r="BP85" s="241"/>
      <c r="BQ85" s="241"/>
      <c r="BR85" s="241"/>
      <c r="BS85" s="241"/>
      <c r="BT85" s="241"/>
      <c r="BU85" s="241"/>
      <c r="BV85" s="241"/>
      <c r="BW85" s="241"/>
      <c r="BX85" s="241"/>
      <c r="BY85" s="241"/>
      <c r="BZ85" s="241"/>
      <c r="CA85" s="241"/>
      <c r="CB85" s="241"/>
      <c r="CC85" s="241"/>
      <c r="CD85" s="241"/>
      <c r="CE85" s="241"/>
      <c r="CF85" s="241"/>
      <c r="CG85" s="241"/>
      <c r="CH85" s="241"/>
      <c r="CI85" s="241"/>
      <c r="CJ85" s="241"/>
      <c r="CK85" s="241"/>
      <c r="CL85" s="241"/>
      <c r="CM85" s="241"/>
      <c r="CN85" s="241"/>
      <c r="CO85" s="241"/>
      <c r="CP85" s="241"/>
      <c r="CQ85" s="241"/>
      <c r="CR85" s="241"/>
      <c r="CS85" s="241"/>
      <c r="CT85" s="241"/>
      <c r="CU85" s="241"/>
      <c r="CV85" s="241"/>
      <c r="CW85" s="241"/>
      <c r="CX85" s="241"/>
      <c r="CY85" s="241"/>
      <c r="CZ85" s="241"/>
      <c r="DA85" s="241"/>
      <c r="DB85" s="241"/>
      <c r="DC85" s="241"/>
      <c r="DD85" s="241"/>
      <c r="DE85" s="241"/>
      <c r="DF85" s="241"/>
      <c r="DG85" s="241"/>
      <c r="DH85" s="241"/>
      <c r="DI85" s="241"/>
      <c r="DJ85" s="241"/>
      <c r="DK85" s="241"/>
      <c r="DL85" s="241"/>
      <c r="DM85" s="241"/>
      <c r="DN85" s="241"/>
      <c r="DO85" s="241"/>
      <c r="DP85" s="241"/>
      <c r="DQ85" s="241"/>
      <c r="DR85" s="241"/>
      <c r="DS85" s="241"/>
      <c r="DT85" s="241"/>
      <c r="DU85" s="241"/>
      <c r="DV85" s="241"/>
      <c r="DW85" s="241"/>
      <c r="DX85" s="241"/>
      <c r="DY85" s="241"/>
      <c r="DZ85" s="241"/>
      <c r="EA85" s="241"/>
      <c r="EB85" s="241"/>
      <c r="EC85" s="241"/>
      <c r="ED85" s="241"/>
      <c r="EE85" s="241"/>
      <c r="EF85" s="241"/>
      <c r="EG85" s="241"/>
      <c r="EH85" s="241"/>
      <c r="EI85" s="241"/>
      <c r="EJ85" s="241"/>
      <c r="EK85" s="241"/>
      <c r="EL85" s="241"/>
      <c r="EM85" s="241"/>
      <c r="EN85" s="241"/>
      <c r="EO85" s="241"/>
      <c r="EP85" s="241"/>
      <c r="EQ85" s="241"/>
      <c r="ER85" s="241"/>
      <c r="ES85" s="241"/>
      <c r="ET85" s="241"/>
      <c r="EU85" s="241"/>
      <c r="EV85" s="241"/>
      <c r="EW85" s="241"/>
      <c r="EX85" s="241"/>
      <c r="EY85" s="241"/>
      <c r="EZ85" s="241"/>
      <c r="FA85" s="241"/>
      <c r="FB85" s="241"/>
      <c r="FC85" s="241"/>
      <c r="FD85" s="241"/>
      <c r="FE85" s="241"/>
      <c r="FF85" s="241"/>
      <c r="FG85" s="241"/>
      <c r="FH85" s="241"/>
      <c r="FI85" s="241"/>
      <c r="FJ85" s="241"/>
      <c r="FK85" s="241"/>
      <c r="FL85" s="241"/>
      <c r="FM85" s="241"/>
      <c r="FN85" s="241"/>
      <c r="FO85" s="241"/>
      <c r="FP85" s="241"/>
      <c r="FQ85" s="241"/>
      <c r="FR85" s="241"/>
      <c r="FS85" s="241"/>
    </row>
    <row r="86" spans="1:175" s="225" customFormat="1" ht="30">
      <c r="A86" s="313"/>
      <c r="B86" s="261" t="s">
        <v>325</v>
      </c>
      <c r="C86" s="282" t="s">
        <v>1044</v>
      </c>
      <c r="D86" s="284"/>
      <c r="E86" s="262"/>
      <c r="F86" s="510"/>
      <c r="G86" s="263"/>
      <c r="H86" s="263"/>
      <c r="I86" s="263"/>
      <c r="J86" s="349">
        <f t="shared" si="42"/>
        <v>95</v>
      </c>
      <c r="K86" s="279">
        <v>95</v>
      </c>
      <c r="L86" s="279"/>
      <c r="M86" s="279">
        <f t="shared" si="43"/>
        <v>154.08199999999999</v>
      </c>
      <c r="N86" s="279">
        <v>154.08199999999999</v>
      </c>
      <c r="O86" s="279"/>
      <c r="P86" s="349">
        <f t="shared" si="44"/>
        <v>95</v>
      </c>
      <c r="Q86" s="279">
        <v>95</v>
      </c>
      <c r="R86" s="279"/>
      <c r="S86" s="349">
        <f t="shared" si="32"/>
        <v>0</v>
      </c>
      <c r="T86" s="279"/>
      <c r="U86" s="279"/>
      <c r="V86" s="349">
        <f t="shared" si="45"/>
        <v>95</v>
      </c>
      <c r="W86" s="279">
        <v>95</v>
      </c>
      <c r="X86" s="279"/>
      <c r="Y86" s="349">
        <f t="shared" si="40"/>
        <v>100</v>
      </c>
      <c r="Z86" s="279">
        <f t="shared" si="41"/>
        <v>100</v>
      </c>
      <c r="AA86" s="279" t="s">
        <v>1093</v>
      </c>
      <c r="AB86" s="349">
        <f t="shared" si="30"/>
        <v>100</v>
      </c>
      <c r="AC86" s="279">
        <f t="shared" si="31"/>
        <v>100</v>
      </c>
      <c r="AD86" s="300" t="s">
        <v>1093</v>
      </c>
      <c r="AE86" s="503"/>
      <c r="AF86" s="241"/>
      <c r="AG86" s="241"/>
      <c r="AH86" s="241"/>
      <c r="AI86" s="241"/>
      <c r="AJ86" s="241"/>
      <c r="AK86" s="241"/>
      <c r="AL86" s="241"/>
      <c r="AM86" s="241"/>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c r="BM86" s="241"/>
      <c r="BN86" s="241"/>
      <c r="BO86" s="241"/>
      <c r="BP86" s="241"/>
      <c r="BQ86" s="241"/>
      <c r="BR86" s="241"/>
      <c r="BS86" s="241"/>
      <c r="BT86" s="241"/>
      <c r="BU86" s="241"/>
      <c r="BV86" s="241"/>
      <c r="BW86" s="241"/>
      <c r="BX86" s="241"/>
      <c r="BY86" s="241"/>
      <c r="BZ86" s="241"/>
      <c r="CA86" s="241"/>
      <c r="CB86" s="241"/>
      <c r="CC86" s="241"/>
      <c r="CD86" s="241"/>
      <c r="CE86" s="241"/>
      <c r="CF86" s="241"/>
      <c r="CG86" s="241"/>
      <c r="CH86" s="241"/>
      <c r="CI86" s="241"/>
      <c r="CJ86" s="241"/>
      <c r="CK86" s="241"/>
      <c r="CL86" s="241"/>
      <c r="CM86" s="241"/>
      <c r="CN86" s="241"/>
      <c r="CO86" s="241"/>
      <c r="CP86" s="241"/>
      <c r="CQ86" s="241"/>
      <c r="CR86" s="241"/>
      <c r="CS86" s="241"/>
      <c r="CT86" s="241"/>
      <c r="CU86" s="241"/>
      <c r="CV86" s="241"/>
      <c r="CW86" s="241"/>
      <c r="CX86" s="241"/>
      <c r="CY86" s="241"/>
      <c r="CZ86" s="241"/>
      <c r="DA86" s="241"/>
      <c r="DB86" s="241"/>
      <c r="DC86" s="241"/>
      <c r="DD86" s="241"/>
      <c r="DE86" s="241"/>
      <c r="DF86" s="241"/>
      <c r="DG86" s="241"/>
      <c r="DH86" s="241"/>
      <c r="DI86" s="241"/>
      <c r="DJ86" s="241"/>
      <c r="DK86" s="241"/>
      <c r="DL86" s="241"/>
      <c r="DM86" s="241"/>
      <c r="DN86" s="241"/>
      <c r="DO86" s="241"/>
      <c r="DP86" s="241"/>
      <c r="DQ86" s="241"/>
      <c r="DR86" s="241"/>
      <c r="DS86" s="241"/>
      <c r="DT86" s="241"/>
      <c r="DU86" s="241"/>
      <c r="DV86" s="241"/>
      <c r="DW86" s="241"/>
      <c r="DX86" s="241"/>
      <c r="DY86" s="241"/>
      <c r="DZ86" s="241"/>
      <c r="EA86" s="241"/>
      <c r="EB86" s="241"/>
      <c r="EC86" s="241"/>
      <c r="ED86" s="241"/>
      <c r="EE86" s="241"/>
      <c r="EF86" s="241"/>
      <c r="EG86" s="241"/>
      <c r="EH86" s="241"/>
      <c r="EI86" s="241"/>
      <c r="EJ86" s="241"/>
      <c r="EK86" s="241"/>
      <c r="EL86" s="241"/>
      <c r="EM86" s="241"/>
      <c r="EN86" s="241"/>
      <c r="EO86" s="241"/>
      <c r="EP86" s="241"/>
      <c r="EQ86" s="241"/>
      <c r="ER86" s="241"/>
      <c r="ES86" s="241"/>
      <c r="ET86" s="241"/>
      <c r="EU86" s="241"/>
      <c r="EV86" s="241"/>
      <c r="EW86" s="241"/>
      <c r="EX86" s="241"/>
      <c r="EY86" s="241"/>
      <c r="EZ86" s="241"/>
      <c r="FA86" s="241"/>
      <c r="FB86" s="241"/>
      <c r="FC86" s="241"/>
      <c r="FD86" s="241"/>
      <c r="FE86" s="241"/>
      <c r="FF86" s="241"/>
      <c r="FG86" s="241"/>
      <c r="FH86" s="241"/>
      <c r="FI86" s="241"/>
      <c r="FJ86" s="241"/>
      <c r="FK86" s="241"/>
      <c r="FL86" s="241"/>
      <c r="FM86" s="241"/>
      <c r="FN86" s="241"/>
      <c r="FO86" s="241"/>
      <c r="FP86" s="241"/>
      <c r="FQ86" s="241"/>
      <c r="FR86" s="241"/>
      <c r="FS86" s="241"/>
    </row>
    <row r="87" spans="1:175" s="225" customFormat="1" ht="30">
      <c r="A87" s="313"/>
      <c r="B87" s="281" t="s">
        <v>307</v>
      </c>
      <c r="C87" s="282" t="s">
        <v>1045</v>
      </c>
      <c r="D87" s="278"/>
      <c r="E87" s="285"/>
      <c r="F87" s="511"/>
      <c r="G87" s="279"/>
      <c r="H87" s="279"/>
      <c r="I87" s="279"/>
      <c r="J87" s="349">
        <f t="shared" si="42"/>
        <v>25.437000000000001</v>
      </c>
      <c r="K87" s="279">
        <v>25.437000000000001</v>
      </c>
      <c r="L87" s="279"/>
      <c r="M87" s="279">
        <f t="shared" si="43"/>
        <v>154.08199999999999</v>
      </c>
      <c r="N87" s="279">
        <v>154.08199999999999</v>
      </c>
      <c r="O87" s="279"/>
      <c r="P87" s="349">
        <f t="shared" si="44"/>
        <v>0</v>
      </c>
      <c r="Q87" s="279"/>
      <c r="R87" s="279"/>
      <c r="S87" s="349">
        <f t="shared" si="32"/>
        <v>0</v>
      </c>
      <c r="T87" s="279"/>
      <c r="U87" s="279"/>
      <c r="V87" s="349">
        <f t="shared" si="45"/>
        <v>25.472999999999999</v>
      </c>
      <c r="W87" s="279">
        <v>25.472999999999999</v>
      </c>
      <c r="X87" s="279"/>
      <c r="Y87" s="349">
        <f t="shared" si="40"/>
        <v>0</v>
      </c>
      <c r="Z87" s="279">
        <f t="shared" si="41"/>
        <v>0</v>
      </c>
      <c r="AA87" s="279" t="s">
        <v>1093</v>
      </c>
      <c r="AB87" s="349">
        <f t="shared" si="30"/>
        <v>100.1415261233636</v>
      </c>
      <c r="AC87" s="279">
        <f t="shared" si="31"/>
        <v>100.1415261233636</v>
      </c>
      <c r="AD87" s="300" t="s">
        <v>1093</v>
      </c>
      <c r="AE87" s="503"/>
      <c r="AF87" s="241"/>
      <c r="AG87" s="241"/>
      <c r="AH87" s="241"/>
      <c r="AI87" s="241"/>
      <c r="AJ87" s="241"/>
      <c r="AK87" s="241"/>
      <c r="AL87" s="241"/>
      <c r="AM87" s="241"/>
      <c r="AN87" s="241"/>
      <c r="AO87" s="241"/>
      <c r="AP87" s="241"/>
      <c r="AQ87" s="241"/>
      <c r="AR87" s="241"/>
      <c r="AS87" s="241"/>
      <c r="AT87" s="241"/>
      <c r="AU87" s="241"/>
      <c r="AV87" s="241"/>
      <c r="AW87" s="241"/>
      <c r="AX87" s="241"/>
      <c r="AY87" s="241"/>
      <c r="AZ87" s="241"/>
      <c r="BA87" s="241"/>
      <c r="BB87" s="241"/>
      <c r="BC87" s="241"/>
      <c r="BD87" s="241"/>
      <c r="BE87" s="241"/>
      <c r="BF87" s="241"/>
      <c r="BG87" s="241"/>
      <c r="BH87" s="241"/>
      <c r="BI87" s="241"/>
      <c r="BJ87" s="241"/>
      <c r="BK87" s="241"/>
      <c r="BL87" s="241"/>
      <c r="BM87" s="241"/>
      <c r="BN87" s="241"/>
      <c r="BO87" s="241"/>
      <c r="BP87" s="241"/>
      <c r="BQ87" s="241"/>
      <c r="BR87" s="241"/>
      <c r="BS87" s="241"/>
      <c r="BT87" s="241"/>
      <c r="BU87" s="241"/>
      <c r="BV87" s="241"/>
      <c r="BW87" s="241"/>
      <c r="BX87" s="241"/>
      <c r="BY87" s="241"/>
      <c r="BZ87" s="241"/>
      <c r="CA87" s="241"/>
      <c r="CB87" s="241"/>
      <c r="CC87" s="241"/>
      <c r="CD87" s="241"/>
      <c r="CE87" s="241"/>
      <c r="CF87" s="241"/>
      <c r="CG87" s="241"/>
      <c r="CH87" s="241"/>
      <c r="CI87" s="241"/>
      <c r="CJ87" s="241"/>
      <c r="CK87" s="241"/>
      <c r="CL87" s="241"/>
      <c r="CM87" s="241"/>
      <c r="CN87" s="241"/>
      <c r="CO87" s="241"/>
      <c r="CP87" s="241"/>
      <c r="CQ87" s="241"/>
      <c r="CR87" s="241"/>
      <c r="CS87" s="241"/>
      <c r="CT87" s="241"/>
      <c r="CU87" s="241"/>
      <c r="CV87" s="241"/>
      <c r="CW87" s="241"/>
      <c r="CX87" s="241"/>
      <c r="CY87" s="241"/>
      <c r="CZ87" s="241"/>
      <c r="DA87" s="241"/>
      <c r="DB87" s="241"/>
      <c r="DC87" s="241"/>
      <c r="DD87" s="241"/>
      <c r="DE87" s="241"/>
      <c r="DF87" s="241"/>
      <c r="DG87" s="241"/>
      <c r="DH87" s="241"/>
      <c r="DI87" s="241"/>
      <c r="DJ87" s="241"/>
      <c r="DK87" s="241"/>
      <c r="DL87" s="241"/>
      <c r="DM87" s="241"/>
      <c r="DN87" s="241"/>
      <c r="DO87" s="241"/>
      <c r="DP87" s="241"/>
      <c r="DQ87" s="241"/>
      <c r="DR87" s="241"/>
      <c r="DS87" s="241"/>
      <c r="DT87" s="241"/>
      <c r="DU87" s="241"/>
      <c r="DV87" s="241"/>
      <c r="DW87" s="241"/>
      <c r="DX87" s="241"/>
      <c r="DY87" s="241"/>
      <c r="DZ87" s="241"/>
      <c r="EA87" s="241"/>
      <c r="EB87" s="241"/>
      <c r="EC87" s="241"/>
      <c r="ED87" s="241"/>
      <c r="EE87" s="241"/>
      <c r="EF87" s="241"/>
      <c r="EG87" s="241"/>
      <c r="EH87" s="241"/>
      <c r="EI87" s="241"/>
      <c r="EJ87" s="241"/>
      <c r="EK87" s="241"/>
      <c r="EL87" s="241"/>
      <c r="EM87" s="241"/>
      <c r="EN87" s="241"/>
      <c r="EO87" s="241"/>
      <c r="EP87" s="241"/>
      <c r="EQ87" s="241"/>
      <c r="ER87" s="241"/>
      <c r="ES87" s="241"/>
      <c r="ET87" s="241"/>
      <c r="EU87" s="241"/>
      <c r="EV87" s="241"/>
      <c r="EW87" s="241"/>
      <c r="EX87" s="241"/>
      <c r="EY87" s="241"/>
      <c r="EZ87" s="241"/>
      <c r="FA87" s="241"/>
      <c r="FB87" s="241"/>
      <c r="FC87" s="241"/>
      <c r="FD87" s="241"/>
      <c r="FE87" s="241"/>
      <c r="FF87" s="241"/>
      <c r="FG87" s="241"/>
      <c r="FH87" s="241"/>
      <c r="FI87" s="241"/>
      <c r="FJ87" s="241"/>
      <c r="FK87" s="241"/>
      <c r="FL87" s="241"/>
      <c r="FM87" s="241"/>
      <c r="FN87" s="241"/>
      <c r="FO87" s="241"/>
      <c r="FP87" s="241"/>
      <c r="FQ87" s="241"/>
      <c r="FR87" s="241"/>
      <c r="FS87" s="241"/>
    </row>
    <row r="88" spans="1:175" s="228" customFormat="1" ht="46.5" customHeight="1" thickBot="1">
      <c r="A88" s="314" t="s">
        <v>349</v>
      </c>
      <c r="B88" s="568" t="s">
        <v>1225</v>
      </c>
      <c r="C88" s="569"/>
      <c r="D88" s="569"/>
      <c r="E88" s="571"/>
      <c r="F88" s="562"/>
      <c r="G88" s="563"/>
      <c r="H88" s="563"/>
      <c r="I88" s="563"/>
      <c r="J88" s="564">
        <f>SUM(K88:L88)</f>
        <v>4899.9999120000002</v>
      </c>
      <c r="K88" s="564">
        <f>K64+K70+K76+K78+K84</f>
        <v>4899.9999120000002</v>
      </c>
      <c r="L88" s="564">
        <f>L64+L70+L76+L78+L84</f>
        <v>0</v>
      </c>
      <c r="M88" s="564">
        <f>M64+M70+M76</f>
        <v>4630.9110000000001</v>
      </c>
      <c r="N88" s="564">
        <f>N64+N70+N76</f>
        <v>4630.9110000000001</v>
      </c>
      <c r="O88" s="564">
        <f>O64+O70+O76</f>
        <v>0</v>
      </c>
      <c r="P88" s="564">
        <f>SUM(Q88:R88)</f>
        <v>3096.8837719999997</v>
      </c>
      <c r="Q88" s="564">
        <f>Q64+Q70+Q76+Q78+Q84</f>
        <v>3096.8837719999997</v>
      </c>
      <c r="R88" s="564">
        <f>R64+R70+R76+R78+R84</f>
        <v>0</v>
      </c>
      <c r="S88" s="564">
        <f>SUM(T88:U88)</f>
        <v>520</v>
      </c>
      <c r="T88" s="564">
        <f>T64+T70+T76+T78+T84</f>
        <v>520</v>
      </c>
      <c r="U88" s="564">
        <f>U64+U70+U76+U78+U84</f>
        <v>0</v>
      </c>
      <c r="V88" s="564">
        <f>SUM(W88:X88)</f>
        <v>3370.1155399999998</v>
      </c>
      <c r="W88" s="564">
        <f>W64+W70+W76+W78+W84</f>
        <v>3370.1155399999998</v>
      </c>
      <c r="X88" s="564">
        <f>X64+X70+X76+X78+X84</f>
        <v>0</v>
      </c>
      <c r="Y88" s="564">
        <f t="shared" si="40"/>
        <v>63.201710767704192</v>
      </c>
      <c r="Z88" s="564">
        <f t="shared" si="41"/>
        <v>63.201710767704192</v>
      </c>
      <c r="AA88" s="566" t="s">
        <v>1093</v>
      </c>
      <c r="AB88" s="564">
        <f t="shared" si="30"/>
        <v>68.777869398459686</v>
      </c>
      <c r="AC88" s="564">
        <f t="shared" si="31"/>
        <v>68.777869398459686</v>
      </c>
      <c r="AD88" s="567" t="s">
        <v>1093</v>
      </c>
      <c r="AE88" s="504"/>
      <c r="AF88" s="245"/>
      <c r="AG88" s="245"/>
      <c r="AH88" s="245"/>
      <c r="AI88" s="245"/>
      <c r="AJ88" s="245"/>
      <c r="AK88" s="245"/>
      <c r="AL88" s="245"/>
      <c r="AM88" s="245"/>
      <c r="AN88" s="245"/>
      <c r="AO88" s="245"/>
      <c r="AP88" s="245"/>
      <c r="AQ88" s="245"/>
      <c r="AR88" s="245"/>
      <c r="AS88" s="245"/>
      <c r="AT88" s="245"/>
      <c r="AU88" s="245"/>
      <c r="AV88" s="245"/>
      <c r="AW88" s="245"/>
      <c r="AX88" s="245"/>
      <c r="AY88" s="245"/>
      <c r="AZ88" s="245"/>
      <c r="BA88" s="245"/>
      <c r="BB88" s="245"/>
      <c r="BC88" s="245"/>
      <c r="BD88" s="245"/>
      <c r="BE88" s="245"/>
      <c r="BF88" s="245"/>
      <c r="BG88" s="245"/>
      <c r="BH88" s="245"/>
      <c r="BI88" s="245"/>
      <c r="BJ88" s="245"/>
      <c r="BK88" s="245"/>
      <c r="BL88" s="245"/>
      <c r="BM88" s="245"/>
      <c r="BN88" s="245"/>
      <c r="BO88" s="245"/>
      <c r="BP88" s="245"/>
      <c r="BQ88" s="245"/>
      <c r="BR88" s="245"/>
      <c r="BS88" s="245"/>
      <c r="BT88" s="245"/>
      <c r="BU88" s="245"/>
      <c r="BV88" s="245"/>
      <c r="BW88" s="245"/>
      <c r="BX88" s="245"/>
      <c r="BY88" s="245"/>
      <c r="BZ88" s="245"/>
      <c r="CA88" s="245"/>
      <c r="CB88" s="245"/>
      <c r="CC88" s="245"/>
      <c r="CD88" s="245"/>
      <c r="CE88" s="245"/>
      <c r="CF88" s="245"/>
      <c r="CG88" s="245"/>
      <c r="CH88" s="245"/>
      <c r="CI88" s="245"/>
      <c r="CJ88" s="245"/>
      <c r="CK88" s="245"/>
      <c r="CL88" s="245"/>
      <c r="CM88" s="245"/>
      <c r="CN88" s="245"/>
      <c r="CO88" s="245"/>
      <c r="CP88" s="245"/>
      <c r="CQ88" s="245"/>
      <c r="CR88" s="245"/>
      <c r="CS88" s="245"/>
      <c r="CT88" s="245"/>
      <c r="CU88" s="245"/>
      <c r="CV88" s="245"/>
      <c r="CW88" s="245"/>
      <c r="CX88" s="245"/>
      <c r="CY88" s="245"/>
      <c r="CZ88" s="245"/>
      <c r="DA88" s="245"/>
      <c r="DB88" s="245"/>
      <c r="DC88" s="245"/>
      <c r="DD88" s="245"/>
      <c r="DE88" s="245"/>
      <c r="DF88" s="245"/>
      <c r="DG88" s="245"/>
      <c r="DH88" s="245"/>
      <c r="DI88" s="245"/>
      <c r="DJ88" s="245"/>
      <c r="DK88" s="245"/>
      <c r="DL88" s="245"/>
      <c r="DM88" s="245"/>
      <c r="DN88" s="245"/>
      <c r="DO88" s="245"/>
      <c r="DP88" s="245"/>
      <c r="DQ88" s="245"/>
      <c r="DR88" s="245"/>
      <c r="DS88" s="245"/>
      <c r="DT88" s="245"/>
      <c r="DU88" s="245"/>
      <c r="DV88" s="245"/>
      <c r="DW88" s="245"/>
      <c r="DX88" s="245"/>
      <c r="DY88" s="245"/>
      <c r="DZ88" s="245"/>
      <c r="EA88" s="245"/>
      <c r="EB88" s="245"/>
      <c r="EC88" s="245"/>
      <c r="ED88" s="245"/>
      <c r="EE88" s="245"/>
      <c r="EF88" s="245"/>
      <c r="EG88" s="245"/>
      <c r="EH88" s="245"/>
      <c r="EI88" s="245"/>
      <c r="EJ88" s="245"/>
      <c r="EK88" s="245"/>
      <c r="EL88" s="245"/>
      <c r="EM88" s="245"/>
      <c r="EN88" s="245"/>
      <c r="EO88" s="245"/>
      <c r="EP88" s="245"/>
      <c r="EQ88" s="245"/>
      <c r="ER88" s="245"/>
      <c r="ES88" s="245"/>
      <c r="ET88" s="245"/>
      <c r="EU88" s="245"/>
      <c r="EV88" s="245"/>
      <c r="EW88" s="245"/>
      <c r="EX88" s="245"/>
      <c r="EY88" s="245"/>
      <c r="EZ88" s="245"/>
      <c r="FA88" s="245"/>
      <c r="FB88" s="245"/>
      <c r="FC88" s="245"/>
      <c r="FD88" s="245"/>
      <c r="FE88" s="245"/>
      <c r="FF88" s="245"/>
      <c r="FG88" s="245"/>
      <c r="FH88" s="245"/>
      <c r="FI88" s="245"/>
      <c r="FJ88" s="245"/>
      <c r="FK88" s="245"/>
      <c r="FL88" s="245"/>
      <c r="FM88" s="245"/>
      <c r="FN88" s="245"/>
      <c r="FO88" s="245"/>
      <c r="FP88" s="245"/>
      <c r="FQ88" s="245"/>
      <c r="FR88" s="245"/>
      <c r="FS88" s="245"/>
    </row>
    <row r="89" spans="1:175" s="228" customFormat="1" ht="19.5" customHeight="1" collapsed="1" thickBot="1">
      <c r="A89" s="307"/>
      <c r="B89" s="557" t="s">
        <v>987</v>
      </c>
      <c r="C89" s="558"/>
      <c r="D89" s="558"/>
      <c r="E89" s="558"/>
      <c r="F89" s="558"/>
      <c r="G89" s="558"/>
      <c r="H89" s="558"/>
      <c r="I89" s="558"/>
      <c r="J89" s="558"/>
      <c r="K89" s="558"/>
      <c r="L89" s="558"/>
      <c r="M89" s="558"/>
      <c r="N89" s="558"/>
      <c r="O89" s="558"/>
      <c r="P89" s="558"/>
      <c r="Q89" s="558"/>
      <c r="R89" s="558"/>
      <c r="S89" s="558"/>
      <c r="T89" s="558"/>
      <c r="U89" s="558"/>
      <c r="V89" s="558"/>
      <c r="W89" s="558"/>
      <c r="X89" s="558"/>
      <c r="Y89" s="558"/>
      <c r="Z89" s="558"/>
      <c r="AA89" s="558"/>
      <c r="AB89" s="558"/>
      <c r="AC89" s="558"/>
      <c r="AD89" s="558"/>
      <c r="AE89" s="558"/>
      <c r="AF89" s="245"/>
      <c r="AG89" s="245"/>
      <c r="AH89" s="245"/>
      <c r="AI89" s="245"/>
      <c r="AJ89" s="245"/>
      <c r="AK89" s="245"/>
      <c r="AL89" s="245"/>
      <c r="AM89" s="245"/>
      <c r="AN89" s="245"/>
      <c r="AO89" s="245"/>
      <c r="AP89" s="245"/>
      <c r="AQ89" s="245"/>
      <c r="AR89" s="245"/>
      <c r="AS89" s="245"/>
      <c r="AT89" s="245"/>
      <c r="AU89" s="245"/>
      <c r="AV89" s="245"/>
      <c r="AW89" s="245"/>
      <c r="AX89" s="245"/>
      <c r="AY89" s="245"/>
      <c r="AZ89" s="245"/>
      <c r="BA89" s="245"/>
      <c r="BB89" s="245"/>
      <c r="BC89" s="245"/>
      <c r="BD89" s="245"/>
      <c r="BE89" s="245"/>
      <c r="BF89" s="245"/>
      <c r="BG89" s="245"/>
      <c r="BH89" s="245"/>
      <c r="BI89" s="245"/>
      <c r="BJ89" s="245"/>
      <c r="BK89" s="245"/>
      <c r="BL89" s="245"/>
      <c r="BM89" s="245"/>
      <c r="BN89" s="245"/>
      <c r="BO89" s="245"/>
      <c r="BP89" s="245"/>
      <c r="BQ89" s="245"/>
      <c r="BR89" s="245"/>
      <c r="BS89" s="245"/>
      <c r="BT89" s="245"/>
      <c r="BU89" s="245"/>
      <c r="BV89" s="245"/>
      <c r="BW89" s="245"/>
      <c r="BX89" s="245"/>
      <c r="BY89" s="245"/>
      <c r="BZ89" s="245"/>
      <c r="CA89" s="245"/>
      <c r="CB89" s="245"/>
      <c r="CC89" s="245"/>
      <c r="CD89" s="245"/>
      <c r="CE89" s="245"/>
      <c r="CF89" s="245"/>
      <c r="CG89" s="245"/>
      <c r="CH89" s="245"/>
      <c r="CI89" s="245"/>
      <c r="CJ89" s="245"/>
      <c r="CK89" s="245"/>
      <c r="CL89" s="245"/>
      <c r="CM89" s="245"/>
      <c r="CN89" s="245"/>
      <c r="CO89" s="245"/>
      <c r="CP89" s="245"/>
      <c r="CQ89" s="245"/>
      <c r="CR89" s="245"/>
      <c r="CS89" s="245"/>
      <c r="CT89" s="245"/>
      <c r="CU89" s="245"/>
      <c r="CV89" s="245"/>
      <c r="CW89" s="245"/>
      <c r="CX89" s="245"/>
      <c r="CY89" s="245"/>
      <c r="CZ89" s="245"/>
      <c r="DA89" s="245"/>
      <c r="DB89" s="245"/>
      <c r="DC89" s="245"/>
      <c r="DD89" s="245"/>
      <c r="DE89" s="245"/>
      <c r="DF89" s="245"/>
      <c r="DG89" s="245"/>
      <c r="DH89" s="245"/>
      <c r="DI89" s="245"/>
      <c r="DJ89" s="245"/>
      <c r="DK89" s="245"/>
      <c r="DL89" s="245"/>
      <c r="DM89" s="245"/>
      <c r="DN89" s="245"/>
      <c r="DO89" s="245"/>
      <c r="DP89" s="245"/>
      <c r="DQ89" s="245"/>
      <c r="DR89" s="245"/>
      <c r="DS89" s="245"/>
      <c r="DT89" s="245"/>
      <c r="DU89" s="245"/>
      <c r="DV89" s="245"/>
      <c r="DW89" s="245"/>
      <c r="DX89" s="245"/>
      <c r="DY89" s="245"/>
      <c r="DZ89" s="245"/>
      <c r="EA89" s="245"/>
      <c r="EB89" s="245"/>
      <c r="EC89" s="245"/>
      <c r="ED89" s="245"/>
      <c r="EE89" s="245"/>
      <c r="EF89" s="245"/>
      <c r="EG89" s="245"/>
      <c r="EH89" s="245"/>
      <c r="EI89" s="245"/>
      <c r="EJ89" s="245"/>
      <c r="EK89" s="245"/>
      <c r="EL89" s="245"/>
      <c r="EM89" s="245"/>
      <c r="EN89" s="245"/>
      <c r="EO89" s="245"/>
      <c r="EP89" s="245"/>
      <c r="EQ89" s="245"/>
      <c r="ER89" s="245"/>
      <c r="ES89" s="245"/>
      <c r="ET89" s="245"/>
      <c r="EU89" s="245"/>
      <c r="EV89" s="245"/>
      <c r="EW89" s="245"/>
      <c r="EX89" s="245"/>
      <c r="EY89" s="245"/>
      <c r="EZ89" s="245"/>
      <c r="FA89" s="245"/>
      <c r="FB89" s="245"/>
      <c r="FC89" s="245"/>
      <c r="FD89" s="245"/>
      <c r="FE89" s="245"/>
      <c r="FF89" s="245"/>
      <c r="FG89" s="245"/>
      <c r="FH89" s="245"/>
      <c r="FI89" s="245"/>
      <c r="FJ89" s="245"/>
      <c r="FK89" s="245"/>
      <c r="FL89" s="245"/>
      <c r="FM89" s="245"/>
      <c r="FN89" s="245"/>
      <c r="FO89" s="245"/>
      <c r="FP89" s="245"/>
      <c r="FQ89" s="245"/>
      <c r="FR89" s="245"/>
      <c r="FS89" s="245"/>
    </row>
    <row r="90" spans="1:175" s="225" customFormat="1" ht="57" customHeight="1">
      <c r="A90" s="481" t="s">
        <v>349</v>
      </c>
      <c r="B90" s="586" t="s">
        <v>324</v>
      </c>
      <c r="C90" s="587" t="s">
        <v>1022</v>
      </c>
      <c r="D90" s="597"/>
      <c r="E90" s="595"/>
      <c r="F90" s="595"/>
      <c r="G90" s="593"/>
      <c r="H90" s="593"/>
      <c r="I90" s="593"/>
      <c r="J90" s="590">
        <f>SUM(K90:L90)</f>
        <v>2155</v>
      </c>
      <c r="K90" s="590">
        <f>SUM(K91:K96,K123)</f>
        <v>2155</v>
      </c>
      <c r="L90" s="590">
        <f>SUM(L91:L93)</f>
        <v>0</v>
      </c>
      <c r="M90" s="593">
        <f>SUM(N90:O90)</f>
        <v>0</v>
      </c>
      <c r="N90" s="593"/>
      <c r="O90" s="593"/>
      <c r="P90" s="590">
        <f>SUM(Q90:R90)</f>
        <v>0</v>
      </c>
      <c r="Q90" s="590">
        <f>SUM(Q91:Q96,Q123)</f>
        <v>0</v>
      </c>
      <c r="R90" s="590">
        <f>SUM(R91:R93)</f>
        <v>0</v>
      </c>
      <c r="S90" s="590">
        <f>SUM(T90:U90)</f>
        <v>0</v>
      </c>
      <c r="T90" s="590">
        <f>SUM(T91:T96,T123)</f>
        <v>0</v>
      </c>
      <c r="U90" s="590">
        <f>SUM(U91:U93)</f>
        <v>0</v>
      </c>
      <c r="V90" s="590">
        <f>SUM(W90:X90)</f>
        <v>0</v>
      </c>
      <c r="W90" s="590">
        <f>SUM(W91:W96,W123)</f>
        <v>0</v>
      </c>
      <c r="X90" s="590">
        <f>SUM(X91:X93)</f>
        <v>0</v>
      </c>
      <c r="Y90" s="590">
        <f>P90/J90*100</f>
        <v>0</v>
      </c>
      <c r="Z90" s="593">
        <f>Q90/K90*100</f>
        <v>0</v>
      </c>
      <c r="AA90" s="593" t="s">
        <v>1093</v>
      </c>
      <c r="AB90" s="590">
        <f>V90/J90*100</f>
        <v>0</v>
      </c>
      <c r="AC90" s="593">
        <f>W90/K90*100</f>
        <v>0</v>
      </c>
      <c r="AD90" s="594" t="s">
        <v>1093</v>
      </c>
      <c r="AE90" s="515" t="s">
        <v>1285</v>
      </c>
      <c r="AF90" s="241"/>
      <c r="AG90" s="241"/>
      <c r="AH90" s="241"/>
      <c r="AI90" s="241"/>
      <c r="AJ90" s="241"/>
      <c r="AK90" s="241"/>
      <c r="AL90" s="241"/>
      <c r="AM90" s="241"/>
      <c r="AN90" s="241"/>
      <c r="AO90" s="241"/>
      <c r="AP90" s="241"/>
      <c r="AQ90" s="241"/>
      <c r="AR90" s="241"/>
      <c r="AS90" s="241"/>
      <c r="AT90" s="241"/>
      <c r="AU90" s="241"/>
      <c r="AV90" s="241"/>
      <c r="AW90" s="241"/>
      <c r="AX90" s="241"/>
      <c r="AY90" s="241"/>
      <c r="AZ90" s="241"/>
      <c r="BA90" s="241"/>
      <c r="BB90" s="241"/>
      <c r="BC90" s="241"/>
      <c r="BD90" s="241"/>
      <c r="BE90" s="241"/>
      <c r="BF90" s="241"/>
      <c r="BG90" s="241"/>
      <c r="BH90" s="241"/>
      <c r="BI90" s="241"/>
      <c r="BJ90" s="241"/>
      <c r="BK90" s="241"/>
      <c r="BL90" s="241"/>
      <c r="BM90" s="241"/>
      <c r="BN90" s="241"/>
      <c r="BO90" s="241"/>
      <c r="BP90" s="241"/>
      <c r="BQ90" s="241"/>
      <c r="BR90" s="241"/>
      <c r="BS90" s="241"/>
      <c r="BT90" s="241"/>
      <c r="BU90" s="241"/>
      <c r="BV90" s="241"/>
      <c r="BW90" s="241"/>
      <c r="BX90" s="241"/>
      <c r="BY90" s="241"/>
      <c r="BZ90" s="241"/>
      <c r="CA90" s="241"/>
      <c r="CB90" s="241"/>
      <c r="CC90" s="241"/>
      <c r="CD90" s="241"/>
      <c r="CE90" s="241"/>
      <c r="CF90" s="241"/>
      <c r="CG90" s="241"/>
      <c r="CH90" s="241"/>
      <c r="CI90" s="241"/>
      <c r="CJ90" s="241"/>
      <c r="CK90" s="241"/>
      <c r="CL90" s="241"/>
      <c r="CM90" s="241"/>
      <c r="CN90" s="241"/>
      <c r="CO90" s="241"/>
      <c r="CP90" s="241"/>
      <c r="CQ90" s="241"/>
      <c r="CR90" s="241"/>
      <c r="CS90" s="241"/>
      <c r="CT90" s="241"/>
      <c r="CU90" s="241"/>
      <c r="CV90" s="241"/>
      <c r="CW90" s="241"/>
      <c r="CX90" s="241"/>
      <c r="CY90" s="241"/>
      <c r="CZ90" s="241"/>
      <c r="DA90" s="241"/>
      <c r="DB90" s="241"/>
      <c r="DC90" s="241"/>
      <c r="DD90" s="241"/>
      <c r="DE90" s="241"/>
      <c r="DF90" s="241"/>
      <c r="DG90" s="241"/>
      <c r="DH90" s="241"/>
      <c r="DI90" s="241"/>
      <c r="DJ90" s="241"/>
      <c r="DK90" s="241"/>
      <c r="DL90" s="241"/>
      <c r="DM90" s="241"/>
      <c r="DN90" s="241"/>
      <c r="DO90" s="241"/>
      <c r="DP90" s="241"/>
      <c r="DQ90" s="241"/>
      <c r="DR90" s="241"/>
      <c r="DS90" s="241"/>
      <c r="DT90" s="241"/>
      <c r="DU90" s="241"/>
      <c r="DV90" s="241"/>
      <c r="DW90" s="241"/>
      <c r="DX90" s="241"/>
      <c r="DY90" s="241"/>
      <c r="DZ90" s="241"/>
      <c r="EA90" s="241"/>
      <c r="EB90" s="241"/>
      <c r="EC90" s="241"/>
      <c r="ED90" s="241"/>
      <c r="EE90" s="241"/>
      <c r="EF90" s="241"/>
      <c r="EG90" s="241"/>
      <c r="EH90" s="241"/>
      <c r="EI90" s="241"/>
      <c r="EJ90" s="241"/>
      <c r="EK90" s="241"/>
      <c r="EL90" s="241"/>
      <c r="EM90" s="241"/>
      <c r="EN90" s="241"/>
      <c r="EO90" s="241"/>
      <c r="EP90" s="241"/>
      <c r="EQ90" s="241"/>
      <c r="ER90" s="241"/>
      <c r="ES90" s="241"/>
      <c r="ET90" s="241"/>
      <c r="EU90" s="241"/>
      <c r="EV90" s="241"/>
      <c r="EW90" s="241"/>
      <c r="EX90" s="241"/>
      <c r="EY90" s="241"/>
      <c r="EZ90" s="241"/>
      <c r="FA90" s="241"/>
      <c r="FB90" s="241"/>
      <c r="FC90" s="241"/>
      <c r="FD90" s="241"/>
      <c r="FE90" s="241"/>
      <c r="FF90" s="241"/>
      <c r="FG90" s="241"/>
      <c r="FH90" s="241"/>
      <c r="FI90" s="241"/>
      <c r="FJ90" s="241"/>
      <c r="FK90" s="241"/>
      <c r="FL90" s="241"/>
      <c r="FM90" s="241"/>
      <c r="FN90" s="241"/>
      <c r="FO90" s="241"/>
      <c r="FP90" s="241"/>
      <c r="FQ90" s="241"/>
      <c r="FR90" s="241"/>
      <c r="FS90" s="241"/>
    </row>
    <row r="91" spans="1:175" s="257" customFormat="1" ht="36.75" customHeight="1">
      <c r="A91" s="501"/>
      <c r="B91" s="598" t="s">
        <v>303</v>
      </c>
      <c r="C91" s="602" t="s">
        <v>1110</v>
      </c>
      <c r="D91" s="606"/>
      <c r="E91" s="589"/>
      <c r="F91" s="607" t="s">
        <v>1096</v>
      </c>
      <c r="G91" s="608"/>
      <c r="H91" s="608"/>
      <c r="I91" s="608"/>
      <c r="J91" s="590">
        <f t="shared" ref="J91:J133" si="46">SUM(K91:L91)</f>
        <v>50</v>
      </c>
      <c r="K91" s="609">
        <v>50</v>
      </c>
      <c r="L91" s="590"/>
      <c r="M91" s="590"/>
      <c r="N91" s="590"/>
      <c r="O91" s="590"/>
      <c r="P91" s="590">
        <f t="shared" ref="P91:P129" si="47">SUM(Q91:R91)</f>
        <v>0</v>
      </c>
      <c r="Q91" s="590"/>
      <c r="R91" s="590"/>
      <c r="S91" s="590">
        <f t="shared" ref="S91:S129" si="48">SUM(T91:U91)</f>
        <v>0</v>
      </c>
      <c r="T91" s="590"/>
      <c r="U91" s="590"/>
      <c r="V91" s="590">
        <f t="shared" ref="V91:V129" si="49">SUM(W91:X91)</f>
        <v>0</v>
      </c>
      <c r="W91" s="590"/>
      <c r="X91" s="590"/>
      <c r="Y91" s="590">
        <f>P91/J91*100</f>
        <v>0</v>
      </c>
      <c r="Z91" s="590">
        <f>Q91/K91*100</f>
        <v>0</v>
      </c>
      <c r="AA91" s="593" t="s">
        <v>1093</v>
      </c>
      <c r="AB91" s="590">
        <f>V91/J91*100</f>
        <v>0</v>
      </c>
      <c r="AC91" s="590">
        <f>W91/K91*100</f>
        <v>0</v>
      </c>
      <c r="AD91" s="594" t="s">
        <v>1093</v>
      </c>
      <c r="AE91" s="516"/>
      <c r="AF91" s="244"/>
      <c r="AG91" s="244"/>
      <c r="AH91" s="244"/>
      <c r="AI91" s="244"/>
      <c r="AJ91" s="244"/>
      <c r="AK91" s="244"/>
      <c r="AL91" s="244"/>
      <c r="AM91" s="244"/>
      <c r="AN91" s="244"/>
      <c r="AO91" s="244"/>
      <c r="AP91" s="244"/>
      <c r="AQ91" s="244"/>
      <c r="AR91" s="244"/>
      <c r="AS91" s="244"/>
      <c r="AT91" s="244"/>
      <c r="AU91" s="244"/>
      <c r="AV91" s="244"/>
      <c r="AW91" s="244"/>
      <c r="AX91" s="244"/>
      <c r="AY91" s="244"/>
      <c r="AZ91" s="244"/>
      <c r="BA91" s="244"/>
      <c r="BB91" s="244"/>
      <c r="BC91" s="244"/>
      <c r="BD91" s="244"/>
      <c r="BE91" s="244"/>
      <c r="BF91" s="244"/>
      <c r="BG91" s="244"/>
      <c r="BH91" s="244"/>
      <c r="BI91" s="244"/>
      <c r="BJ91" s="244"/>
      <c r="BK91" s="244"/>
      <c r="BL91" s="244"/>
      <c r="BM91" s="244"/>
      <c r="BN91" s="244"/>
      <c r="BO91" s="244"/>
      <c r="BP91" s="244"/>
      <c r="BQ91" s="244"/>
      <c r="BR91" s="244"/>
      <c r="BS91" s="244"/>
      <c r="BT91" s="244"/>
      <c r="BU91" s="244"/>
      <c r="BV91" s="244"/>
      <c r="BW91" s="244"/>
      <c r="BX91" s="244"/>
      <c r="BY91" s="244"/>
      <c r="BZ91" s="244"/>
      <c r="CA91" s="244"/>
      <c r="CB91" s="244"/>
      <c r="CC91" s="244"/>
      <c r="CD91" s="244"/>
      <c r="CE91" s="244"/>
      <c r="CF91" s="244"/>
      <c r="CG91" s="244"/>
      <c r="CH91" s="244"/>
      <c r="CI91" s="244"/>
      <c r="CJ91" s="244"/>
      <c r="CK91" s="244"/>
      <c r="CL91" s="244"/>
      <c r="CM91" s="244"/>
      <c r="CN91" s="244"/>
      <c r="CO91" s="244"/>
      <c r="CP91" s="244"/>
      <c r="CQ91" s="244"/>
      <c r="CR91" s="244"/>
      <c r="CS91" s="244"/>
      <c r="CT91" s="244"/>
      <c r="CU91" s="244"/>
      <c r="CV91" s="244"/>
      <c r="CW91" s="244"/>
      <c r="CX91" s="244"/>
      <c r="CY91" s="244"/>
      <c r="CZ91" s="244"/>
      <c r="DA91" s="244"/>
      <c r="DB91" s="244"/>
      <c r="DC91" s="244"/>
      <c r="DD91" s="244"/>
      <c r="DE91" s="244"/>
      <c r="DF91" s="244"/>
      <c r="DG91" s="244"/>
      <c r="DH91" s="244"/>
      <c r="DI91" s="244"/>
      <c r="DJ91" s="244"/>
      <c r="DK91" s="244"/>
      <c r="DL91" s="244"/>
      <c r="DM91" s="244"/>
      <c r="DN91" s="244"/>
      <c r="DO91" s="244"/>
      <c r="DP91" s="244"/>
      <c r="DQ91" s="244"/>
      <c r="DR91" s="244"/>
      <c r="DS91" s="244"/>
      <c r="DT91" s="244"/>
      <c r="DU91" s="244"/>
      <c r="DV91" s="244"/>
      <c r="DW91" s="244"/>
      <c r="DX91" s="244"/>
      <c r="DY91" s="244"/>
      <c r="DZ91" s="244"/>
      <c r="EA91" s="244"/>
      <c r="EB91" s="244"/>
      <c r="EC91" s="244"/>
      <c r="ED91" s="244"/>
      <c r="EE91" s="244"/>
      <c r="EF91" s="244"/>
      <c r="EG91" s="244"/>
      <c r="EH91" s="244"/>
      <c r="EI91" s="244"/>
      <c r="EJ91" s="244"/>
      <c r="EK91" s="244"/>
      <c r="EL91" s="244"/>
      <c r="EM91" s="244"/>
      <c r="EN91" s="244"/>
      <c r="EO91" s="244"/>
      <c r="EP91" s="244"/>
      <c r="EQ91" s="244"/>
      <c r="ER91" s="244"/>
      <c r="ES91" s="244"/>
      <c r="ET91" s="244"/>
      <c r="EU91" s="244"/>
      <c r="EV91" s="244"/>
      <c r="EW91" s="244"/>
      <c r="EX91" s="244"/>
      <c r="EY91" s="244"/>
      <c r="EZ91" s="244"/>
      <c r="FA91" s="244"/>
      <c r="FB91" s="244"/>
      <c r="FC91" s="244"/>
      <c r="FD91" s="244"/>
      <c r="FE91" s="244"/>
      <c r="FF91" s="244"/>
      <c r="FG91" s="244"/>
      <c r="FH91" s="244"/>
      <c r="FI91" s="244"/>
      <c r="FJ91" s="244"/>
      <c r="FK91" s="244"/>
      <c r="FL91" s="244"/>
      <c r="FM91" s="244"/>
      <c r="FN91" s="244"/>
      <c r="FO91" s="244"/>
      <c r="FP91" s="244"/>
      <c r="FQ91" s="244"/>
      <c r="FR91" s="244"/>
      <c r="FS91" s="244"/>
    </row>
    <row r="92" spans="1:175" s="228" customFormat="1" ht="33.75" customHeight="1">
      <c r="A92" s="501"/>
      <c r="B92" s="598" t="s">
        <v>304</v>
      </c>
      <c r="C92" s="610" t="s">
        <v>1111</v>
      </c>
      <c r="D92" s="606"/>
      <c r="E92" s="589"/>
      <c r="F92" s="611"/>
      <c r="G92" s="608"/>
      <c r="H92" s="608"/>
      <c r="I92" s="608"/>
      <c r="J92" s="590">
        <f t="shared" si="46"/>
        <v>35</v>
      </c>
      <c r="K92" s="612">
        <v>35</v>
      </c>
      <c r="L92" s="590"/>
      <c r="M92" s="590"/>
      <c r="N92" s="590"/>
      <c r="O92" s="590"/>
      <c r="P92" s="590">
        <f t="shared" si="47"/>
        <v>0</v>
      </c>
      <c r="Q92" s="590"/>
      <c r="R92" s="590"/>
      <c r="S92" s="590">
        <f t="shared" si="48"/>
        <v>0</v>
      </c>
      <c r="T92" s="590"/>
      <c r="U92" s="590"/>
      <c r="V92" s="590">
        <f t="shared" si="49"/>
        <v>0</v>
      </c>
      <c r="W92" s="590"/>
      <c r="X92" s="590"/>
      <c r="Y92" s="590">
        <f t="shared" ref="Y92:Y129" si="50">P92/J92*100</f>
        <v>0</v>
      </c>
      <c r="Z92" s="590">
        <f t="shared" ref="Z92:Z130" si="51">Q92/K92*100</f>
        <v>0</v>
      </c>
      <c r="AA92" s="590" t="s">
        <v>1093</v>
      </c>
      <c r="AB92" s="590">
        <f t="shared" ref="AB92:AB130" si="52">V92/J92*100</f>
        <v>0</v>
      </c>
      <c r="AC92" s="590">
        <f t="shared" ref="AC92:AC130" si="53">W92/K92*100</f>
        <v>0</v>
      </c>
      <c r="AD92" s="591" t="s">
        <v>1093</v>
      </c>
      <c r="AE92" s="516"/>
      <c r="AF92" s="245"/>
      <c r="AG92" s="245"/>
      <c r="AH92" s="245"/>
      <c r="AI92" s="245"/>
      <c r="AJ92" s="245"/>
      <c r="AK92" s="245"/>
      <c r="AL92" s="245"/>
      <c r="AM92" s="245"/>
      <c r="AN92" s="245"/>
      <c r="AO92" s="245"/>
      <c r="AP92" s="245"/>
      <c r="AQ92" s="245"/>
      <c r="AR92" s="245"/>
      <c r="AS92" s="245"/>
      <c r="AT92" s="245"/>
      <c r="AU92" s="245"/>
      <c r="AV92" s="245"/>
      <c r="AW92" s="245"/>
      <c r="AX92" s="245"/>
      <c r="AY92" s="245"/>
      <c r="AZ92" s="245"/>
      <c r="BA92" s="245"/>
      <c r="BB92" s="245"/>
      <c r="BC92" s="245"/>
      <c r="BD92" s="245"/>
      <c r="BE92" s="245"/>
      <c r="BF92" s="245"/>
      <c r="BG92" s="245"/>
      <c r="BH92" s="245"/>
      <c r="BI92" s="245"/>
      <c r="BJ92" s="245"/>
      <c r="BK92" s="245"/>
      <c r="BL92" s="245"/>
      <c r="BM92" s="245"/>
      <c r="BN92" s="245"/>
      <c r="BO92" s="245"/>
      <c r="BP92" s="245"/>
      <c r="BQ92" s="245"/>
      <c r="BR92" s="245"/>
      <c r="BS92" s="245"/>
      <c r="BT92" s="245"/>
      <c r="BU92" s="245"/>
      <c r="BV92" s="245"/>
      <c r="BW92" s="245"/>
      <c r="BX92" s="245"/>
      <c r="BY92" s="245"/>
      <c r="BZ92" s="245"/>
      <c r="CA92" s="245"/>
      <c r="CB92" s="245"/>
      <c r="CC92" s="245"/>
      <c r="CD92" s="245"/>
      <c r="CE92" s="245"/>
      <c r="CF92" s="245"/>
      <c r="CG92" s="245"/>
      <c r="CH92" s="245"/>
      <c r="CI92" s="245"/>
      <c r="CJ92" s="245"/>
      <c r="CK92" s="245"/>
      <c r="CL92" s="245"/>
      <c r="CM92" s="245"/>
      <c r="CN92" s="245"/>
      <c r="CO92" s="245"/>
      <c r="CP92" s="245"/>
      <c r="CQ92" s="245"/>
      <c r="CR92" s="245"/>
      <c r="CS92" s="245"/>
      <c r="CT92" s="245"/>
      <c r="CU92" s="245"/>
      <c r="CV92" s="245"/>
      <c r="CW92" s="245"/>
      <c r="CX92" s="245"/>
      <c r="CY92" s="245"/>
      <c r="CZ92" s="245"/>
      <c r="DA92" s="245"/>
      <c r="DB92" s="245"/>
      <c r="DC92" s="245"/>
      <c r="DD92" s="245"/>
      <c r="DE92" s="245"/>
      <c r="DF92" s="245"/>
      <c r="DG92" s="245"/>
      <c r="DH92" s="245"/>
      <c r="DI92" s="245"/>
      <c r="DJ92" s="245"/>
      <c r="DK92" s="245"/>
      <c r="DL92" s="245"/>
      <c r="DM92" s="245"/>
      <c r="DN92" s="245"/>
      <c r="DO92" s="245"/>
      <c r="DP92" s="245"/>
      <c r="DQ92" s="245"/>
      <c r="DR92" s="245"/>
      <c r="DS92" s="245"/>
      <c r="DT92" s="245"/>
      <c r="DU92" s="245"/>
      <c r="DV92" s="245"/>
      <c r="DW92" s="245"/>
      <c r="DX92" s="245"/>
      <c r="DY92" s="245"/>
      <c r="DZ92" s="245"/>
      <c r="EA92" s="245"/>
      <c r="EB92" s="245"/>
      <c r="EC92" s="245"/>
      <c r="ED92" s="245"/>
      <c r="EE92" s="245"/>
      <c r="EF92" s="245"/>
      <c r="EG92" s="245"/>
      <c r="EH92" s="245"/>
      <c r="EI92" s="245"/>
      <c r="EJ92" s="245"/>
      <c r="EK92" s="245"/>
      <c r="EL92" s="245"/>
      <c r="EM92" s="245"/>
      <c r="EN92" s="245"/>
      <c r="EO92" s="245"/>
      <c r="EP92" s="245"/>
      <c r="EQ92" s="245"/>
      <c r="ER92" s="245"/>
      <c r="ES92" s="245"/>
      <c r="ET92" s="245"/>
      <c r="EU92" s="245"/>
      <c r="EV92" s="245"/>
      <c r="EW92" s="245"/>
      <c r="EX92" s="245"/>
      <c r="EY92" s="245"/>
      <c r="EZ92" s="245"/>
      <c r="FA92" s="245"/>
      <c r="FB92" s="245"/>
      <c r="FC92" s="245"/>
      <c r="FD92" s="245"/>
      <c r="FE92" s="245"/>
      <c r="FF92" s="245"/>
      <c r="FG92" s="245"/>
      <c r="FH92" s="245"/>
      <c r="FI92" s="245"/>
      <c r="FJ92" s="245"/>
      <c r="FK92" s="245"/>
      <c r="FL92" s="245"/>
      <c r="FM92" s="245"/>
      <c r="FN92" s="245"/>
      <c r="FO92" s="245"/>
      <c r="FP92" s="245"/>
      <c r="FQ92" s="245"/>
      <c r="FR92" s="245"/>
      <c r="FS92" s="245"/>
    </row>
    <row r="93" spans="1:175" s="228" customFormat="1" ht="37.5" customHeight="1">
      <c r="A93" s="501"/>
      <c r="B93" s="598" t="s">
        <v>305</v>
      </c>
      <c r="C93" s="610" t="s">
        <v>1112</v>
      </c>
      <c r="D93" s="606"/>
      <c r="E93" s="589"/>
      <c r="F93" s="613"/>
      <c r="G93" s="608"/>
      <c r="H93" s="608"/>
      <c r="I93" s="608"/>
      <c r="J93" s="590">
        <f t="shared" si="46"/>
        <v>150</v>
      </c>
      <c r="K93" s="612">
        <v>150</v>
      </c>
      <c r="L93" s="590"/>
      <c r="M93" s="590"/>
      <c r="N93" s="590"/>
      <c r="O93" s="590"/>
      <c r="P93" s="590">
        <f t="shared" si="47"/>
        <v>0</v>
      </c>
      <c r="Q93" s="590"/>
      <c r="R93" s="590"/>
      <c r="S93" s="590">
        <f t="shared" si="48"/>
        <v>0</v>
      </c>
      <c r="T93" s="590"/>
      <c r="U93" s="590"/>
      <c r="V93" s="590">
        <f t="shared" si="49"/>
        <v>0</v>
      </c>
      <c r="W93" s="590"/>
      <c r="X93" s="590"/>
      <c r="Y93" s="590">
        <f t="shared" si="50"/>
        <v>0</v>
      </c>
      <c r="Z93" s="590">
        <f t="shared" si="51"/>
        <v>0</v>
      </c>
      <c r="AA93" s="590" t="s">
        <v>1093</v>
      </c>
      <c r="AB93" s="590">
        <f t="shared" si="52"/>
        <v>0</v>
      </c>
      <c r="AC93" s="590">
        <f t="shared" si="53"/>
        <v>0</v>
      </c>
      <c r="AD93" s="591" t="s">
        <v>1093</v>
      </c>
      <c r="AE93" s="516"/>
      <c r="AF93" s="245"/>
      <c r="AG93" s="245"/>
      <c r="AH93" s="245"/>
      <c r="AI93" s="245"/>
      <c r="AJ93" s="245"/>
      <c r="AK93" s="245"/>
      <c r="AL93" s="245"/>
      <c r="AM93" s="245"/>
      <c r="AN93" s="245"/>
      <c r="AO93" s="245"/>
      <c r="AP93" s="245"/>
      <c r="AQ93" s="245"/>
      <c r="AR93" s="245"/>
      <c r="AS93" s="245"/>
      <c r="AT93" s="245"/>
      <c r="AU93" s="245"/>
      <c r="AV93" s="245"/>
      <c r="AW93" s="245"/>
      <c r="AX93" s="245"/>
      <c r="AY93" s="245"/>
      <c r="AZ93" s="245"/>
      <c r="BA93" s="245"/>
      <c r="BB93" s="245"/>
      <c r="BC93" s="245"/>
      <c r="BD93" s="245"/>
      <c r="BE93" s="245"/>
      <c r="BF93" s="245"/>
      <c r="BG93" s="245"/>
      <c r="BH93" s="245"/>
      <c r="BI93" s="245"/>
      <c r="BJ93" s="245"/>
      <c r="BK93" s="245"/>
      <c r="BL93" s="245"/>
      <c r="BM93" s="245"/>
      <c r="BN93" s="245"/>
      <c r="BO93" s="245"/>
      <c r="BP93" s="245"/>
      <c r="BQ93" s="245"/>
      <c r="BR93" s="245"/>
      <c r="BS93" s="245"/>
      <c r="BT93" s="245"/>
      <c r="BU93" s="245"/>
      <c r="BV93" s="245"/>
      <c r="BW93" s="245"/>
      <c r="BX93" s="245"/>
      <c r="BY93" s="245"/>
      <c r="BZ93" s="245"/>
      <c r="CA93" s="245"/>
      <c r="CB93" s="245"/>
      <c r="CC93" s="245"/>
      <c r="CD93" s="245"/>
      <c r="CE93" s="245"/>
      <c r="CF93" s="245"/>
      <c r="CG93" s="245"/>
      <c r="CH93" s="245"/>
      <c r="CI93" s="245"/>
      <c r="CJ93" s="245"/>
      <c r="CK93" s="245"/>
      <c r="CL93" s="245"/>
      <c r="CM93" s="245"/>
      <c r="CN93" s="245"/>
      <c r="CO93" s="245"/>
      <c r="CP93" s="245"/>
      <c r="CQ93" s="245"/>
      <c r="CR93" s="245"/>
      <c r="CS93" s="245"/>
      <c r="CT93" s="245"/>
      <c r="CU93" s="245"/>
      <c r="CV93" s="245"/>
      <c r="CW93" s="245"/>
      <c r="CX93" s="245"/>
      <c r="CY93" s="245"/>
      <c r="CZ93" s="245"/>
      <c r="DA93" s="245"/>
      <c r="DB93" s="245"/>
      <c r="DC93" s="245"/>
      <c r="DD93" s="245"/>
      <c r="DE93" s="245"/>
      <c r="DF93" s="245"/>
      <c r="DG93" s="245"/>
      <c r="DH93" s="245"/>
      <c r="DI93" s="245"/>
      <c r="DJ93" s="245"/>
      <c r="DK93" s="245"/>
      <c r="DL93" s="245"/>
      <c r="DM93" s="245"/>
      <c r="DN93" s="245"/>
      <c r="DO93" s="245"/>
      <c r="DP93" s="245"/>
      <c r="DQ93" s="245"/>
      <c r="DR93" s="245"/>
      <c r="DS93" s="245"/>
      <c r="DT93" s="245"/>
      <c r="DU93" s="245"/>
      <c r="DV93" s="245"/>
      <c r="DW93" s="245"/>
      <c r="DX93" s="245"/>
      <c r="DY93" s="245"/>
      <c r="DZ93" s="245"/>
      <c r="EA93" s="245"/>
      <c r="EB93" s="245"/>
      <c r="EC93" s="245"/>
      <c r="ED93" s="245"/>
      <c r="EE93" s="245"/>
      <c r="EF93" s="245"/>
      <c r="EG93" s="245"/>
      <c r="EH93" s="245"/>
      <c r="EI93" s="245"/>
      <c r="EJ93" s="245"/>
      <c r="EK93" s="245"/>
      <c r="EL93" s="245"/>
      <c r="EM93" s="245"/>
      <c r="EN93" s="245"/>
      <c r="EO93" s="245"/>
      <c r="EP93" s="245"/>
      <c r="EQ93" s="245"/>
      <c r="ER93" s="245"/>
      <c r="ES93" s="245"/>
      <c r="ET93" s="245"/>
      <c r="EU93" s="245"/>
      <c r="EV93" s="245"/>
      <c r="EW93" s="245"/>
      <c r="EX93" s="245"/>
      <c r="EY93" s="245"/>
      <c r="EZ93" s="245"/>
      <c r="FA93" s="245"/>
      <c r="FB93" s="245"/>
      <c r="FC93" s="245"/>
      <c r="FD93" s="245"/>
      <c r="FE93" s="245"/>
      <c r="FF93" s="245"/>
      <c r="FG93" s="245"/>
      <c r="FH93" s="245"/>
      <c r="FI93" s="245"/>
      <c r="FJ93" s="245"/>
      <c r="FK93" s="245"/>
      <c r="FL93" s="245"/>
      <c r="FM93" s="245"/>
      <c r="FN93" s="245"/>
      <c r="FO93" s="245"/>
      <c r="FP93" s="245"/>
      <c r="FQ93" s="245"/>
      <c r="FR93" s="245"/>
      <c r="FS93" s="245"/>
    </row>
    <row r="94" spans="1:175" s="228" customFormat="1" ht="85.5" customHeight="1">
      <c r="A94" s="501"/>
      <c r="B94" s="598" t="s">
        <v>370</v>
      </c>
      <c r="C94" s="614" t="s">
        <v>1113</v>
      </c>
      <c r="D94" s="615"/>
      <c r="E94" s="589"/>
      <c r="F94" s="592" t="s">
        <v>1292</v>
      </c>
      <c r="G94" s="608"/>
      <c r="H94" s="608"/>
      <c r="I94" s="608"/>
      <c r="J94" s="590">
        <f t="shared" si="46"/>
        <v>35</v>
      </c>
      <c r="K94" s="616">
        <v>35</v>
      </c>
      <c r="L94" s="590"/>
      <c r="M94" s="590"/>
      <c r="N94" s="590"/>
      <c r="O94" s="590"/>
      <c r="P94" s="590">
        <f t="shared" si="47"/>
        <v>0</v>
      </c>
      <c r="Q94" s="590"/>
      <c r="R94" s="590"/>
      <c r="S94" s="590">
        <f t="shared" si="48"/>
        <v>0</v>
      </c>
      <c r="T94" s="590"/>
      <c r="U94" s="590"/>
      <c r="V94" s="590">
        <f t="shared" si="49"/>
        <v>0</v>
      </c>
      <c r="W94" s="590"/>
      <c r="X94" s="590"/>
      <c r="Y94" s="590">
        <f t="shared" si="50"/>
        <v>0</v>
      </c>
      <c r="Z94" s="590">
        <f t="shared" si="51"/>
        <v>0</v>
      </c>
      <c r="AA94" s="593" t="s">
        <v>1093</v>
      </c>
      <c r="AB94" s="590">
        <f t="shared" si="52"/>
        <v>0</v>
      </c>
      <c r="AC94" s="590">
        <f t="shared" si="53"/>
        <v>0</v>
      </c>
      <c r="AD94" s="594" t="s">
        <v>1093</v>
      </c>
      <c r="AE94" s="516"/>
      <c r="AF94" s="245"/>
      <c r="AG94" s="245"/>
      <c r="AH94" s="245"/>
      <c r="AI94" s="245"/>
      <c r="AJ94" s="245"/>
      <c r="AK94" s="245"/>
      <c r="AL94" s="245"/>
      <c r="AM94" s="245"/>
      <c r="AN94" s="245"/>
      <c r="AO94" s="245"/>
      <c r="AP94" s="245"/>
      <c r="AQ94" s="245"/>
      <c r="AR94" s="245"/>
      <c r="AS94" s="245"/>
      <c r="AT94" s="245"/>
      <c r="AU94" s="245"/>
      <c r="AV94" s="245"/>
      <c r="AW94" s="245"/>
      <c r="AX94" s="245"/>
      <c r="AY94" s="245"/>
      <c r="AZ94" s="245"/>
      <c r="BA94" s="245"/>
      <c r="BB94" s="245"/>
      <c r="BC94" s="245"/>
      <c r="BD94" s="245"/>
      <c r="BE94" s="245"/>
      <c r="BF94" s="245"/>
      <c r="BG94" s="245"/>
      <c r="BH94" s="245"/>
      <c r="BI94" s="245"/>
      <c r="BJ94" s="245"/>
      <c r="BK94" s="245"/>
      <c r="BL94" s="245"/>
      <c r="BM94" s="245"/>
      <c r="BN94" s="245"/>
      <c r="BO94" s="245"/>
      <c r="BP94" s="245"/>
      <c r="BQ94" s="245"/>
      <c r="BR94" s="245"/>
      <c r="BS94" s="245"/>
      <c r="BT94" s="245"/>
      <c r="BU94" s="245"/>
      <c r="BV94" s="245"/>
      <c r="BW94" s="245"/>
      <c r="BX94" s="245"/>
      <c r="BY94" s="245"/>
      <c r="BZ94" s="245"/>
      <c r="CA94" s="245"/>
      <c r="CB94" s="245"/>
      <c r="CC94" s="245"/>
      <c r="CD94" s="245"/>
      <c r="CE94" s="245"/>
      <c r="CF94" s="245"/>
      <c r="CG94" s="245"/>
      <c r="CH94" s="245"/>
      <c r="CI94" s="245"/>
      <c r="CJ94" s="245"/>
      <c r="CK94" s="245"/>
      <c r="CL94" s="245"/>
      <c r="CM94" s="245"/>
      <c r="CN94" s="245"/>
      <c r="CO94" s="245"/>
      <c r="CP94" s="245"/>
      <c r="CQ94" s="245"/>
      <c r="CR94" s="245"/>
      <c r="CS94" s="245"/>
      <c r="CT94" s="245"/>
      <c r="CU94" s="245"/>
      <c r="CV94" s="245"/>
      <c r="CW94" s="245"/>
      <c r="CX94" s="245"/>
      <c r="CY94" s="245"/>
      <c r="CZ94" s="245"/>
      <c r="DA94" s="245"/>
      <c r="DB94" s="245"/>
      <c r="DC94" s="245"/>
      <c r="DD94" s="245"/>
      <c r="DE94" s="245"/>
      <c r="DF94" s="245"/>
      <c r="DG94" s="245"/>
      <c r="DH94" s="245"/>
      <c r="DI94" s="245"/>
      <c r="DJ94" s="245"/>
      <c r="DK94" s="245"/>
      <c r="DL94" s="245"/>
      <c r="DM94" s="245"/>
      <c r="DN94" s="245"/>
      <c r="DO94" s="245"/>
      <c r="DP94" s="245"/>
      <c r="DQ94" s="245"/>
      <c r="DR94" s="245"/>
      <c r="DS94" s="245"/>
      <c r="DT94" s="245"/>
      <c r="DU94" s="245"/>
      <c r="DV94" s="245"/>
      <c r="DW94" s="245"/>
      <c r="DX94" s="245"/>
      <c r="DY94" s="245"/>
      <c r="DZ94" s="245"/>
      <c r="EA94" s="245"/>
      <c r="EB94" s="245"/>
      <c r="EC94" s="245"/>
      <c r="ED94" s="245"/>
      <c r="EE94" s="245"/>
      <c r="EF94" s="245"/>
      <c r="EG94" s="245"/>
      <c r="EH94" s="245"/>
      <c r="EI94" s="245"/>
      <c r="EJ94" s="245"/>
      <c r="EK94" s="245"/>
      <c r="EL94" s="245"/>
      <c r="EM94" s="245"/>
      <c r="EN94" s="245"/>
      <c r="EO94" s="245"/>
      <c r="EP94" s="245"/>
      <c r="EQ94" s="245"/>
      <c r="ER94" s="245"/>
      <c r="ES94" s="245"/>
      <c r="ET94" s="245"/>
      <c r="EU94" s="245"/>
      <c r="EV94" s="245"/>
      <c r="EW94" s="245"/>
      <c r="EX94" s="245"/>
      <c r="EY94" s="245"/>
      <c r="EZ94" s="245"/>
      <c r="FA94" s="245"/>
      <c r="FB94" s="245"/>
      <c r="FC94" s="245"/>
      <c r="FD94" s="245"/>
      <c r="FE94" s="245"/>
      <c r="FF94" s="245"/>
      <c r="FG94" s="245"/>
      <c r="FH94" s="245"/>
      <c r="FI94" s="245"/>
      <c r="FJ94" s="245"/>
      <c r="FK94" s="245"/>
      <c r="FL94" s="245"/>
      <c r="FM94" s="245"/>
      <c r="FN94" s="245"/>
      <c r="FO94" s="245"/>
      <c r="FP94" s="245"/>
      <c r="FQ94" s="245"/>
      <c r="FR94" s="245"/>
      <c r="FS94" s="245"/>
    </row>
    <row r="95" spans="1:175" s="228" customFormat="1" ht="93" customHeight="1">
      <c r="A95" s="501"/>
      <c r="B95" s="598" t="s">
        <v>315</v>
      </c>
      <c r="C95" s="614" t="s">
        <v>1114</v>
      </c>
      <c r="D95" s="596"/>
      <c r="E95" s="589"/>
      <c r="F95" s="592" t="s">
        <v>1293</v>
      </c>
      <c r="G95" s="608"/>
      <c r="H95" s="608"/>
      <c r="I95" s="608"/>
      <c r="J95" s="590">
        <f t="shared" si="46"/>
        <v>35</v>
      </c>
      <c r="K95" s="616">
        <v>35</v>
      </c>
      <c r="L95" s="590"/>
      <c r="M95" s="590"/>
      <c r="N95" s="590"/>
      <c r="O95" s="590"/>
      <c r="P95" s="590">
        <f t="shared" si="47"/>
        <v>0</v>
      </c>
      <c r="Q95" s="590"/>
      <c r="R95" s="590"/>
      <c r="S95" s="590">
        <f t="shared" si="48"/>
        <v>0</v>
      </c>
      <c r="T95" s="590"/>
      <c r="U95" s="590"/>
      <c r="V95" s="590">
        <f t="shared" si="49"/>
        <v>0</v>
      </c>
      <c r="W95" s="590"/>
      <c r="X95" s="590"/>
      <c r="Y95" s="590">
        <f t="shared" si="50"/>
        <v>0</v>
      </c>
      <c r="Z95" s="590">
        <f t="shared" si="51"/>
        <v>0</v>
      </c>
      <c r="AA95" s="593" t="s">
        <v>1093</v>
      </c>
      <c r="AB95" s="590">
        <f t="shared" si="52"/>
        <v>0</v>
      </c>
      <c r="AC95" s="590">
        <f t="shared" si="53"/>
        <v>0</v>
      </c>
      <c r="AD95" s="594" t="s">
        <v>1093</v>
      </c>
      <c r="AE95" s="516"/>
      <c r="AF95" s="245"/>
      <c r="AG95" s="245"/>
      <c r="AH95" s="245"/>
      <c r="AI95" s="245"/>
      <c r="AJ95" s="245"/>
      <c r="AK95" s="245"/>
      <c r="AL95" s="245"/>
      <c r="AM95" s="245"/>
      <c r="AN95" s="245"/>
      <c r="AO95" s="245"/>
      <c r="AP95" s="245"/>
      <c r="AQ95" s="245"/>
      <c r="AR95" s="245"/>
      <c r="AS95" s="245"/>
      <c r="AT95" s="245"/>
      <c r="AU95" s="245"/>
      <c r="AV95" s="245"/>
      <c r="AW95" s="245"/>
      <c r="AX95" s="245"/>
      <c r="AY95" s="245"/>
      <c r="AZ95" s="245"/>
      <c r="BA95" s="245"/>
      <c r="BB95" s="245"/>
      <c r="BC95" s="245"/>
      <c r="BD95" s="245"/>
      <c r="BE95" s="245"/>
      <c r="BF95" s="245"/>
      <c r="BG95" s="245"/>
      <c r="BH95" s="245"/>
      <c r="BI95" s="245"/>
      <c r="BJ95" s="245"/>
      <c r="BK95" s="245"/>
      <c r="BL95" s="245"/>
      <c r="BM95" s="245"/>
      <c r="BN95" s="245"/>
      <c r="BO95" s="245"/>
      <c r="BP95" s="245"/>
      <c r="BQ95" s="245"/>
      <c r="BR95" s="245"/>
      <c r="BS95" s="245"/>
      <c r="BT95" s="245"/>
      <c r="BU95" s="245"/>
      <c r="BV95" s="245"/>
      <c r="BW95" s="245"/>
      <c r="BX95" s="245"/>
      <c r="BY95" s="245"/>
      <c r="BZ95" s="245"/>
      <c r="CA95" s="245"/>
      <c r="CB95" s="245"/>
      <c r="CC95" s="245"/>
      <c r="CD95" s="245"/>
      <c r="CE95" s="245"/>
      <c r="CF95" s="245"/>
      <c r="CG95" s="245"/>
      <c r="CH95" s="245"/>
      <c r="CI95" s="245"/>
      <c r="CJ95" s="245"/>
      <c r="CK95" s="245"/>
      <c r="CL95" s="245"/>
      <c r="CM95" s="245"/>
      <c r="CN95" s="245"/>
      <c r="CO95" s="245"/>
      <c r="CP95" s="245"/>
      <c r="CQ95" s="245"/>
      <c r="CR95" s="245"/>
      <c r="CS95" s="245"/>
      <c r="CT95" s="245"/>
      <c r="CU95" s="245"/>
      <c r="CV95" s="245"/>
      <c r="CW95" s="245"/>
      <c r="CX95" s="245"/>
      <c r="CY95" s="245"/>
      <c r="CZ95" s="245"/>
      <c r="DA95" s="245"/>
      <c r="DB95" s="245"/>
      <c r="DC95" s="245"/>
      <c r="DD95" s="245"/>
      <c r="DE95" s="245"/>
      <c r="DF95" s="245"/>
      <c r="DG95" s="245"/>
      <c r="DH95" s="245"/>
      <c r="DI95" s="245"/>
      <c r="DJ95" s="245"/>
      <c r="DK95" s="245"/>
      <c r="DL95" s="245"/>
      <c r="DM95" s="245"/>
      <c r="DN95" s="245"/>
      <c r="DO95" s="245"/>
      <c r="DP95" s="245"/>
      <c r="DQ95" s="245"/>
      <c r="DR95" s="245"/>
      <c r="DS95" s="245"/>
      <c r="DT95" s="245"/>
      <c r="DU95" s="245"/>
      <c r="DV95" s="245"/>
      <c r="DW95" s="245"/>
      <c r="DX95" s="245"/>
      <c r="DY95" s="245"/>
      <c r="DZ95" s="245"/>
      <c r="EA95" s="245"/>
      <c r="EB95" s="245"/>
      <c r="EC95" s="245"/>
      <c r="ED95" s="245"/>
      <c r="EE95" s="245"/>
      <c r="EF95" s="245"/>
      <c r="EG95" s="245"/>
      <c r="EH95" s="245"/>
      <c r="EI95" s="245"/>
      <c r="EJ95" s="245"/>
      <c r="EK95" s="245"/>
      <c r="EL95" s="245"/>
      <c r="EM95" s="245"/>
      <c r="EN95" s="245"/>
      <c r="EO95" s="245"/>
      <c r="EP95" s="245"/>
      <c r="EQ95" s="245"/>
      <c r="ER95" s="245"/>
      <c r="ES95" s="245"/>
      <c r="ET95" s="245"/>
      <c r="EU95" s="245"/>
      <c r="EV95" s="245"/>
      <c r="EW95" s="245"/>
      <c r="EX95" s="245"/>
      <c r="EY95" s="245"/>
      <c r="EZ95" s="245"/>
      <c r="FA95" s="245"/>
      <c r="FB95" s="245"/>
      <c r="FC95" s="245"/>
      <c r="FD95" s="245"/>
      <c r="FE95" s="245"/>
      <c r="FF95" s="245"/>
      <c r="FG95" s="245"/>
      <c r="FH95" s="245"/>
      <c r="FI95" s="245"/>
      <c r="FJ95" s="245"/>
      <c r="FK95" s="245"/>
      <c r="FL95" s="245"/>
      <c r="FM95" s="245"/>
      <c r="FN95" s="245"/>
      <c r="FO95" s="245"/>
      <c r="FP95" s="245"/>
      <c r="FQ95" s="245"/>
      <c r="FR95" s="245"/>
      <c r="FS95" s="245"/>
    </row>
    <row r="96" spans="1:175" s="225" customFormat="1" ht="15" customHeight="1">
      <c r="A96" s="501"/>
      <c r="B96" s="598" t="s">
        <v>316</v>
      </c>
      <c r="C96" s="599" t="s">
        <v>1240</v>
      </c>
      <c r="D96" s="605"/>
      <c r="E96" s="595"/>
      <c r="F96" s="595"/>
      <c r="G96" s="601"/>
      <c r="H96" s="601"/>
      <c r="I96" s="601"/>
      <c r="J96" s="590">
        <f>SUM(K96:L96)</f>
        <v>1450</v>
      </c>
      <c r="K96" s="590">
        <f>SUM(K97:K122)</f>
        <v>1450</v>
      </c>
      <c r="L96" s="590">
        <f>SUM(L97:L122)</f>
        <v>0</v>
      </c>
      <c r="M96" s="593"/>
      <c r="N96" s="593"/>
      <c r="O96" s="593"/>
      <c r="P96" s="590">
        <f>SUM(Q96:R96)</f>
        <v>0</v>
      </c>
      <c r="Q96" s="590">
        <f>SUM(Q97:Q122)</f>
        <v>0</v>
      </c>
      <c r="R96" s="590">
        <f>SUM(R97:R122)</f>
        <v>0</v>
      </c>
      <c r="S96" s="590">
        <f>SUM(T96:U96)</f>
        <v>0</v>
      </c>
      <c r="T96" s="590">
        <f>SUM(T97:T122)</f>
        <v>0</v>
      </c>
      <c r="U96" s="590">
        <f>SUM(U97:U122)</f>
        <v>0</v>
      </c>
      <c r="V96" s="590">
        <f>SUM(W96:X96)</f>
        <v>0</v>
      </c>
      <c r="W96" s="590">
        <f>SUM(W97:W122)</f>
        <v>0</v>
      </c>
      <c r="X96" s="590">
        <f>SUM(X97:X122)</f>
        <v>0</v>
      </c>
      <c r="Y96" s="590">
        <f>SUM(Z96:AA96)</f>
        <v>0</v>
      </c>
      <c r="Z96" s="590">
        <f>SUM(Z97:Z123)</f>
        <v>0</v>
      </c>
      <c r="AA96" s="593" t="s">
        <v>1093</v>
      </c>
      <c r="AB96" s="590">
        <f t="shared" si="52"/>
        <v>0</v>
      </c>
      <c r="AC96" s="593">
        <f t="shared" si="53"/>
        <v>0</v>
      </c>
      <c r="AD96" s="594" t="s">
        <v>1093</v>
      </c>
      <c r="AE96" s="516"/>
      <c r="AF96" s="241"/>
      <c r="AG96" s="241"/>
      <c r="AH96" s="241"/>
      <c r="AI96" s="241"/>
      <c r="AJ96" s="241"/>
      <c r="AK96" s="241"/>
      <c r="AL96" s="241"/>
      <c r="AM96" s="241"/>
      <c r="AN96" s="241"/>
      <c r="AO96" s="241"/>
      <c r="AP96" s="241"/>
      <c r="AQ96" s="241"/>
      <c r="AR96" s="241"/>
      <c r="AS96" s="241"/>
      <c r="AT96" s="241"/>
      <c r="AU96" s="241"/>
      <c r="AV96" s="241"/>
      <c r="AW96" s="241"/>
      <c r="AX96" s="241"/>
      <c r="AY96" s="241"/>
      <c r="AZ96" s="241"/>
      <c r="BA96" s="241"/>
      <c r="BB96" s="241"/>
      <c r="BC96" s="241"/>
      <c r="BD96" s="241"/>
      <c r="BE96" s="241"/>
      <c r="BF96" s="241"/>
      <c r="BG96" s="241"/>
      <c r="BH96" s="241"/>
      <c r="BI96" s="241"/>
      <c r="BJ96" s="241"/>
      <c r="BK96" s="241"/>
      <c r="BL96" s="241"/>
      <c r="BM96" s="241"/>
      <c r="BN96" s="241"/>
      <c r="BO96" s="241"/>
      <c r="BP96" s="241"/>
      <c r="BQ96" s="241"/>
      <c r="BR96" s="241"/>
      <c r="BS96" s="241"/>
      <c r="BT96" s="241"/>
      <c r="BU96" s="241"/>
      <c r="BV96" s="241"/>
      <c r="BW96" s="241"/>
      <c r="BX96" s="241"/>
      <c r="BY96" s="241"/>
      <c r="BZ96" s="241"/>
      <c r="CA96" s="241"/>
      <c r="CB96" s="241"/>
      <c r="CC96" s="241"/>
      <c r="CD96" s="241"/>
      <c r="CE96" s="241"/>
      <c r="CF96" s="241"/>
      <c r="CG96" s="241"/>
      <c r="CH96" s="241"/>
      <c r="CI96" s="241"/>
      <c r="CJ96" s="241"/>
      <c r="CK96" s="241"/>
      <c r="CL96" s="241"/>
      <c r="CM96" s="241"/>
      <c r="CN96" s="241"/>
      <c r="CO96" s="241"/>
      <c r="CP96" s="241"/>
      <c r="CQ96" s="241"/>
      <c r="CR96" s="241"/>
      <c r="CS96" s="241"/>
      <c r="CT96" s="241"/>
      <c r="CU96" s="241"/>
      <c r="CV96" s="241"/>
      <c r="CW96" s="241"/>
      <c r="CX96" s="241"/>
      <c r="CY96" s="241"/>
      <c r="CZ96" s="241"/>
      <c r="DA96" s="241"/>
      <c r="DB96" s="241"/>
      <c r="DC96" s="241"/>
      <c r="DD96" s="241"/>
      <c r="DE96" s="241"/>
      <c r="DF96" s="241"/>
      <c r="DG96" s="241"/>
      <c r="DH96" s="241"/>
      <c r="DI96" s="241"/>
      <c r="DJ96" s="241"/>
      <c r="DK96" s="241"/>
      <c r="DL96" s="241"/>
      <c r="DM96" s="241"/>
      <c r="DN96" s="241"/>
      <c r="DO96" s="241"/>
      <c r="DP96" s="241"/>
      <c r="DQ96" s="241"/>
      <c r="DR96" s="241"/>
      <c r="DS96" s="241"/>
      <c r="DT96" s="241"/>
      <c r="DU96" s="241"/>
      <c r="DV96" s="241"/>
      <c r="DW96" s="241"/>
      <c r="DX96" s="241"/>
      <c r="DY96" s="241"/>
      <c r="DZ96" s="241"/>
      <c r="EA96" s="241"/>
      <c r="EB96" s="241"/>
      <c r="EC96" s="241"/>
      <c r="ED96" s="241"/>
      <c r="EE96" s="241"/>
      <c r="EF96" s="241"/>
      <c r="EG96" s="241"/>
      <c r="EH96" s="241"/>
      <c r="EI96" s="241"/>
      <c r="EJ96" s="241"/>
      <c r="EK96" s="241"/>
      <c r="EL96" s="241"/>
      <c r="EM96" s="241"/>
      <c r="EN96" s="241"/>
      <c r="EO96" s="241"/>
      <c r="EP96" s="241"/>
      <c r="EQ96" s="241"/>
      <c r="ER96" s="241"/>
      <c r="ES96" s="241"/>
      <c r="ET96" s="241"/>
      <c r="EU96" s="241"/>
      <c r="EV96" s="241"/>
      <c r="EW96" s="241"/>
      <c r="EX96" s="241"/>
      <c r="EY96" s="241"/>
      <c r="EZ96" s="241"/>
      <c r="FA96" s="241"/>
      <c r="FB96" s="241"/>
      <c r="FC96" s="241"/>
      <c r="FD96" s="241"/>
      <c r="FE96" s="241"/>
      <c r="FF96" s="241"/>
      <c r="FG96" s="241"/>
      <c r="FH96" s="241"/>
      <c r="FI96" s="241"/>
      <c r="FJ96" s="241"/>
      <c r="FK96" s="241"/>
      <c r="FL96" s="241"/>
      <c r="FM96" s="241"/>
      <c r="FN96" s="241"/>
      <c r="FO96" s="241"/>
      <c r="FP96" s="241"/>
      <c r="FQ96" s="241"/>
      <c r="FR96" s="241"/>
      <c r="FS96" s="241"/>
    </row>
    <row r="97" spans="1:175" s="225" customFormat="1" ht="30">
      <c r="A97" s="501"/>
      <c r="B97" s="288" t="s">
        <v>1241</v>
      </c>
      <c r="C97" s="289" t="s">
        <v>1117</v>
      </c>
      <c r="D97" s="473"/>
      <c r="E97" s="285"/>
      <c r="F97" s="289" t="s">
        <v>1117</v>
      </c>
      <c r="G97" s="287"/>
      <c r="H97" s="287"/>
      <c r="I97" s="287"/>
      <c r="J97" s="349">
        <f t="shared" si="46"/>
        <v>65</v>
      </c>
      <c r="K97" s="290">
        <v>65</v>
      </c>
      <c r="L97" s="279"/>
      <c r="M97" s="279"/>
      <c r="N97" s="279"/>
      <c r="O97" s="279"/>
      <c r="P97" s="349">
        <f t="shared" si="47"/>
        <v>0</v>
      </c>
      <c r="Q97" s="279"/>
      <c r="R97" s="279"/>
      <c r="S97" s="349">
        <f t="shared" si="48"/>
        <v>0</v>
      </c>
      <c r="T97" s="279"/>
      <c r="U97" s="279"/>
      <c r="V97" s="349">
        <f t="shared" si="49"/>
        <v>0</v>
      </c>
      <c r="W97" s="279"/>
      <c r="X97" s="279"/>
      <c r="Y97" s="349">
        <f t="shared" si="50"/>
        <v>0</v>
      </c>
      <c r="Z97" s="279">
        <f t="shared" si="51"/>
        <v>0</v>
      </c>
      <c r="AA97" s="279" t="s">
        <v>1093</v>
      </c>
      <c r="AB97" s="349">
        <f t="shared" si="52"/>
        <v>0</v>
      </c>
      <c r="AC97" s="279">
        <f t="shared" si="53"/>
        <v>0</v>
      </c>
      <c r="AD97" s="300" t="s">
        <v>1093</v>
      </c>
      <c r="AE97" s="516"/>
      <c r="AF97" s="241"/>
      <c r="AG97" s="241"/>
      <c r="AH97" s="241"/>
      <c r="AI97" s="241"/>
      <c r="AJ97" s="241"/>
      <c r="AK97" s="241"/>
      <c r="AL97" s="241"/>
      <c r="AM97" s="241"/>
      <c r="AN97" s="241"/>
      <c r="AO97" s="241"/>
      <c r="AP97" s="241"/>
      <c r="AQ97" s="241"/>
      <c r="AR97" s="241"/>
      <c r="AS97" s="241"/>
      <c r="AT97" s="241"/>
      <c r="AU97" s="241"/>
      <c r="AV97" s="241"/>
      <c r="AW97" s="241"/>
      <c r="AX97" s="241"/>
      <c r="AY97" s="241"/>
      <c r="AZ97" s="241"/>
      <c r="BA97" s="241"/>
      <c r="BB97" s="241"/>
      <c r="BC97" s="241"/>
      <c r="BD97" s="241"/>
      <c r="BE97" s="241"/>
      <c r="BF97" s="241"/>
      <c r="BG97" s="241"/>
      <c r="BH97" s="241"/>
      <c r="BI97" s="241"/>
      <c r="BJ97" s="241"/>
      <c r="BK97" s="241"/>
      <c r="BL97" s="241"/>
      <c r="BM97" s="241"/>
      <c r="BN97" s="241"/>
      <c r="BO97" s="241"/>
      <c r="BP97" s="241"/>
      <c r="BQ97" s="241"/>
      <c r="BR97" s="241"/>
      <c r="BS97" s="241"/>
      <c r="BT97" s="241"/>
      <c r="BU97" s="241"/>
      <c r="BV97" s="241"/>
      <c r="BW97" s="241"/>
      <c r="BX97" s="241"/>
      <c r="BY97" s="241"/>
      <c r="BZ97" s="241"/>
      <c r="CA97" s="241"/>
      <c r="CB97" s="241"/>
      <c r="CC97" s="241"/>
      <c r="CD97" s="241"/>
      <c r="CE97" s="241"/>
      <c r="CF97" s="241"/>
      <c r="CG97" s="241"/>
      <c r="CH97" s="241"/>
      <c r="CI97" s="241"/>
      <c r="CJ97" s="241"/>
      <c r="CK97" s="241"/>
      <c r="CL97" s="241"/>
      <c r="CM97" s="241"/>
      <c r="CN97" s="241"/>
      <c r="CO97" s="241"/>
      <c r="CP97" s="241"/>
      <c r="CQ97" s="241"/>
      <c r="CR97" s="241"/>
      <c r="CS97" s="241"/>
      <c r="CT97" s="241"/>
      <c r="CU97" s="241"/>
      <c r="CV97" s="241"/>
      <c r="CW97" s="241"/>
      <c r="CX97" s="241"/>
      <c r="CY97" s="241"/>
      <c r="CZ97" s="241"/>
      <c r="DA97" s="241"/>
      <c r="DB97" s="241"/>
      <c r="DC97" s="241"/>
      <c r="DD97" s="241"/>
      <c r="DE97" s="241"/>
      <c r="DF97" s="241"/>
      <c r="DG97" s="241"/>
      <c r="DH97" s="241"/>
      <c r="DI97" s="241"/>
      <c r="DJ97" s="241"/>
      <c r="DK97" s="241"/>
      <c r="DL97" s="241"/>
      <c r="DM97" s="241"/>
      <c r="DN97" s="241"/>
      <c r="DO97" s="241"/>
      <c r="DP97" s="241"/>
      <c r="DQ97" s="241"/>
      <c r="DR97" s="241"/>
      <c r="DS97" s="241"/>
      <c r="DT97" s="241"/>
      <c r="DU97" s="241"/>
      <c r="DV97" s="241"/>
      <c r="DW97" s="241"/>
      <c r="DX97" s="241"/>
      <c r="DY97" s="241"/>
      <c r="DZ97" s="241"/>
      <c r="EA97" s="241"/>
      <c r="EB97" s="241"/>
      <c r="EC97" s="241"/>
      <c r="ED97" s="241"/>
      <c r="EE97" s="241"/>
      <c r="EF97" s="241"/>
      <c r="EG97" s="241"/>
      <c r="EH97" s="241"/>
      <c r="EI97" s="241"/>
      <c r="EJ97" s="241"/>
      <c r="EK97" s="241"/>
      <c r="EL97" s="241"/>
      <c r="EM97" s="241"/>
      <c r="EN97" s="241"/>
      <c r="EO97" s="241"/>
      <c r="EP97" s="241"/>
      <c r="EQ97" s="241"/>
      <c r="ER97" s="241"/>
      <c r="ES97" s="241"/>
      <c r="ET97" s="241"/>
      <c r="EU97" s="241"/>
      <c r="EV97" s="241"/>
      <c r="EW97" s="241"/>
      <c r="EX97" s="241"/>
      <c r="EY97" s="241"/>
      <c r="EZ97" s="241"/>
      <c r="FA97" s="241"/>
      <c r="FB97" s="241"/>
      <c r="FC97" s="241"/>
      <c r="FD97" s="241"/>
      <c r="FE97" s="241"/>
      <c r="FF97" s="241"/>
      <c r="FG97" s="241"/>
      <c r="FH97" s="241"/>
      <c r="FI97" s="241"/>
      <c r="FJ97" s="241"/>
      <c r="FK97" s="241"/>
      <c r="FL97" s="241"/>
      <c r="FM97" s="241"/>
      <c r="FN97" s="241"/>
      <c r="FO97" s="241"/>
      <c r="FP97" s="241"/>
      <c r="FQ97" s="241"/>
      <c r="FR97" s="241"/>
      <c r="FS97" s="241"/>
    </row>
    <row r="98" spans="1:175" s="225" customFormat="1" ht="30">
      <c r="A98" s="501"/>
      <c r="B98" s="288" t="s">
        <v>1242</v>
      </c>
      <c r="C98" s="289" t="s">
        <v>1118</v>
      </c>
      <c r="D98" s="496"/>
      <c r="E98" s="285"/>
      <c r="F98" s="289" t="s">
        <v>1118</v>
      </c>
      <c r="G98" s="287"/>
      <c r="H98" s="287"/>
      <c r="I98" s="287"/>
      <c r="J98" s="349">
        <f t="shared" si="46"/>
        <v>65</v>
      </c>
      <c r="K98" s="290">
        <v>65</v>
      </c>
      <c r="L98" s="279"/>
      <c r="M98" s="279"/>
      <c r="N98" s="279"/>
      <c r="O98" s="279"/>
      <c r="P98" s="349">
        <f t="shared" si="47"/>
        <v>0</v>
      </c>
      <c r="Q98" s="279"/>
      <c r="R98" s="279"/>
      <c r="S98" s="349">
        <f t="shared" si="48"/>
        <v>0</v>
      </c>
      <c r="T98" s="279"/>
      <c r="U98" s="279"/>
      <c r="V98" s="349">
        <f t="shared" si="49"/>
        <v>0</v>
      </c>
      <c r="W98" s="279"/>
      <c r="X98" s="279"/>
      <c r="Y98" s="349">
        <f t="shared" si="50"/>
        <v>0</v>
      </c>
      <c r="Z98" s="279">
        <f t="shared" si="51"/>
        <v>0</v>
      </c>
      <c r="AA98" s="279" t="s">
        <v>1093</v>
      </c>
      <c r="AB98" s="349">
        <f t="shared" si="52"/>
        <v>0</v>
      </c>
      <c r="AC98" s="279">
        <f t="shared" si="53"/>
        <v>0</v>
      </c>
      <c r="AD98" s="300" t="s">
        <v>1093</v>
      </c>
      <c r="AE98" s="516"/>
      <c r="AF98" s="241"/>
      <c r="AG98" s="241"/>
      <c r="AH98" s="241"/>
      <c r="AI98" s="241"/>
      <c r="AJ98" s="241"/>
      <c r="AK98" s="241"/>
      <c r="AL98" s="241"/>
      <c r="AM98" s="241"/>
      <c r="AN98" s="241"/>
      <c r="AO98" s="241"/>
      <c r="AP98" s="241"/>
      <c r="AQ98" s="241"/>
      <c r="AR98" s="241"/>
      <c r="AS98" s="241"/>
      <c r="AT98" s="241"/>
      <c r="AU98" s="241"/>
      <c r="AV98" s="241"/>
      <c r="AW98" s="241"/>
      <c r="AX98" s="241"/>
      <c r="AY98" s="241"/>
      <c r="AZ98" s="241"/>
      <c r="BA98" s="241"/>
      <c r="BB98" s="241"/>
      <c r="BC98" s="241"/>
      <c r="BD98" s="241"/>
      <c r="BE98" s="241"/>
      <c r="BF98" s="241"/>
      <c r="BG98" s="241"/>
      <c r="BH98" s="241"/>
      <c r="BI98" s="241"/>
      <c r="BJ98" s="241"/>
      <c r="BK98" s="241"/>
      <c r="BL98" s="241"/>
      <c r="BM98" s="241"/>
      <c r="BN98" s="241"/>
      <c r="BO98" s="241"/>
      <c r="BP98" s="241"/>
      <c r="BQ98" s="241"/>
      <c r="BR98" s="241"/>
      <c r="BS98" s="241"/>
      <c r="BT98" s="241"/>
      <c r="BU98" s="241"/>
      <c r="BV98" s="241"/>
      <c r="BW98" s="241"/>
      <c r="BX98" s="241"/>
      <c r="BY98" s="241"/>
      <c r="BZ98" s="241"/>
      <c r="CA98" s="241"/>
      <c r="CB98" s="241"/>
      <c r="CC98" s="241"/>
      <c r="CD98" s="241"/>
      <c r="CE98" s="241"/>
      <c r="CF98" s="241"/>
      <c r="CG98" s="241"/>
      <c r="CH98" s="241"/>
      <c r="CI98" s="241"/>
      <c r="CJ98" s="241"/>
      <c r="CK98" s="241"/>
      <c r="CL98" s="241"/>
      <c r="CM98" s="241"/>
      <c r="CN98" s="241"/>
      <c r="CO98" s="241"/>
      <c r="CP98" s="241"/>
      <c r="CQ98" s="241"/>
      <c r="CR98" s="241"/>
      <c r="CS98" s="241"/>
      <c r="CT98" s="241"/>
      <c r="CU98" s="241"/>
      <c r="CV98" s="241"/>
      <c r="CW98" s="241"/>
      <c r="CX98" s="241"/>
      <c r="CY98" s="241"/>
      <c r="CZ98" s="241"/>
      <c r="DA98" s="241"/>
      <c r="DB98" s="241"/>
      <c r="DC98" s="241"/>
      <c r="DD98" s="241"/>
      <c r="DE98" s="241"/>
      <c r="DF98" s="241"/>
      <c r="DG98" s="241"/>
      <c r="DH98" s="241"/>
      <c r="DI98" s="241"/>
      <c r="DJ98" s="241"/>
      <c r="DK98" s="241"/>
      <c r="DL98" s="241"/>
      <c r="DM98" s="241"/>
      <c r="DN98" s="241"/>
      <c r="DO98" s="241"/>
      <c r="DP98" s="241"/>
      <c r="DQ98" s="241"/>
      <c r="DR98" s="241"/>
      <c r="DS98" s="241"/>
      <c r="DT98" s="241"/>
      <c r="DU98" s="241"/>
      <c r="DV98" s="241"/>
      <c r="DW98" s="241"/>
      <c r="DX98" s="241"/>
      <c r="DY98" s="241"/>
      <c r="DZ98" s="241"/>
      <c r="EA98" s="241"/>
      <c r="EB98" s="241"/>
      <c r="EC98" s="241"/>
      <c r="ED98" s="241"/>
      <c r="EE98" s="241"/>
      <c r="EF98" s="241"/>
      <c r="EG98" s="241"/>
      <c r="EH98" s="241"/>
      <c r="EI98" s="241"/>
      <c r="EJ98" s="241"/>
      <c r="EK98" s="241"/>
      <c r="EL98" s="241"/>
      <c r="EM98" s="241"/>
      <c r="EN98" s="241"/>
      <c r="EO98" s="241"/>
      <c r="EP98" s="241"/>
      <c r="EQ98" s="241"/>
      <c r="ER98" s="241"/>
      <c r="ES98" s="241"/>
      <c r="ET98" s="241"/>
      <c r="EU98" s="241"/>
      <c r="EV98" s="241"/>
      <c r="EW98" s="241"/>
      <c r="EX98" s="241"/>
      <c r="EY98" s="241"/>
      <c r="EZ98" s="241"/>
      <c r="FA98" s="241"/>
      <c r="FB98" s="241"/>
      <c r="FC98" s="241"/>
      <c r="FD98" s="241"/>
      <c r="FE98" s="241"/>
      <c r="FF98" s="241"/>
      <c r="FG98" s="241"/>
      <c r="FH98" s="241"/>
      <c r="FI98" s="241"/>
      <c r="FJ98" s="241"/>
      <c r="FK98" s="241"/>
      <c r="FL98" s="241"/>
      <c r="FM98" s="241"/>
      <c r="FN98" s="241"/>
      <c r="FO98" s="241"/>
      <c r="FP98" s="241"/>
      <c r="FQ98" s="241"/>
      <c r="FR98" s="241"/>
      <c r="FS98" s="241"/>
    </row>
    <row r="99" spans="1:175" s="225" customFormat="1" ht="30">
      <c r="A99" s="501"/>
      <c r="B99" s="288" t="s">
        <v>1243</v>
      </c>
      <c r="C99" s="289" t="s">
        <v>1119</v>
      </c>
      <c r="D99" s="496"/>
      <c r="E99" s="285"/>
      <c r="F99" s="289" t="s">
        <v>1119</v>
      </c>
      <c r="G99" s="287"/>
      <c r="H99" s="287"/>
      <c r="I99" s="287"/>
      <c r="J99" s="349">
        <f t="shared" si="46"/>
        <v>65</v>
      </c>
      <c r="K99" s="290">
        <v>65</v>
      </c>
      <c r="L99" s="279"/>
      <c r="M99" s="279"/>
      <c r="N99" s="279"/>
      <c r="O99" s="279"/>
      <c r="P99" s="349">
        <f t="shared" si="47"/>
        <v>0</v>
      </c>
      <c r="Q99" s="279"/>
      <c r="R99" s="279"/>
      <c r="S99" s="349">
        <f t="shared" si="48"/>
        <v>0</v>
      </c>
      <c r="T99" s="279"/>
      <c r="U99" s="279"/>
      <c r="V99" s="349">
        <f t="shared" si="49"/>
        <v>0</v>
      </c>
      <c r="W99" s="279"/>
      <c r="X99" s="279"/>
      <c r="Y99" s="349">
        <f t="shared" si="50"/>
        <v>0</v>
      </c>
      <c r="Z99" s="279">
        <f t="shared" si="51"/>
        <v>0</v>
      </c>
      <c r="AA99" s="279" t="s">
        <v>1093</v>
      </c>
      <c r="AB99" s="349">
        <f t="shared" si="52"/>
        <v>0</v>
      </c>
      <c r="AC99" s="279">
        <f t="shared" si="53"/>
        <v>0</v>
      </c>
      <c r="AD99" s="300" t="s">
        <v>1093</v>
      </c>
      <c r="AE99" s="516"/>
      <c r="AF99" s="241"/>
      <c r="AG99" s="241"/>
      <c r="AH99" s="241"/>
      <c r="AI99" s="241"/>
      <c r="AJ99" s="241"/>
      <c r="AK99" s="241"/>
      <c r="AL99" s="241"/>
      <c r="AM99" s="241"/>
      <c r="AN99" s="241"/>
      <c r="AO99" s="241"/>
      <c r="AP99" s="241"/>
      <c r="AQ99" s="241"/>
      <c r="AR99" s="241"/>
      <c r="AS99" s="241"/>
      <c r="AT99" s="241"/>
      <c r="AU99" s="241"/>
      <c r="AV99" s="241"/>
      <c r="AW99" s="241"/>
      <c r="AX99" s="241"/>
      <c r="AY99" s="241"/>
      <c r="AZ99" s="241"/>
      <c r="BA99" s="241"/>
      <c r="BB99" s="241"/>
      <c r="BC99" s="241"/>
      <c r="BD99" s="241"/>
      <c r="BE99" s="241"/>
      <c r="BF99" s="241"/>
      <c r="BG99" s="241"/>
      <c r="BH99" s="241"/>
      <c r="BI99" s="241"/>
      <c r="BJ99" s="241"/>
      <c r="BK99" s="241"/>
      <c r="BL99" s="241"/>
      <c r="BM99" s="241"/>
      <c r="BN99" s="241"/>
      <c r="BO99" s="241"/>
      <c r="BP99" s="241"/>
      <c r="BQ99" s="241"/>
      <c r="BR99" s="241"/>
      <c r="BS99" s="241"/>
      <c r="BT99" s="241"/>
      <c r="BU99" s="241"/>
      <c r="BV99" s="241"/>
      <c r="BW99" s="241"/>
      <c r="BX99" s="241"/>
      <c r="BY99" s="241"/>
      <c r="BZ99" s="241"/>
      <c r="CA99" s="241"/>
      <c r="CB99" s="241"/>
      <c r="CC99" s="241"/>
      <c r="CD99" s="241"/>
      <c r="CE99" s="241"/>
      <c r="CF99" s="241"/>
      <c r="CG99" s="241"/>
      <c r="CH99" s="241"/>
      <c r="CI99" s="241"/>
      <c r="CJ99" s="241"/>
      <c r="CK99" s="241"/>
      <c r="CL99" s="241"/>
      <c r="CM99" s="241"/>
      <c r="CN99" s="241"/>
      <c r="CO99" s="241"/>
      <c r="CP99" s="241"/>
      <c r="CQ99" s="241"/>
      <c r="CR99" s="241"/>
      <c r="CS99" s="241"/>
      <c r="CT99" s="241"/>
      <c r="CU99" s="241"/>
      <c r="CV99" s="241"/>
      <c r="CW99" s="241"/>
      <c r="CX99" s="241"/>
      <c r="CY99" s="241"/>
      <c r="CZ99" s="241"/>
      <c r="DA99" s="241"/>
      <c r="DB99" s="241"/>
      <c r="DC99" s="241"/>
      <c r="DD99" s="241"/>
      <c r="DE99" s="241"/>
      <c r="DF99" s="241"/>
      <c r="DG99" s="241"/>
      <c r="DH99" s="241"/>
      <c r="DI99" s="241"/>
      <c r="DJ99" s="241"/>
      <c r="DK99" s="241"/>
      <c r="DL99" s="241"/>
      <c r="DM99" s="241"/>
      <c r="DN99" s="241"/>
      <c r="DO99" s="241"/>
      <c r="DP99" s="241"/>
      <c r="DQ99" s="241"/>
      <c r="DR99" s="241"/>
      <c r="DS99" s="241"/>
      <c r="DT99" s="241"/>
      <c r="DU99" s="241"/>
      <c r="DV99" s="241"/>
      <c r="DW99" s="241"/>
      <c r="DX99" s="241"/>
      <c r="DY99" s="241"/>
      <c r="DZ99" s="241"/>
      <c r="EA99" s="241"/>
      <c r="EB99" s="241"/>
      <c r="EC99" s="241"/>
      <c r="ED99" s="241"/>
      <c r="EE99" s="241"/>
      <c r="EF99" s="241"/>
      <c r="EG99" s="241"/>
      <c r="EH99" s="241"/>
      <c r="EI99" s="241"/>
      <c r="EJ99" s="241"/>
      <c r="EK99" s="241"/>
      <c r="EL99" s="241"/>
      <c r="EM99" s="241"/>
      <c r="EN99" s="241"/>
      <c r="EO99" s="241"/>
      <c r="EP99" s="241"/>
      <c r="EQ99" s="241"/>
      <c r="ER99" s="241"/>
      <c r="ES99" s="241"/>
      <c r="ET99" s="241"/>
      <c r="EU99" s="241"/>
      <c r="EV99" s="241"/>
      <c r="EW99" s="241"/>
      <c r="EX99" s="241"/>
      <c r="EY99" s="241"/>
      <c r="EZ99" s="241"/>
      <c r="FA99" s="241"/>
      <c r="FB99" s="241"/>
      <c r="FC99" s="241"/>
      <c r="FD99" s="241"/>
      <c r="FE99" s="241"/>
      <c r="FF99" s="241"/>
      <c r="FG99" s="241"/>
      <c r="FH99" s="241"/>
      <c r="FI99" s="241"/>
      <c r="FJ99" s="241"/>
      <c r="FK99" s="241"/>
      <c r="FL99" s="241"/>
      <c r="FM99" s="241"/>
      <c r="FN99" s="241"/>
      <c r="FO99" s="241"/>
      <c r="FP99" s="241"/>
      <c r="FQ99" s="241"/>
      <c r="FR99" s="241"/>
      <c r="FS99" s="241"/>
    </row>
    <row r="100" spans="1:175" s="225" customFormat="1" ht="30">
      <c r="A100" s="501"/>
      <c r="B100" s="288" t="s">
        <v>1244</v>
      </c>
      <c r="C100" s="289" t="s">
        <v>1120</v>
      </c>
      <c r="D100" s="496"/>
      <c r="E100" s="285"/>
      <c r="F100" s="289" t="s">
        <v>1120</v>
      </c>
      <c r="G100" s="287"/>
      <c r="H100" s="287"/>
      <c r="I100" s="287"/>
      <c r="J100" s="349">
        <f t="shared" si="46"/>
        <v>65</v>
      </c>
      <c r="K100" s="290">
        <v>65</v>
      </c>
      <c r="L100" s="279"/>
      <c r="M100" s="279"/>
      <c r="N100" s="279"/>
      <c r="O100" s="279"/>
      <c r="P100" s="349">
        <f t="shared" si="47"/>
        <v>0</v>
      </c>
      <c r="Q100" s="279"/>
      <c r="R100" s="279"/>
      <c r="S100" s="349">
        <f t="shared" si="48"/>
        <v>0</v>
      </c>
      <c r="T100" s="279"/>
      <c r="U100" s="279"/>
      <c r="V100" s="349">
        <f t="shared" si="49"/>
        <v>0</v>
      </c>
      <c r="W100" s="279"/>
      <c r="X100" s="279"/>
      <c r="Y100" s="349">
        <f t="shared" si="50"/>
        <v>0</v>
      </c>
      <c r="Z100" s="279">
        <f t="shared" si="51"/>
        <v>0</v>
      </c>
      <c r="AA100" s="279" t="s">
        <v>1093</v>
      </c>
      <c r="AB100" s="349">
        <f t="shared" si="52"/>
        <v>0</v>
      </c>
      <c r="AC100" s="279">
        <f t="shared" si="53"/>
        <v>0</v>
      </c>
      <c r="AD100" s="300" t="s">
        <v>1093</v>
      </c>
      <c r="AE100" s="516"/>
      <c r="AF100" s="241"/>
      <c r="AG100" s="241"/>
      <c r="AH100" s="241"/>
      <c r="AI100" s="241"/>
      <c r="AJ100" s="241"/>
      <c r="AK100" s="241"/>
      <c r="AL100" s="241"/>
      <c r="AM100" s="241"/>
      <c r="AN100" s="241"/>
      <c r="AO100" s="241"/>
      <c r="AP100" s="241"/>
      <c r="AQ100" s="241"/>
      <c r="AR100" s="241"/>
      <c r="AS100" s="241"/>
      <c r="AT100" s="241"/>
      <c r="AU100" s="241"/>
      <c r="AV100" s="241"/>
      <c r="AW100" s="241"/>
      <c r="AX100" s="241"/>
      <c r="AY100" s="241"/>
      <c r="AZ100" s="241"/>
      <c r="BA100" s="241"/>
      <c r="BB100" s="241"/>
      <c r="BC100" s="241"/>
      <c r="BD100" s="241"/>
      <c r="BE100" s="241"/>
      <c r="BF100" s="241"/>
      <c r="BG100" s="241"/>
      <c r="BH100" s="241"/>
      <c r="BI100" s="241"/>
      <c r="BJ100" s="241"/>
      <c r="BK100" s="241"/>
      <c r="BL100" s="241"/>
      <c r="BM100" s="241"/>
      <c r="BN100" s="241"/>
      <c r="BO100" s="241"/>
      <c r="BP100" s="241"/>
      <c r="BQ100" s="241"/>
      <c r="BR100" s="241"/>
      <c r="BS100" s="241"/>
      <c r="BT100" s="241"/>
      <c r="BU100" s="241"/>
      <c r="BV100" s="241"/>
      <c r="BW100" s="241"/>
      <c r="BX100" s="241"/>
      <c r="BY100" s="241"/>
      <c r="BZ100" s="241"/>
      <c r="CA100" s="241"/>
      <c r="CB100" s="241"/>
      <c r="CC100" s="241"/>
      <c r="CD100" s="241"/>
      <c r="CE100" s="241"/>
      <c r="CF100" s="241"/>
      <c r="CG100" s="241"/>
      <c r="CH100" s="241"/>
      <c r="CI100" s="241"/>
      <c r="CJ100" s="241"/>
      <c r="CK100" s="241"/>
      <c r="CL100" s="241"/>
      <c r="CM100" s="241"/>
      <c r="CN100" s="241"/>
      <c r="CO100" s="241"/>
      <c r="CP100" s="241"/>
      <c r="CQ100" s="241"/>
      <c r="CR100" s="241"/>
      <c r="CS100" s="241"/>
      <c r="CT100" s="241"/>
      <c r="CU100" s="241"/>
      <c r="CV100" s="241"/>
      <c r="CW100" s="241"/>
      <c r="CX100" s="241"/>
      <c r="CY100" s="241"/>
      <c r="CZ100" s="241"/>
      <c r="DA100" s="241"/>
      <c r="DB100" s="241"/>
      <c r="DC100" s="241"/>
      <c r="DD100" s="241"/>
      <c r="DE100" s="241"/>
      <c r="DF100" s="241"/>
      <c r="DG100" s="241"/>
      <c r="DH100" s="241"/>
      <c r="DI100" s="241"/>
      <c r="DJ100" s="241"/>
      <c r="DK100" s="241"/>
      <c r="DL100" s="241"/>
      <c r="DM100" s="241"/>
      <c r="DN100" s="241"/>
      <c r="DO100" s="241"/>
      <c r="DP100" s="241"/>
      <c r="DQ100" s="241"/>
      <c r="DR100" s="241"/>
      <c r="DS100" s="241"/>
      <c r="DT100" s="241"/>
      <c r="DU100" s="241"/>
      <c r="DV100" s="241"/>
      <c r="DW100" s="241"/>
      <c r="DX100" s="241"/>
      <c r="DY100" s="241"/>
      <c r="DZ100" s="241"/>
      <c r="EA100" s="241"/>
      <c r="EB100" s="241"/>
      <c r="EC100" s="241"/>
      <c r="ED100" s="241"/>
      <c r="EE100" s="241"/>
      <c r="EF100" s="241"/>
      <c r="EG100" s="241"/>
      <c r="EH100" s="241"/>
      <c r="EI100" s="241"/>
      <c r="EJ100" s="241"/>
      <c r="EK100" s="241"/>
      <c r="EL100" s="241"/>
      <c r="EM100" s="241"/>
      <c r="EN100" s="241"/>
      <c r="EO100" s="241"/>
      <c r="EP100" s="241"/>
      <c r="EQ100" s="241"/>
      <c r="ER100" s="241"/>
      <c r="ES100" s="241"/>
      <c r="ET100" s="241"/>
      <c r="EU100" s="241"/>
      <c r="EV100" s="241"/>
      <c r="EW100" s="241"/>
      <c r="EX100" s="241"/>
      <c r="EY100" s="241"/>
      <c r="EZ100" s="241"/>
      <c r="FA100" s="241"/>
      <c r="FB100" s="241"/>
      <c r="FC100" s="241"/>
      <c r="FD100" s="241"/>
      <c r="FE100" s="241"/>
      <c r="FF100" s="241"/>
      <c r="FG100" s="241"/>
      <c r="FH100" s="241"/>
      <c r="FI100" s="241"/>
      <c r="FJ100" s="241"/>
      <c r="FK100" s="241"/>
      <c r="FL100" s="241"/>
      <c r="FM100" s="241"/>
      <c r="FN100" s="241"/>
      <c r="FO100" s="241"/>
      <c r="FP100" s="241"/>
      <c r="FQ100" s="241"/>
      <c r="FR100" s="241"/>
      <c r="FS100" s="241"/>
    </row>
    <row r="101" spans="1:175" s="225" customFormat="1" ht="30">
      <c r="A101" s="501"/>
      <c r="B101" s="288" t="s">
        <v>1245</v>
      </c>
      <c r="C101" s="289" t="s">
        <v>1121</v>
      </c>
      <c r="D101" s="496"/>
      <c r="E101" s="285"/>
      <c r="F101" s="289" t="s">
        <v>1121</v>
      </c>
      <c r="G101" s="287"/>
      <c r="H101" s="287"/>
      <c r="I101" s="287"/>
      <c r="J101" s="349">
        <f t="shared" si="46"/>
        <v>65</v>
      </c>
      <c r="K101" s="290">
        <v>65</v>
      </c>
      <c r="L101" s="279"/>
      <c r="M101" s="279"/>
      <c r="N101" s="279"/>
      <c r="O101" s="279"/>
      <c r="P101" s="349">
        <f t="shared" si="47"/>
        <v>0</v>
      </c>
      <c r="Q101" s="279"/>
      <c r="R101" s="279"/>
      <c r="S101" s="349">
        <f t="shared" si="48"/>
        <v>0</v>
      </c>
      <c r="T101" s="279"/>
      <c r="U101" s="279"/>
      <c r="V101" s="349">
        <f t="shared" si="49"/>
        <v>0</v>
      </c>
      <c r="W101" s="279"/>
      <c r="X101" s="279"/>
      <c r="Y101" s="349">
        <f t="shared" si="50"/>
        <v>0</v>
      </c>
      <c r="Z101" s="279">
        <f t="shared" si="51"/>
        <v>0</v>
      </c>
      <c r="AA101" s="279" t="s">
        <v>1093</v>
      </c>
      <c r="AB101" s="349">
        <f t="shared" si="52"/>
        <v>0</v>
      </c>
      <c r="AC101" s="279">
        <f t="shared" si="53"/>
        <v>0</v>
      </c>
      <c r="AD101" s="300" t="s">
        <v>1093</v>
      </c>
      <c r="AE101" s="516"/>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S101" s="241"/>
      <c r="CT101" s="241"/>
      <c r="CU101" s="241"/>
      <c r="CV101" s="241"/>
      <c r="CW101" s="241"/>
      <c r="CX101" s="241"/>
      <c r="CY101" s="241"/>
      <c r="CZ101" s="241"/>
      <c r="DA101" s="241"/>
      <c r="DB101" s="241"/>
      <c r="DC101" s="241"/>
      <c r="DD101" s="241"/>
      <c r="DE101" s="241"/>
      <c r="DF101" s="241"/>
      <c r="DG101" s="241"/>
      <c r="DH101" s="241"/>
      <c r="DI101" s="241"/>
      <c r="DJ101" s="241"/>
      <c r="DK101" s="241"/>
      <c r="DL101" s="241"/>
      <c r="DM101" s="241"/>
      <c r="DN101" s="241"/>
      <c r="DO101" s="241"/>
      <c r="DP101" s="241"/>
      <c r="DQ101" s="241"/>
      <c r="DR101" s="241"/>
      <c r="DS101" s="241"/>
      <c r="DT101" s="241"/>
      <c r="DU101" s="241"/>
      <c r="DV101" s="241"/>
      <c r="DW101" s="241"/>
      <c r="DX101" s="241"/>
      <c r="DY101" s="241"/>
      <c r="DZ101" s="241"/>
      <c r="EA101" s="241"/>
      <c r="EB101" s="241"/>
      <c r="EC101" s="241"/>
      <c r="ED101" s="241"/>
      <c r="EE101" s="241"/>
      <c r="EF101" s="241"/>
      <c r="EG101" s="241"/>
      <c r="EH101" s="241"/>
      <c r="EI101" s="241"/>
      <c r="EJ101" s="241"/>
      <c r="EK101" s="241"/>
      <c r="EL101" s="241"/>
      <c r="EM101" s="241"/>
      <c r="EN101" s="241"/>
      <c r="EO101" s="241"/>
      <c r="EP101" s="241"/>
      <c r="EQ101" s="241"/>
      <c r="ER101" s="241"/>
      <c r="ES101" s="241"/>
      <c r="ET101" s="241"/>
      <c r="EU101" s="241"/>
      <c r="EV101" s="241"/>
      <c r="EW101" s="241"/>
      <c r="EX101" s="241"/>
      <c r="EY101" s="241"/>
      <c r="EZ101" s="241"/>
      <c r="FA101" s="241"/>
      <c r="FB101" s="241"/>
      <c r="FC101" s="241"/>
      <c r="FD101" s="241"/>
      <c r="FE101" s="241"/>
      <c r="FF101" s="241"/>
      <c r="FG101" s="241"/>
      <c r="FH101" s="241"/>
      <c r="FI101" s="241"/>
      <c r="FJ101" s="241"/>
      <c r="FK101" s="241"/>
      <c r="FL101" s="241"/>
      <c r="FM101" s="241"/>
      <c r="FN101" s="241"/>
      <c r="FO101" s="241"/>
      <c r="FP101" s="241"/>
      <c r="FQ101" s="241"/>
      <c r="FR101" s="241"/>
      <c r="FS101" s="241"/>
    </row>
    <row r="102" spans="1:175" s="225" customFormat="1" ht="30">
      <c r="A102" s="501"/>
      <c r="B102" s="288" t="s">
        <v>1246</v>
      </c>
      <c r="C102" s="289" t="s">
        <v>1122</v>
      </c>
      <c r="D102" s="496"/>
      <c r="E102" s="285"/>
      <c r="F102" s="289" t="s">
        <v>1122</v>
      </c>
      <c r="G102" s="287"/>
      <c r="H102" s="287"/>
      <c r="I102" s="287"/>
      <c r="J102" s="349">
        <f t="shared" si="46"/>
        <v>65</v>
      </c>
      <c r="K102" s="290">
        <v>65</v>
      </c>
      <c r="L102" s="279"/>
      <c r="M102" s="279"/>
      <c r="N102" s="279"/>
      <c r="O102" s="279"/>
      <c r="P102" s="349">
        <f t="shared" si="47"/>
        <v>0</v>
      </c>
      <c r="Q102" s="279"/>
      <c r="R102" s="279"/>
      <c r="S102" s="349">
        <f t="shared" si="48"/>
        <v>0</v>
      </c>
      <c r="T102" s="279"/>
      <c r="U102" s="279"/>
      <c r="V102" s="349">
        <f t="shared" si="49"/>
        <v>0</v>
      </c>
      <c r="W102" s="279"/>
      <c r="X102" s="279"/>
      <c r="Y102" s="349">
        <f t="shared" si="50"/>
        <v>0</v>
      </c>
      <c r="Z102" s="279">
        <f t="shared" si="51"/>
        <v>0</v>
      </c>
      <c r="AA102" s="279" t="s">
        <v>1093</v>
      </c>
      <c r="AB102" s="349">
        <f t="shared" si="52"/>
        <v>0</v>
      </c>
      <c r="AC102" s="279">
        <f t="shared" si="53"/>
        <v>0</v>
      </c>
      <c r="AD102" s="300" t="s">
        <v>1093</v>
      </c>
      <c r="AE102" s="516"/>
      <c r="AF102" s="241"/>
      <c r="AG102" s="241"/>
      <c r="AH102" s="241"/>
      <c r="AI102" s="241"/>
      <c r="AJ102" s="241"/>
      <c r="AK102" s="241"/>
      <c r="AL102" s="241"/>
      <c r="AM102" s="241"/>
      <c r="AN102" s="241"/>
      <c r="AO102" s="241"/>
      <c r="AP102" s="241"/>
      <c r="AQ102" s="241"/>
      <c r="AR102" s="241"/>
      <c r="AS102" s="241"/>
      <c r="AT102" s="241"/>
      <c r="AU102" s="241"/>
      <c r="AV102" s="241"/>
      <c r="AW102" s="241"/>
      <c r="AX102" s="241"/>
      <c r="AY102" s="241"/>
      <c r="AZ102" s="241"/>
      <c r="BA102" s="241"/>
      <c r="BB102" s="241"/>
      <c r="BC102" s="241"/>
      <c r="BD102" s="241"/>
      <c r="BE102" s="241"/>
      <c r="BF102" s="241"/>
      <c r="BG102" s="241"/>
      <c r="BH102" s="241"/>
      <c r="BI102" s="241"/>
      <c r="BJ102" s="241"/>
      <c r="BK102" s="241"/>
      <c r="BL102" s="241"/>
      <c r="BM102" s="241"/>
      <c r="BN102" s="241"/>
      <c r="BO102" s="241"/>
      <c r="BP102" s="241"/>
      <c r="BQ102" s="241"/>
      <c r="BR102" s="241"/>
      <c r="BS102" s="241"/>
      <c r="BT102" s="241"/>
      <c r="BU102" s="241"/>
      <c r="BV102" s="241"/>
      <c r="BW102" s="241"/>
      <c r="BX102" s="241"/>
      <c r="BY102" s="241"/>
      <c r="BZ102" s="241"/>
      <c r="CA102" s="241"/>
      <c r="CB102" s="241"/>
      <c r="CC102" s="241"/>
      <c r="CD102" s="241"/>
      <c r="CE102" s="241"/>
      <c r="CF102" s="241"/>
      <c r="CG102" s="241"/>
      <c r="CH102" s="241"/>
      <c r="CI102" s="241"/>
      <c r="CJ102" s="241"/>
      <c r="CK102" s="241"/>
      <c r="CL102" s="241"/>
      <c r="CM102" s="241"/>
      <c r="CN102" s="241"/>
      <c r="CO102" s="241"/>
      <c r="CP102" s="241"/>
      <c r="CQ102" s="241"/>
      <c r="CR102" s="241"/>
      <c r="CS102" s="241"/>
      <c r="CT102" s="241"/>
      <c r="CU102" s="241"/>
      <c r="CV102" s="241"/>
      <c r="CW102" s="241"/>
      <c r="CX102" s="241"/>
      <c r="CY102" s="241"/>
      <c r="CZ102" s="241"/>
      <c r="DA102" s="241"/>
      <c r="DB102" s="241"/>
      <c r="DC102" s="241"/>
      <c r="DD102" s="241"/>
      <c r="DE102" s="241"/>
      <c r="DF102" s="241"/>
      <c r="DG102" s="241"/>
      <c r="DH102" s="241"/>
      <c r="DI102" s="241"/>
      <c r="DJ102" s="241"/>
      <c r="DK102" s="241"/>
      <c r="DL102" s="241"/>
      <c r="DM102" s="241"/>
      <c r="DN102" s="241"/>
      <c r="DO102" s="241"/>
      <c r="DP102" s="241"/>
      <c r="DQ102" s="241"/>
      <c r="DR102" s="241"/>
      <c r="DS102" s="241"/>
      <c r="DT102" s="241"/>
      <c r="DU102" s="241"/>
      <c r="DV102" s="241"/>
      <c r="DW102" s="241"/>
      <c r="DX102" s="241"/>
      <c r="DY102" s="241"/>
      <c r="DZ102" s="241"/>
      <c r="EA102" s="241"/>
      <c r="EB102" s="241"/>
      <c r="EC102" s="241"/>
      <c r="ED102" s="241"/>
      <c r="EE102" s="241"/>
      <c r="EF102" s="241"/>
      <c r="EG102" s="241"/>
      <c r="EH102" s="241"/>
      <c r="EI102" s="241"/>
      <c r="EJ102" s="241"/>
      <c r="EK102" s="241"/>
      <c r="EL102" s="241"/>
      <c r="EM102" s="241"/>
      <c r="EN102" s="241"/>
      <c r="EO102" s="241"/>
      <c r="EP102" s="241"/>
      <c r="EQ102" s="241"/>
      <c r="ER102" s="241"/>
      <c r="ES102" s="241"/>
      <c r="ET102" s="241"/>
      <c r="EU102" s="241"/>
      <c r="EV102" s="241"/>
      <c r="EW102" s="241"/>
      <c r="EX102" s="241"/>
      <c r="EY102" s="241"/>
      <c r="EZ102" s="241"/>
      <c r="FA102" s="241"/>
      <c r="FB102" s="241"/>
      <c r="FC102" s="241"/>
      <c r="FD102" s="241"/>
      <c r="FE102" s="241"/>
      <c r="FF102" s="241"/>
      <c r="FG102" s="241"/>
      <c r="FH102" s="241"/>
      <c r="FI102" s="241"/>
      <c r="FJ102" s="241"/>
      <c r="FK102" s="241"/>
      <c r="FL102" s="241"/>
      <c r="FM102" s="241"/>
      <c r="FN102" s="241"/>
      <c r="FO102" s="241"/>
      <c r="FP102" s="241"/>
      <c r="FQ102" s="241"/>
      <c r="FR102" s="241"/>
      <c r="FS102" s="241"/>
    </row>
    <row r="103" spans="1:175" s="225" customFormat="1" ht="30">
      <c r="A103" s="501"/>
      <c r="B103" s="288" t="s">
        <v>1247</v>
      </c>
      <c r="C103" s="289" t="s">
        <v>1123</v>
      </c>
      <c r="D103" s="496"/>
      <c r="E103" s="285"/>
      <c r="F103" s="289" t="s">
        <v>1123</v>
      </c>
      <c r="G103" s="287"/>
      <c r="H103" s="287"/>
      <c r="I103" s="287"/>
      <c r="J103" s="349">
        <f t="shared" si="46"/>
        <v>65</v>
      </c>
      <c r="K103" s="290">
        <v>65</v>
      </c>
      <c r="L103" s="279"/>
      <c r="M103" s="279"/>
      <c r="N103" s="279"/>
      <c r="O103" s="279"/>
      <c r="P103" s="349">
        <f t="shared" si="47"/>
        <v>0</v>
      </c>
      <c r="Q103" s="279"/>
      <c r="R103" s="279"/>
      <c r="S103" s="349">
        <f t="shared" si="48"/>
        <v>0</v>
      </c>
      <c r="T103" s="279"/>
      <c r="U103" s="279"/>
      <c r="V103" s="349">
        <f t="shared" si="49"/>
        <v>0</v>
      </c>
      <c r="W103" s="279"/>
      <c r="X103" s="279"/>
      <c r="Y103" s="349">
        <f t="shared" si="50"/>
        <v>0</v>
      </c>
      <c r="Z103" s="279">
        <f t="shared" si="51"/>
        <v>0</v>
      </c>
      <c r="AA103" s="279" t="s">
        <v>1093</v>
      </c>
      <c r="AB103" s="349">
        <f t="shared" si="52"/>
        <v>0</v>
      </c>
      <c r="AC103" s="279">
        <f t="shared" si="53"/>
        <v>0</v>
      </c>
      <c r="AD103" s="300" t="s">
        <v>1093</v>
      </c>
      <c r="AE103" s="516"/>
      <c r="AF103" s="241"/>
      <c r="AG103" s="241"/>
      <c r="AH103" s="241"/>
      <c r="AI103" s="241"/>
      <c r="AJ103" s="241"/>
      <c r="AK103" s="241"/>
      <c r="AL103" s="241"/>
      <c r="AM103" s="241"/>
      <c r="AN103" s="241"/>
      <c r="AO103" s="241"/>
      <c r="AP103" s="241"/>
      <c r="AQ103" s="241"/>
      <c r="AR103" s="241"/>
      <c r="AS103" s="241"/>
      <c r="AT103" s="241"/>
      <c r="AU103" s="241"/>
      <c r="AV103" s="241"/>
      <c r="AW103" s="241"/>
      <c r="AX103" s="241"/>
      <c r="AY103" s="241"/>
      <c r="AZ103" s="241"/>
      <c r="BA103" s="241"/>
      <c r="BB103" s="241"/>
      <c r="BC103" s="241"/>
      <c r="BD103" s="241"/>
      <c r="BE103" s="241"/>
      <c r="BF103" s="241"/>
      <c r="BG103" s="241"/>
      <c r="BH103" s="241"/>
      <c r="BI103" s="241"/>
      <c r="BJ103" s="241"/>
      <c r="BK103" s="241"/>
      <c r="BL103" s="241"/>
      <c r="BM103" s="241"/>
      <c r="BN103" s="241"/>
      <c r="BO103" s="241"/>
      <c r="BP103" s="241"/>
      <c r="BQ103" s="241"/>
      <c r="BR103" s="241"/>
      <c r="BS103" s="241"/>
      <c r="BT103" s="241"/>
      <c r="BU103" s="241"/>
      <c r="BV103" s="241"/>
      <c r="BW103" s="241"/>
      <c r="BX103" s="241"/>
      <c r="BY103" s="241"/>
      <c r="BZ103" s="241"/>
      <c r="CA103" s="241"/>
      <c r="CB103" s="241"/>
      <c r="CC103" s="241"/>
      <c r="CD103" s="241"/>
      <c r="CE103" s="241"/>
      <c r="CF103" s="241"/>
      <c r="CG103" s="241"/>
      <c r="CH103" s="241"/>
      <c r="CI103" s="241"/>
      <c r="CJ103" s="241"/>
      <c r="CK103" s="241"/>
      <c r="CL103" s="241"/>
      <c r="CM103" s="241"/>
      <c r="CN103" s="241"/>
      <c r="CO103" s="241"/>
      <c r="CP103" s="241"/>
      <c r="CQ103" s="241"/>
      <c r="CR103" s="241"/>
      <c r="CS103" s="241"/>
      <c r="CT103" s="241"/>
      <c r="CU103" s="241"/>
      <c r="CV103" s="241"/>
      <c r="CW103" s="241"/>
      <c r="CX103" s="241"/>
      <c r="CY103" s="241"/>
      <c r="CZ103" s="241"/>
      <c r="DA103" s="241"/>
      <c r="DB103" s="241"/>
      <c r="DC103" s="241"/>
      <c r="DD103" s="241"/>
      <c r="DE103" s="241"/>
      <c r="DF103" s="241"/>
      <c r="DG103" s="241"/>
      <c r="DH103" s="241"/>
      <c r="DI103" s="241"/>
      <c r="DJ103" s="241"/>
      <c r="DK103" s="241"/>
      <c r="DL103" s="241"/>
      <c r="DM103" s="241"/>
      <c r="DN103" s="241"/>
      <c r="DO103" s="241"/>
      <c r="DP103" s="241"/>
      <c r="DQ103" s="241"/>
      <c r="DR103" s="241"/>
      <c r="DS103" s="241"/>
      <c r="DT103" s="241"/>
      <c r="DU103" s="241"/>
      <c r="DV103" s="241"/>
      <c r="DW103" s="241"/>
      <c r="DX103" s="241"/>
      <c r="DY103" s="241"/>
      <c r="DZ103" s="241"/>
      <c r="EA103" s="241"/>
      <c r="EB103" s="241"/>
      <c r="EC103" s="241"/>
      <c r="ED103" s="241"/>
      <c r="EE103" s="241"/>
      <c r="EF103" s="241"/>
      <c r="EG103" s="241"/>
      <c r="EH103" s="241"/>
      <c r="EI103" s="241"/>
      <c r="EJ103" s="241"/>
      <c r="EK103" s="241"/>
      <c r="EL103" s="241"/>
      <c r="EM103" s="241"/>
      <c r="EN103" s="241"/>
      <c r="EO103" s="241"/>
      <c r="EP103" s="241"/>
      <c r="EQ103" s="241"/>
      <c r="ER103" s="241"/>
      <c r="ES103" s="241"/>
      <c r="ET103" s="241"/>
      <c r="EU103" s="241"/>
      <c r="EV103" s="241"/>
      <c r="EW103" s="241"/>
      <c r="EX103" s="241"/>
      <c r="EY103" s="241"/>
      <c r="EZ103" s="241"/>
      <c r="FA103" s="241"/>
      <c r="FB103" s="241"/>
      <c r="FC103" s="241"/>
      <c r="FD103" s="241"/>
      <c r="FE103" s="241"/>
      <c r="FF103" s="241"/>
      <c r="FG103" s="241"/>
      <c r="FH103" s="241"/>
      <c r="FI103" s="241"/>
      <c r="FJ103" s="241"/>
      <c r="FK103" s="241"/>
      <c r="FL103" s="241"/>
      <c r="FM103" s="241"/>
      <c r="FN103" s="241"/>
      <c r="FO103" s="241"/>
      <c r="FP103" s="241"/>
      <c r="FQ103" s="241"/>
      <c r="FR103" s="241"/>
      <c r="FS103" s="241"/>
    </row>
    <row r="104" spans="1:175" s="225" customFormat="1" ht="30">
      <c r="A104" s="501"/>
      <c r="B104" s="288" t="s">
        <v>1248</v>
      </c>
      <c r="C104" s="289" t="s">
        <v>1124</v>
      </c>
      <c r="D104" s="496"/>
      <c r="E104" s="285"/>
      <c r="F104" s="289" t="s">
        <v>1124</v>
      </c>
      <c r="G104" s="287"/>
      <c r="H104" s="287"/>
      <c r="I104" s="287"/>
      <c r="J104" s="349">
        <f t="shared" si="46"/>
        <v>65</v>
      </c>
      <c r="K104" s="290">
        <v>65</v>
      </c>
      <c r="L104" s="279"/>
      <c r="M104" s="279"/>
      <c r="N104" s="279"/>
      <c r="O104" s="279"/>
      <c r="P104" s="349">
        <f t="shared" si="47"/>
        <v>0</v>
      </c>
      <c r="Q104" s="279"/>
      <c r="R104" s="279"/>
      <c r="S104" s="349">
        <f t="shared" si="48"/>
        <v>0</v>
      </c>
      <c r="T104" s="279"/>
      <c r="U104" s="279"/>
      <c r="V104" s="349">
        <f t="shared" si="49"/>
        <v>0</v>
      </c>
      <c r="W104" s="279"/>
      <c r="X104" s="279"/>
      <c r="Y104" s="349">
        <f t="shared" si="50"/>
        <v>0</v>
      </c>
      <c r="Z104" s="279">
        <f t="shared" si="51"/>
        <v>0</v>
      </c>
      <c r="AA104" s="279" t="s">
        <v>1093</v>
      </c>
      <c r="AB104" s="349">
        <f t="shared" si="52"/>
        <v>0</v>
      </c>
      <c r="AC104" s="279">
        <f t="shared" si="53"/>
        <v>0</v>
      </c>
      <c r="AD104" s="300" t="s">
        <v>1093</v>
      </c>
      <c r="AE104" s="516"/>
      <c r="AF104" s="241"/>
      <c r="AG104" s="241"/>
      <c r="AH104" s="241"/>
      <c r="AI104" s="241"/>
      <c r="AJ104" s="241"/>
      <c r="AK104" s="241"/>
      <c r="AL104" s="241"/>
      <c r="AM104" s="241"/>
      <c r="AN104" s="241"/>
      <c r="AO104" s="241"/>
      <c r="AP104" s="241"/>
      <c r="AQ104" s="241"/>
      <c r="AR104" s="241"/>
      <c r="AS104" s="241"/>
      <c r="AT104" s="241"/>
      <c r="AU104" s="241"/>
      <c r="AV104" s="241"/>
      <c r="AW104" s="241"/>
      <c r="AX104" s="241"/>
      <c r="AY104" s="241"/>
      <c r="AZ104" s="241"/>
      <c r="BA104" s="241"/>
      <c r="BB104" s="241"/>
      <c r="BC104" s="241"/>
      <c r="BD104" s="241"/>
      <c r="BE104" s="241"/>
      <c r="BF104" s="241"/>
      <c r="BG104" s="241"/>
      <c r="BH104" s="241"/>
      <c r="BI104" s="241"/>
      <c r="BJ104" s="241"/>
      <c r="BK104" s="241"/>
      <c r="BL104" s="241"/>
      <c r="BM104" s="241"/>
      <c r="BN104" s="241"/>
      <c r="BO104" s="241"/>
      <c r="BP104" s="241"/>
      <c r="BQ104" s="241"/>
      <c r="BR104" s="241"/>
      <c r="BS104" s="241"/>
      <c r="BT104" s="241"/>
      <c r="BU104" s="241"/>
      <c r="BV104" s="241"/>
      <c r="BW104" s="241"/>
      <c r="BX104" s="241"/>
      <c r="BY104" s="241"/>
      <c r="BZ104" s="241"/>
      <c r="CA104" s="241"/>
      <c r="CB104" s="241"/>
      <c r="CC104" s="241"/>
      <c r="CD104" s="241"/>
      <c r="CE104" s="241"/>
      <c r="CF104" s="241"/>
      <c r="CG104" s="241"/>
      <c r="CH104" s="241"/>
      <c r="CI104" s="241"/>
      <c r="CJ104" s="241"/>
      <c r="CK104" s="241"/>
      <c r="CL104" s="241"/>
      <c r="CM104" s="241"/>
      <c r="CN104" s="241"/>
      <c r="CO104" s="241"/>
      <c r="CP104" s="241"/>
      <c r="CQ104" s="241"/>
      <c r="CR104" s="241"/>
      <c r="CS104" s="241"/>
      <c r="CT104" s="241"/>
      <c r="CU104" s="241"/>
      <c r="CV104" s="241"/>
      <c r="CW104" s="241"/>
      <c r="CX104" s="241"/>
      <c r="CY104" s="241"/>
      <c r="CZ104" s="241"/>
      <c r="DA104" s="241"/>
      <c r="DB104" s="241"/>
      <c r="DC104" s="241"/>
      <c r="DD104" s="241"/>
      <c r="DE104" s="241"/>
      <c r="DF104" s="241"/>
      <c r="DG104" s="241"/>
      <c r="DH104" s="241"/>
      <c r="DI104" s="241"/>
      <c r="DJ104" s="241"/>
      <c r="DK104" s="241"/>
      <c r="DL104" s="241"/>
      <c r="DM104" s="241"/>
      <c r="DN104" s="241"/>
      <c r="DO104" s="241"/>
      <c r="DP104" s="241"/>
      <c r="DQ104" s="241"/>
      <c r="DR104" s="241"/>
      <c r="DS104" s="241"/>
      <c r="DT104" s="241"/>
      <c r="DU104" s="241"/>
      <c r="DV104" s="241"/>
      <c r="DW104" s="241"/>
      <c r="DX104" s="241"/>
      <c r="DY104" s="241"/>
      <c r="DZ104" s="241"/>
      <c r="EA104" s="241"/>
      <c r="EB104" s="241"/>
      <c r="EC104" s="241"/>
      <c r="ED104" s="241"/>
      <c r="EE104" s="241"/>
      <c r="EF104" s="241"/>
      <c r="EG104" s="241"/>
      <c r="EH104" s="241"/>
      <c r="EI104" s="241"/>
      <c r="EJ104" s="241"/>
      <c r="EK104" s="241"/>
      <c r="EL104" s="241"/>
      <c r="EM104" s="241"/>
      <c r="EN104" s="241"/>
      <c r="EO104" s="241"/>
      <c r="EP104" s="241"/>
      <c r="EQ104" s="241"/>
      <c r="ER104" s="241"/>
      <c r="ES104" s="241"/>
      <c r="ET104" s="241"/>
      <c r="EU104" s="241"/>
      <c r="EV104" s="241"/>
      <c r="EW104" s="241"/>
      <c r="EX104" s="241"/>
      <c r="EY104" s="241"/>
      <c r="EZ104" s="241"/>
      <c r="FA104" s="241"/>
      <c r="FB104" s="241"/>
      <c r="FC104" s="241"/>
      <c r="FD104" s="241"/>
      <c r="FE104" s="241"/>
      <c r="FF104" s="241"/>
      <c r="FG104" s="241"/>
      <c r="FH104" s="241"/>
      <c r="FI104" s="241"/>
      <c r="FJ104" s="241"/>
      <c r="FK104" s="241"/>
      <c r="FL104" s="241"/>
      <c r="FM104" s="241"/>
      <c r="FN104" s="241"/>
      <c r="FO104" s="241"/>
      <c r="FP104" s="241"/>
      <c r="FQ104" s="241"/>
      <c r="FR104" s="241"/>
      <c r="FS104" s="241"/>
    </row>
    <row r="105" spans="1:175" s="225" customFormat="1" ht="30">
      <c r="A105" s="501"/>
      <c r="B105" s="288" t="s">
        <v>1249</v>
      </c>
      <c r="C105" s="289" t="s">
        <v>1126</v>
      </c>
      <c r="D105" s="496"/>
      <c r="E105" s="285"/>
      <c r="F105" s="289" t="s">
        <v>1126</v>
      </c>
      <c r="G105" s="287"/>
      <c r="H105" s="287"/>
      <c r="I105" s="287"/>
      <c r="J105" s="349">
        <f t="shared" si="46"/>
        <v>65</v>
      </c>
      <c r="K105" s="290">
        <v>65</v>
      </c>
      <c r="L105" s="279"/>
      <c r="M105" s="279"/>
      <c r="N105" s="279"/>
      <c r="O105" s="279"/>
      <c r="P105" s="349">
        <f t="shared" si="47"/>
        <v>0</v>
      </c>
      <c r="Q105" s="279"/>
      <c r="R105" s="279"/>
      <c r="S105" s="349">
        <f t="shared" si="48"/>
        <v>0</v>
      </c>
      <c r="T105" s="279"/>
      <c r="U105" s="279"/>
      <c r="V105" s="349">
        <f t="shared" si="49"/>
        <v>0</v>
      </c>
      <c r="W105" s="279"/>
      <c r="X105" s="279"/>
      <c r="Y105" s="349">
        <f t="shared" si="50"/>
        <v>0</v>
      </c>
      <c r="Z105" s="279">
        <f t="shared" si="51"/>
        <v>0</v>
      </c>
      <c r="AA105" s="279" t="s">
        <v>1093</v>
      </c>
      <c r="AB105" s="349">
        <f t="shared" si="52"/>
        <v>0</v>
      </c>
      <c r="AC105" s="279">
        <f t="shared" si="53"/>
        <v>0</v>
      </c>
      <c r="AD105" s="300" t="s">
        <v>1093</v>
      </c>
      <c r="AE105" s="516"/>
      <c r="AF105" s="241"/>
      <c r="AG105" s="241"/>
      <c r="AH105" s="241"/>
      <c r="AI105" s="241"/>
      <c r="AJ105" s="241"/>
      <c r="AK105" s="241"/>
      <c r="AL105" s="241"/>
      <c r="AM105" s="241"/>
      <c r="AN105" s="241"/>
      <c r="AO105" s="241"/>
      <c r="AP105" s="241"/>
      <c r="AQ105" s="241"/>
      <c r="AR105" s="241"/>
      <c r="AS105" s="241"/>
      <c r="AT105" s="241"/>
      <c r="AU105" s="241"/>
      <c r="AV105" s="241"/>
      <c r="AW105" s="241"/>
      <c r="AX105" s="241"/>
      <c r="AY105" s="241"/>
      <c r="AZ105" s="241"/>
      <c r="BA105" s="241"/>
      <c r="BB105" s="241"/>
      <c r="BC105" s="241"/>
      <c r="BD105" s="241"/>
      <c r="BE105" s="241"/>
      <c r="BF105" s="241"/>
      <c r="BG105" s="241"/>
      <c r="BH105" s="241"/>
      <c r="BI105" s="241"/>
      <c r="BJ105" s="241"/>
      <c r="BK105" s="241"/>
      <c r="BL105" s="241"/>
      <c r="BM105" s="241"/>
      <c r="BN105" s="241"/>
      <c r="BO105" s="241"/>
      <c r="BP105" s="241"/>
      <c r="BQ105" s="241"/>
      <c r="BR105" s="241"/>
      <c r="BS105" s="241"/>
      <c r="BT105" s="241"/>
      <c r="BU105" s="241"/>
      <c r="BV105" s="241"/>
      <c r="BW105" s="241"/>
      <c r="BX105" s="241"/>
      <c r="BY105" s="241"/>
      <c r="BZ105" s="241"/>
      <c r="CA105" s="241"/>
      <c r="CB105" s="241"/>
      <c r="CC105" s="241"/>
      <c r="CD105" s="241"/>
      <c r="CE105" s="241"/>
      <c r="CF105" s="241"/>
      <c r="CG105" s="241"/>
      <c r="CH105" s="241"/>
      <c r="CI105" s="241"/>
      <c r="CJ105" s="241"/>
      <c r="CK105" s="241"/>
      <c r="CL105" s="241"/>
      <c r="CM105" s="241"/>
      <c r="CN105" s="241"/>
      <c r="CO105" s="241"/>
      <c r="CP105" s="241"/>
      <c r="CQ105" s="241"/>
      <c r="CR105" s="241"/>
      <c r="CS105" s="241"/>
      <c r="CT105" s="241"/>
      <c r="CU105" s="241"/>
      <c r="CV105" s="241"/>
      <c r="CW105" s="241"/>
      <c r="CX105" s="241"/>
      <c r="CY105" s="241"/>
      <c r="CZ105" s="241"/>
      <c r="DA105" s="241"/>
      <c r="DB105" s="241"/>
      <c r="DC105" s="241"/>
      <c r="DD105" s="241"/>
      <c r="DE105" s="241"/>
      <c r="DF105" s="241"/>
      <c r="DG105" s="241"/>
      <c r="DH105" s="241"/>
      <c r="DI105" s="241"/>
      <c r="DJ105" s="241"/>
      <c r="DK105" s="241"/>
      <c r="DL105" s="241"/>
      <c r="DM105" s="241"/>
      <c r="DN105" s="241"/>
      <c r="DO105" s="241"/>
      <c r="DP105" s="241"/>
      <c r="DQ105" s="241"/>
      <c r="DR105" s="241"/>
      <c r="DS105" s="241"/>
      <c r="DT105" s="241"/>
      <c r="DU105" s="241"/>
      <c r="DV105" s="241"/>
      <c r="DW105" s="241"/>
      <c r="DX105" s="241"/>
      <c r="DY105" s="241"/>
      <c r="DZ105" s="241"/>
      <c r="EA105" s="241"/>
      <c r="EB105" s="241"/>
      <c r="EC105" s="241"/>
      <c r="ED105" s="241"/>
      <c r="EE105" s="241"/>
      <c r="EF105" s="241"/>
      <c r="EG105" s="241"/>
      <c r="EH105" s="241"/>
      <c r="EI105" s="241"/>
      <c r="EJ105" s="241"/>
      <c r="EK105" s="241"/>
      <c r="EL105" s="241"/>
      <c r="EM105" s="241"/>
      <c r="EN105" s="241"/>
      <c r="EO105" s="241"/>
      <c r="EP105" s="241"/>
      <c r="EQ105" s="241"/>
      <c r="ER105" s="241"/>
      <c r="ES105" s="241"/>
      <c r="ET105" s="241"/>
      <c r="EU105" s="241"/>
      <c r="EV105" s="241"/>
      <c r="EW105" s="241"/>
      <c r="EX105" s="241"/>
      <c r="EY105" s="241"/>
      <c r="EZ105" s="241"/>
      <c r="FA105" s="241"/>
      <c r="FB105" s="241"/>
      <c r="FC105" s="241"/>
      <c r="FD105" s="241"/>
      <c r="FE105" s="241"/>
      <c r="FF105" s="241"/>
      <c r="FG105" s="241"/>
      <c r="FH105" s="241"/>
      <c r="FI105" s="241"/>
      <c r="FJ105" s="241"/>
      <c r="FK105" s="241"/>
      <c r="FL105" s="241"/>
      <c r="FM105" s="241"/>
      <c r="FN105" s="241"/>
      <c r="FO105" s="241"/>
      <c r="FP105" s="241"/>
      <c r="FQ105" s="241"/>
      <c r="FR105" s="241"/>
      <c r="FS105" s="241"/>
    </row>
    <row r="106" spans="1:175" s="225" customFormat="1" ht="30">
      <c r="A106" s="501"/>
      <c r="B106" s="288" t="s">
        <v>1250</v>
      </c>
      <c r="C106" s="289" t="s">
        <v>1125</v>
      </c>
      <c r="D106" s="496"/>
      <c r="E106" s="285"/>
      <c r="F106" s="289" t="s">
        <v>1125</v>
      </c>
      <c r="G106" s="287"/>
      <c r="H106" s="287"/>
      <c r="I106" s="287"/>
      <c r="J106" s="349">
        <f t="shared" si="46"/>
        <v>65</v>
      </c>
      <c r="K106" s="290">
        <v>65</v>
      </c>
      <c r="L106" s="279"/>
      <c r="M106" s="279"/>
      <c r="N106" s="279"/>
      <c r="O106" s="279"/>
      <c r="P106" s="349">
        <f t="shared" si="47"/>
        <v>0</v>
      </c>
      <c r="Q106" s="279"/>
      <c r="R106" s="279"/>
      <c r="S106" s="349">
        <f t="shared" si="48"/>
        <v>0</v>
      </c>
      <c r="T106" s="279"/>
      <c r="U106" s="279"/>
      <c r="V106" s="349">
        <f t="shared" si="49"/>
        <v>0</v>
      </c>
      <c r="W106" s="279"/>
      <c r="X106" s="279"/>
      <c r="Y106" s="349">
        <f t="shared" si="50"/>
        <v>0</v>
      </c>
      <c r="Z106" s="279">
        <f t="shared" si="51"/>
        <v>0</v>
      </c>
      <c r="AA106" s="279" t="s">
        <v>1093</v>
      </c>
      <c r="AB106" s="349">
        <f t="shared" si="52"/>
        <v>0</v>
      </c>
      <c r="AC106" s="279">
        <f t="shared" si="53"/>
        <v>0</v>
      </c>
      <c r="AD106" s="300" t="s">
        <v>1093</v>
      </c>
      <c r="AE106" s="516"/>
      <c r="AF106" s="241"/>
      <c r="AG106" s="241"/>
      <c r="AH106" s="241"/>
      <c r="AI106" s="241"/>
      <c r="AJ106" s="241"/>
      <c r="AK106" s="241"/>
      <c r="AL106" s="241"/>
      <c r="AM106" s="241"/>
      <c r="AN106" s="241"/>
      <c r="AO106" s="241"/>
      <c r="AP106" s="241"/>
      <c r="AQ106" s="241"/>
      <c r="AR106" s="241"/>
      <c r="AS106" s="241"/>
      <c r="AT106" s="241"/>
      <c r="AU106" s="241"/>
      <c r="AV106" s="241"/>
      <c r="AW106" s="241"/>
      <c r="AX106" s="241"/>
      <c r="AY106" s="241"/>
      <c r="AZ106" s="241"/>
      <c r="BA106" s="241"/>
      <c r="BB106" s="241"/>
      <c r="BC106" s="241"/>
      <c r="BD106" s="241"/>
      <c r="BE106" s="241"/>
      <c r="BF106" s="241"/>
      <c r="BG106" s="241"/>
      <c r="BH106" s="241"/>
      <c r="BI106" s="241"/>
      <c r="BJ106" s="241"/>
      <c r="BK106" s="241"/>
      <c r="BL106" s="241"/>
      <c r="BM106" s="241"/>
      <c r="BN106" s="241"/>
      <c r="BO106" s="241"/>
      <c r="BP106" s="241"/>
      <c r="BQ106" s="241"/>
      <c r="BR106" s="241"/>
      <c r="BS106" s="241"/>
      <c r="BT106" s="241"/>
      <c r="BU106" s="241"/>
      <c r="BV106" s="241"/>
      <c r="BW106" s="241"/>
      <c r="BX106" s="241"/>
      <c r="BY106" s="241"/>
      <c r="BZ106" s="241"/>
      <c r="CA106" s="241"/>
      <c r="CB106" s="241"/>
      <c r="CC106" s="241"/>
      <c r="CD106" s="241"/>
      <c r="CE106" s="241"/>
      <c r="CF106" s="241"/>
      <c r="CG106" s="241"/>
      <c r="CH106" s="241"/>
      <c r="CI106" s="241"/>
      <c r="CJ106" s="241"/>
      <c r="CK106" s="241"/>
      <c r="CL106" s="241"/>
      <c r="CM106" s="241"/>
      <c r="CN106" s="241"/>
      <c r="CO106" s="241"/>
      <c r="CP106" s="241"/>
      <c r="CQ106" s="241"/>
      <c r="CR106" s="241"/>
      <c r="CS106" s="241"/>
      <c r="CT106" s="241"/>
      <c r="CU106" s="241"/>
      <c r="CV106" s="241"/>
      <c r="CW106" s="241"/>
      <c r="CX106" s="241"/>
      <c r="CY106" s="241"/>
      <c r="CZ106" s="241"/>
      <c r="DA106" s="241"/>
      <c r="DB106" s="241"/>
      <c r="DC106" s="241"/>
      <c r="DD106" s="241"/>
      <c r="DE106" s="241"/>
      <c r="DF106" s="241"/>
      <c r="DG106" s="241"/>
      <c r="DH106" s="241"/>
      <c r="DI106" s="241"/>
      <c r="DJ106" s="241"/>
      <c r="DK106" s="241"/>
      <c r="DL106" s="241"/>
      <c r="DM106" s="241"/>
      <c r="DN106" s="241"/>
      <c r="DO106" s="241"/>
      <c r="DP106" s="241"/>
      <c r="DQ106" s="241"/>
      <c r="DR106" s="241"/>
      <c r="DS106" s="241"/>
      <c r="DT106" s="241"/>
      <c r="DU106" s="241"/>
      <c r="DV106" s="241"/>
      <c r="DW106" s="241"/>
      <c r="DX106" s="241"/>
      <c r="DY106" s="241"/>
      <c r="DZ106" s="241"/>
      <c r="EA106" s="241"/>
      <c r="EB106" s="241"/>
      <c r="EC106" s="241"/>
      <c r="ED106" s="241"/>
      <c r="EE106" s="241"/>
      <c r="EF106" s="241"/>
      <c r="EG106" s="241"/>
      <c r="EH106" s="241"/>
      <c r="EI106" s="241"/>
      <c r="EJ106" s="241"/>
      <c r="EK106" s="241"/>
      <c r="EL106" s="241"/>
      <c r="EM106" s="241"/>
      <c r="EN106" s="241"/>
      <c r="EO106" s="241"/>
      <c r="EP106" s="241"/>
      <c r="EQ106" s="241"/>
      <c r="ER106" s="241"/>
      <c r="ES106" s="241"/>
      <c r="ET106" s="241"/>
      <c r="EU106" s="241"/>
      <c r="EV106" s="241"/>
      <c r="EW106" s="241"/>
      <c r="EX106" s="241"/>
      <c r="EY106" s="241"/>
      <c r="EZ106" s="241"/>
      <c r="FA106" s="241"/>
      <c r="FB106" s="241"/>
      <c r="FC106" s="241"/>
      <c r="FD106" s="241"/>
      <c r="FE106" s="241"/>
      <c r="FF106" s="241"/>
      <c r="FG106" s="241"/>
      <c r="FH106" s="241"/>
      <c r="FI106" s="241"/>
      <c r="FJ106" s="241"/>
      <c r="FK106" s="241"/>
      <c r="FL106" s="241"/>
      <c r="FM106" s="241"/>
      <c r="FN106" s="241"/>
      <c r="FO106" s="241"/>
      <c r="FP106" s="241"/>
      <c r="FQ106" s="241"/>
      <c r="FR106" s="241"/>
      <c r="FS106" s="241"/>
    </row>
    <row r="107" spans="1:175" s="225" customFormat="1" ht="45">
      <c r="A107" s="501"/>
      <c r="B107" s="288" t="s">
        <v>1251</v>
      </c>
      <c r="C107" s="289" t="s">
        <v>1127</v>
      </c>
      <c r="D107" s="496"/>
      <c r="E107" s="285"/>
      <c r="F107" s="289" t="s">
        <v>1127</v>
      </c>
      <c r="G107" s="287"/>
      <c r="H107" s="287"/>
      <c r="I107" s="287"/>
      <c r="J107" s="349">
        <f t="shared" si="46"/>
        <v>50</v>
      </c>
      <c r="K107" s="290">
        <v>50</v>
      </c>
      <c r="L107" s="279"/>
      <c r="M107" s="279"/>
      <c r="N107" s="279"/>
      <c r="O107" s="279"/>
      <c r="P107" s="349">
        <f t="shared" si="47"/>
        <v>0</v>
      </c>
      <c r="Q107" s="279"/>
      <c r="R107" s="279"/>
      <c r="S107" s="349">
        <f t="shared" si="48"/>
        <v>0</v>
      </c>
      <c r="T107" s="279"/>
      <c r="U107" s="279"/>
      <c r="V107" s="349">
        <f t="shared" si="49"/>
        <v>0</v>
      </c>
      <c r="W107" s="279"/>
      <c r="X107" s="279"/>
      <c r="Y107" s="349">
        <f t="shared" si="50"/>
        <v>0</v>
      </c>
      <c r="Z107" s="279">
        <f t="shared" si="51"/>
        <v>0</v>
      </c>
      <c r="AA107" s="279" t="s">
        <v>1093</v>
      </c>
      <c r="AB107" s="349">
        <f t="shared" si="52"/>
        <v>0</v>
      </c>
      <c r="AC107" s="279">
        <f t="shared" si="53"/>
        <v>0</v>
      </c>
      <c r="AD107" s="300" t="s">
        <v>1093</v>
      </c>
      <c r="AE107" s="516"/>
      <c r="AF107" s="241"/>
      <c r="AG107" s="241"/>
      <c r="AH107" s="241"/>
      <c r="AI107" s="241"/>
      <c r="AJ107" s="241"/>
      <c r="AK107" s="241"/>
      <c r="AL107" s="241"/>
      <c r="AM107" s="241"/>
      <c r="AN107" s="241"/>
      <c r="AO107" s="241"/>
      <c r="AP107" s="241"/>
      <c r="AQ107" s="241"/>
      <c r="AR107" s="241"/>
      <c r="AS107" s="241"/>
      <c r="AT107" s="241"/>
      <c r="AU107" s="241"/>
      <c r="AV107" s="241"/>
      <c r="AW107" s="241"/>
      <c r="AX107" s="241"/>
      <c r="AY107" s="241"/>
      <c r="AZ107" s="241"/>
      <c r="BA107" s="241"/>
      <c r="BB107" s="241"/>
      <c r="BC107" s="241"/>
      <c r="BD107" s="241"/>
      <c r="BE107" s="241"/>
      <c r="BF107" s="241"/>
      <c r="BG107" s="241"/>
      <c r="BH107" s="241"/>
      <c r="BI107" s="241"/>
      <c r="BJ107" s="241"/>
      <c r="BK107" s="241"/>
      <c r="BL107" s="241"/>
      <c r="BM107" s="241"/>
      <c r="BN107" s="241"/>
      <c r="BO107" s="241"/>
      <c r="BP107" s="241"/>
      <c r="BQ107" s="241"/>
      <c r="BR107" s="241"/>
      <c r="BS107" s="241"/>
      <c r="BT107" s="241"/>
      <c r="BU107" s="241"/>
      <c r="BV107" s="241"/>
      <c r="BW107" s="241"/>
      <c r="BX107" s="241"/>
      <c r="BY107" s="241"/>
      <c r="BZ107" s="241"/>
      <c r="CA107" s="241"/>
      <c r="CB107" s="241"/>
      <c r="CC107" s="241"/>
      <c r="CD107" s="241"/>
      <c r="CE107" s="241"/>
      <c r="CF107" s="241"/>
      <c r="CG107" s="241"/>
      <c r="CH107" s="241"/>
      <c r="CI107" s="241"/>
      <c r="CJ107" s="241"/>
      <c r="CK107" s="241"/>
      <c r="CL107" s="241"/>
      <c r="CM107" s="241"/>
      <c r="CN107" s="241"/>
      <c r="CO107" s="241"/>
      <c r="CP107" s="241"/>
      <c r="CQ107" s="241"/>
      <c r="CR107" s="241"/>
      <c r="CS107" s="241"/>
      <c r="CT107" s="241"/>
      <c r="CU107" s="241"/>
      <c r="CV107" s="241"/>
      <c r="CW107" s="241"/>
      <c r="CX107" s="241"/>
      <c r="CY107" s="241"/>
      <c r="CZ107" s="241"/>
      <c r="DA107" s="241"/>
      <c r="DB107" s="241"/>
      <c r="DC107" s="241"/>
      <c r="DD107" s="241"/>
      <c r="DE107" s="241"/>
      <c r="DF107" s="241"/>
      <c r="DG107" s="241"/>
      <c r="DH107" s="241"/>
      <c r="DI107" s="241"/>
      <c r="DJ107" s="241"/>
      <c r="DK107" s="241"/>
      <c r="DL107" s="241"/>
      <c r="DM107" s="241"/>
      <c r="DN107" s="241"/>
      <c r="DO107" s="241"/>
      <c r="DP107" s="241"/>
      <c r="DQ107" s="241"/>
      <c r="DR107" s="241"/>
      <c r="DS107" s="241"/>
      <c r="DT107" s="241"/>
      <c r="DU107" s="241"/>
      <c r="DV107" s="241"/>
      <c r="DW107" s="241"/>
      <c r="DX107" s="241"/>
      <c r="DY107" s="241"/>
      <c r="DZ107" s="241"/>
      <c r="EA107" s="241"/>
      <c r="EB107" s="241"/>
      <c r="EC107" s="241"/>
      <c r="ED107" s="241"/>
      <c r="EE107" s="241"/>
      <c r="EF107" s="241"/>
      <c r="EG107" s="241"/>
      <c r="EH107" s="241"/>
      <c r="EI107" s="241"/>
      <c r="EJ107" s="241"/>
      <c r="EK107" s="241"/>
      <c r="EL107" s="241"/>
      <c r="EM107" s="241"/>
      <c r="EN107" s="241"/>
      <c r="EO107" s="241"/>
      <c r="EP107" s="241"/>
      <c r="EQ107" s="241"/>
      <c r="ER107" s="241"/>
      <c r="ES107" s="241"/>
      <c r="ET107" s="241"/>
      <c r="EU107" s="241"/>
      <c r="EV107" s="241"/>
      <c r="EW107" s="241"/>
      <c r="EX107" s="241"/>
      <c r="EY107" s="241"/>
      <c r="EZ107" s="241"/>
      <c r="FA107" s="241"/>
      <c r="FB107" s="241"/>
      <c r="FC107" s="241"/>
      <c r="FD107" s="241"/>
      <c r="FE107" s="241"/>
      <c r="FF107" s="241"/>
      <c r="FG107" s="241"/>
      <c r="FH107" s="241"/>
      <c r="FI107" s="241"/>
      <c r="FJ107" s="241"/>
      <c r="FK107" s="241"/>
      <c r="FL107" s="241"/>
      <c r="FM107" s="241"/>
      <c r="FN107" s="241"/>
      <c r="FO107" s="241"/>
      <c r="FP107" s="241"/>
      <c r="FQ107" s="241"/>
      <c r="FR107" s="241"/>
      <c r="FS107" s="241"/>
    </row>
    <row r="108" spans="1:175" s="225" customFormat="1" ht="45">
      <c r="A108" s="501"/>
      <c r="B108" s="288" t="s">
        <v>1252</v>
      </c>
      <c r="C108" s="289" t="s">
        <v>1128</v>
      </c>
      <c r="D108" s="496"/>
      <c r="E108" s="285"/>
      <c r="F108" s="289" t="s">
        <v>1128</v>
      </c>
      <c r="G108" s="287"/>
      <c r="H108" s="287"/>
      <c r="I108" s="287"/>
      <c r="J108" s="349">
        <f t="shared" si="46"/>
        <v>50</v>
      </c>
      <c r="K108" s="290">
        <v>50</v>
      </c>
      <c r="L108" s="279"/>
      <c r="M108" s="279"/>
      <c r="N108" s="279"/>
      <c r="O108" s="279"/>
      <c r="P108" s="349">
        <f t="shared" si="47"/>
        <v>0</v>
      </c>
      <c r="Q108" s="279"/>
      <c r="R108" s="279"/>
      <c r="S108" s="349">
        <f t="shared" si="48"/>
        <v>0</v>
      </c>
      <c r="T108" s="279"/>
      <c r="U108" s="279"/>
      <c r="V108" s="349">
        <f t="shared" si="49"/>
        <v>0</v>
      </c>
      <c r="W108" s="279"/>
      <c r="X108" s="279"/>
      <c r="Y108" s="349">
        <f t="shared" si="50"/>
        <v>0</v>
      </c>
      <c r="Z108" s="279">
        <f t="shared" si="51"/>
        <v>0</v>
      </c>
      <c r="AA108" s="279" t="s">
        <v>1093</v>
      </c>
      <c r="AB108" s="349">
        <f t="shared" si="52"/>
        <v>0</v>
      </c>
      <c r="AC108" s="279">
        <f t="shared" si="53"/>
        <v>0</v>
      </c>
      <c r="AD108" s="300" t="s">
        <v>1093</v>
      </c>
      <c r="AE108" s="516"/>
      <c r="AF108" s="241"/>
      <c r="AG108" s="241"/>
      <c r="AH108" s="241"/>
      <c r="AI108" s="241"/>
      <c r="AJ108" s="241"/>
      <c r="AK108" s="241"/>
      <c r="AL108" s="241"/>
      <c r="AM108" s="241"/>
      <c r="AN108" s="241"/>
      <c r="AO108" s="241"/>
      <c r="AP108" s="241"/>
      <c r="AQ108" s="241"/>
      <c r="AR108" s="241"/>
      <c r="AS108" s="241"/>
      <c r="AT108" s="241"/>
      <c r="AU108" s="241"/>
      <c r="AV108" s="241"/>
      <c r="AW108" s="241"/>
      <c r="AX108" s="241"/>
      <c r="AY108" s="241"/>
      <c r="AZ108" s="241"/>
      <c r="BA108" s="241"/>
      <c r="BB108" s="241"/>
      <c r="BC108" s="241"/>
      <c r="BD108" s="241"/>
      <c r="BE108" s="241"/>
      <c r="BF108" s="241"/>
      <c r="BG108" s="241"/>
      <c r="BH108" s="241"/>
      <c r="BI108" s="241"/>
      <c r="BJ108" s="241"/>
      <c r="BK108" s="241"/>
      <c r="BL108" s="241"/>
      <c r="BM108" s="241"/>
      <c r="BN108" s="241"/>
      <c r="BO108" s="241"/>
      <c r="BP108" s="241"/>
      <c r="BQ108" s="241"/>
      <c r="BR108" s="241"/>
      <c r="BS108" s="241"/>
      <c r="BT108" s="241"/>
      <c r="BU108" s="241"/>
      <c r="BV108" s="241"/>
      <c r="BW108" s="241"/>
      <c r="BX108" s="241"/>
      <c r="BY108" s="241"/>
      <c r="BZ108" s="241"/>
      <c r="CA108" s="241"/>
      <c r="CB108" s="241"/>
      <c r="CC108" s="241"/>
      <c r="CD108" s="241"/>
      <c r="CE108" s="241"/>
      <c r="CF108" s="241"/>
      <c r="CG108" s="241"/>
      <c r="CH108" s="241"/>
      <c r="CI108" s="241"/>
      <c r="CJ108" s="241"/>
      <c r="CK108" s="241"/>
      <c r="CL108" s="241"/>
      <c r="CM108" s="241"/>
      <c r="CN108" s="241"/>
      <c r="CO108" s="241"/>
      <c r="CP108" s="241"/>
      <c r="CQ108" s="241"/>
      <c r="CR108" s="241"/>
      <c r="CS108" s="241"/>
      <c r="CT108" s="241"/>
      <c r="CU108" s="241"/>
      <c r="CV108" s="241"/>
      <c r="CW108" s="241"/>
      <c r="CX108" s="241"/>
      <c r="CY108" s="241"/>
      <c r="CZ108" s="241"/>
      <c r="DA108" s="241"/>
      <c r="DB108" s="241"/>
      <c r="DC108" s="241"/>
      <c r="DD108" s="241"/>
      <c r="DE108" s="241"/>
      <c r="DF108" s="241"/>
      <c r="DG108" s="241"/>
      <c r="DH108" s="241"/>
      <c r="DI108" s="241"/>
      <c r="DJ108" s="241"/>
      <c r="DK108" s="241"/>
      <c r="DL108" s="241"/>
      <c r="DM108" s="241"/>
      <c r="DN108" s="241"/>
      <c r="DO108" s="241"/>
      <c r="DP108" s="241"/>
      <c r="DQ108" s="241"/>
      <c r="DR108" s="241"/>
      <c r="DS108" s="241"/>
      <c r="DT108" s="241"/>
      <c r="DU108" s="241"/>
      <c r="DV108" s="241"/>
      <c r="DW108" s="241"/>
      <c r="DX108" s="241"/>
      <c r="DY108" s="241"/>
      <c r="DZ108" s="241"/>
      <c r="EA108" s="241"/>
      <c r="EB108" s="241"/>
      <c r="EC108" s="241"/>
      <c r="ED108" s="241"/>
      <c r="EE108" s="241"/>
      <c r="EF108" s="241"/>
      <c r="EG108" s="241"/>
      <c r="EH108" s="241"/>
      <c r="EI108" s="241"/>
      <c r="EJ108" s="241"/>
      <c r="EK108" s="241"/>
      <c r="EL108" s="241"/>
      <c r="EM108" s="241"/>
      <c r="EN108" s="241"/>
      <c r="EO108" s="241"/>
      <c r="EP108" s="241"/>
      <c r="EQ108" s="241"/>
      <c r="ER108" s="241"/>
      <c r="ES108" s="241"/>
      <c r="ET108" s="241"/>
      <c r="EU108" s="241"/>
      <c r="EV108" s="241"/>
      <c r="EW108" s="241"/>
      <c r="EX108" s="241"/>
      <c r="EY108" s="241"/>
      <c r="EZ108" s="241"/>
      <c r="FA108" s="241"/>
      <c r="FB108" s="241"/>
      <c r="FC108" s="241"/>
      <c r="FD108" s="241"/>
      <c r="FE108" s="241"/>
      <c r="FF108" s="241"/>
      <c r="FG108" s="241"/>
      <c r="FH108" s="241"/>
      <c r="FI108" s="241"/>
      <c r="FJ108" s="241"/>
      <c r="FK108" s="241"/>
      <c r="FL108" s="241"/>
      <c r="FM108" s="241"/>
      <c r="FN108" s="241"/>
      <c r="FO108" s="241"/>
      <c r="FP108" s="241"/>
      <c r="FQ108" s="241"/>
      <c r="FR108" s="241"/>
      <c r="FS108" s="241"/>
    </row>
    <row r="109" spans="1:175" s="225" customFormat="1" ht="45">
      <c r="A109" s="501"/>
      <c r="B109" s="288" t="s">
        <v>1253</v>
      </c>
      <c r="C109" s="289" t="s">
        <v>1129</v>
      </c>
      <c r="D109" s="496"/>
      <c r="E109" s="285"/>
      <c r="F109" s="289" t="s">
        <v>1129</v>
      </c>
      <c r="G109" s="287"/>
      <c r="H109" s="287"/>
      <c r="I109" s="287"/>
      <c r="J109" s="349">
        <f t="shared" si="46"/>
        <v>50</v>
      </c>
      <c r="K109" s="290">
        <v>50</v>
      </c>
      <c r="L109" s="279"/>
      <c r="M109" s="279"/>
      <c r="N109" s="279"/>
      <c r="O109" s="279"/>
      <c r="P109" s="349">
        <f t="shared" si="47"/>
        <v>0</v>
      </c>
      <c r="Q109" s="279"/>
      <c r="R109" s="279"/>
      <c r="S109" s="349">
        <f t="shared" si="48"/>
        <v>0</v>
      </c>
      <c r="T109" s="279"/>
      <c r="U109" s="279"/>
      <c r="V109" s="349">
        <f t="shared" si="49"/>
        <v>0</v>
      </c>
      <c r="W109" s="279"/>
      <c r="X109" s="279"/>
      <c r="Y109" s="349">
        <f t="shared" si="50"/>
        <v>0</v>
      </c>
      <c r="Z109" s="279">
        <f t="shared" si="51"/>
        <v>0</v>
      </c>
      <c r="AA109" s="279" t="s">
        <v>1093</v>
      </c>
      <c r="AB109" s="349">
        <f t="shared" si="52"/>
        <v>0</v>
      </c>
      <c r="AC109" s="279">
        <f t="shared" si="53"/>
        <v>0</v>
      </c>
      <c r="AD109" s="300" t="s">
        <v>1093</v>
      </c>
      <c r="AE109" s="516"/>
      <c r="AF109" s="241"/>
      <c r="AG109" s="241"/>
      <c r="AH109" s="241"/>
      <c r="AI109" s="241"/>
      <c r="AJ109" s="241"/>
      <c r="AK109" s="241"/>
      <c r="AL109" s="241"/>
      <c r="AM109" s="241"/>
      <c r="AN109" s="241"/>
      <c r="AO109" s="241"/>
      <c r="AP109" s="241"/>
      <c r="AQ109" s="241"/>
      <c r="AR109" s="241"/>
      <c r="AS109" s="241"/>
      <c r="AT109" s="241"/>
      <c r="AU109" s="241"/>
      <c r="AV109" s="241"/>
      <c r="AW109" s="241"/>
      <c r="AX109" s="241"/>
      <c r="AY109" s="241"/>
      <c r="AZ109" s="241"/>
      <c r="BA109" s="241"/>
      <c r="BB109" s="241"/>
      <c r="BC109" s="241"/>
      <c r="BD109" s="241"/>
      <c r="BE109" s="241"/>
      <c r="BF109" s="241"/>
      <c r="BG109" s="241"/>
      <c r="BH109" s="241"/>
      <c r="BI109" s="241"/>
      <c r="BJ109" s="241"/>
      <c r="BK109" s="241"/>
      <c r="BL109" s="241"/>
      <c r="BM109" s="241"/>
      <c r="BN109" s="241"/>
      <c r="BO109" s="241"/>
      <c r="BP109" s="241"/>
      <c r="BQ109" s="241"/>
      <c r="BR109" s="241"/>
      <c r="BS109" s="241"/>
      <c r="BT109" s="241"/>
      <c r="BU109" s="241"/>
      <c r="BV109" s="241"/>
      <c r="BW109" s="241"/>
      <c r="BX109" s="241"/>
      <c r="BY109" s="241"/>
      <c r="BZ109" s="241"/>
      <c r="CA109" s="241"/>
      <c r="CB109" s="241"/>
      <c r="CC109" s="241"/>
      <c r="CD109" s="241"/>
      <c r="CE109" s="241"/>
      <c r="CF109" s="241"/>
      <c r="CG109" s="241"/>
      <c r="CH109" s="241"/>
      <c r="CI109" s="241"/>
      <c r="CJ109" s="241"/>
      <c r="CK109" s="241"/>
      <c r="CL109" s="241"/>
      <c r="CM109" s="241"/>
      <c r="CN109" s="241"/>
      <c r="CO109" s="241"/>
      <c r="CP109" s="241"/>
      <c r="CQ109" s="241"/>
      <c r="CR109" s="241"/>
      <c r="CS109" s="241"/>
      <c r="CT109" s="241"/>
      <c r="CU109" s="241"/>
      <c r="CV109" s="241"/>
      <c r="CW109" s="241"/>
      <c r="CX109" s="241"/>
      <c r="CY109" s="241"/>
      <c r="CZ109" s="241"/>
      <c r="DA109" s="241"/>
      <c r="DB109" s="241"/>
      <c r="DC109" s="241"/>
      <c r="DD109" s="241"/>
      <c r="DE109" s="241"/>
      <c r="DF109" s="241"/>
      <c r="DG109" s="241"/>
      <c r="DH109" s="241"/>
      <c r="DI109" s="241"/>
      <c r="DJ109" s="241"/>
      <c r="DK109" s="241"/>
      <c r="DL109" s="241"/>
      <c r="DM109" s="241"/>
      <c r="DN109" s="241"/>
      <c r="DO109" s="241"/>
      <c r="DP109" s="241"/>
      <c r="DQ109" s="241"/>
      <c r="DR109" s="241"/>
      <c r="DS109" s="241"/>
      <c r="DT109" s="241"/>
      <c r="DU109" s="241"/>
      <c r="DV109" s="241"/>
      <c r="DW109" s="241"/>
      <c r="DX109" s="241"/>
      <c r="DY109" s="241"/>
      <c r="DZ109" s="241"/>
      <c r="EA109" s="241"/>
      <c r="EB109" s="241"/>
      <c r="EC109" s="241"/>
      <c r="ED109" s="241"/>
      <c r="EE109" s="241"/>
      <c r="EF109" s="241"/>
      <c r="EG109" s="241"/>
      <c r="EH109" s="241"/>
      <c r="EI109" s="241"/>
      <c r="EJ109" s="241"/>
      <c r="EK109" s="241"/>
      <c r="EL109" s="241"/>
      <c r="EM109" s="241"/>
      <c r="EN109" s="241"/>
      <c r="EO109" s="241"/>
      <c r="EP109" s="241"/>
      <c r="EQ109" s="241"/>
      <c r="ER109" s="241"/>
      <c r="ES109" s="241"/>
      <c r="ET109" s="241"/>
      <c r="EU109" s="241"/>
      <c r="EV109" s="241"/>
      <c r="EW109" s="241"/>
      <c r="EX109" s="241"/>
      <c r="EY109" s="241"/>
      <c r="EZ109" s="241"/>
      <c r="FA109" s="241"/>
      <c r="FB109" s="241"/>
      <c r="FC109" s="241"/>
      <c r="FD109" s="241"/>
      <c r="FE109" s="241"/>
      <c r="FF109" s="241"/>
      <c r="FG109" s="241"/>
      <c r="FH109" s="241"/>
      <c r="FI109" s="241"/>
      <c r="FJ109" s="241"/>
      <c r="FK109" s="241"/>
      <c r="FL109" s="241"/>
      <c r="FM109" s="241"/>
      <c r="FN109" s="241"/>
      <c r="FO109" s="241"/>
      <c r="FP109" s="241"/>
      <c r="FQ109" s="241"/>
      <c r="FR109" s="241"/>
      <c r="FS109" s="241"/>
    </row>
    <row r="110" spans="1:175" s="225" customFormat="1" ht="45">
      <c r="A110" s="501"/>
      <c r="B110" s="288" t="s">
        <v>1254</v>
      </c>
      <c r="C110" s="289" t="s">
        <v>1130</v>
      </c>
      <c r="D110" s="496"/>
      <c r="E110" s="285"/>
      <c r="F110" s="289" t="s">
        <v>1130</v>
      </c>
      <c r="G110" s="287"/>
      <c r="H110" s="287"/>
      <c r="I110" s="287"/>
      <c r="J110" s="349">
        <f t="shared" si="46"/>
        <v>50</v>
      </c>
      <c r="K110" s="290">
        <v>50</v>
      </c>
      <c r="L110" s="279"/>
      <c r="M110" s="279"/>
      <c r="N110" s="279"/>
      <c r="O110" s="279"/>
      <c r="P110" s="349">
        <f t="shared" si="47"/>
        <v>0</v>
      </c>
      <c r="Q110" s="279"/>
      <c r="R110" s="279"/>
      <c r="S110" s="349">
        <f t="shared" si="48"/>
        <v>0</v>
      </c>
      <c r="T110" s="279"/>
      <c r="U110" s="279"/>
      <c r="V110" s="349">
        <f t="shared" si="49"/>
        <v>0</v>
      </c>
      <c r="W110" s="279"/>
      <c r="X110" s="279"/>
      <c r="Y110" s="349">
        <f t="shared" si="50"/>
        <v>0</v>
      </c>
      <c r="Z110" s="279">
        <f t="shared" si="51"/>
        <v>0</v>
      </c>
      <c r="AA110" s="279" t="s">
        <v>1093</v>
      </c>
      <c r="AB110" s="349">
        <f t="shared" si="52"/>
        <v>0</v>
      </c>
      <c r="AC110" s="279">
        <f t="shared" si="53"/>
        <v>0</v>
      </c>
      <c r="AD110" s="300" t="s">
        <v>1093</v>
      </c>
      <c r="AE110" s="516"/>
      <c r="AF110" s="241"/>
      <c r="AG110" s="241"/>
      <c r="AH110" s="241"/>
      <c r="AI110" s="241"/>
      <c r="AJ110" s="241"/>
      <c r="AK110" s="241"/>
      <c r="AL110" s="241"/>
      <c r="AM110" s="241"/>
      <c r="AN110" s="241"/>
      <c r="AO110" s="241"/>
      <c r="AP110" s="241"/>
      <c r="AQ110" s="241"/>
      <c r="AR110" s="241"/>
      <c r="AS110" s="241"/>
      <c r="AT110" s="241"/>
      <c r="AU110" s="241"/>
      <c r="AV110" s="241"/>
      <c r="AW110" s="241"/>
      <c r="AX110" s="241"/>
      <c r="AY110" s="241"/>
      <c r="AZ110" s="241"/>
      <c r="BA110" s="241"/>
      <c r="BB110" s="241"/>
      <c r="BC110" s="241"/>
      <c r="BD110" s="241"/>
      <c r="BE110" s="241"/>
      <c r="BF110" s="241"/>
      <c r="BG110" s="241"/>
      <c r="BH110" s="241"/>
      <c r="BI110" s="241"/>
      <c r="BJ110" s="241"/>
      <c r="BK110" s="241"/>
      <c r="BL110" s="241"/>
      <c r="BM110" s="241"/>
      <c r="BN110" s="241"/>
      <c r="BO110" s="241"/>
      <c r="BP110" s="241"/>
      <c r="BQ110" s="241"/>
      <c r="BR110" s="241"/>
      <c r="BS110" s="241"/>
      <c r="BT110" s="241"/>
      <c r="BU110" s="241"/>
      <c r="BV110" s="241"/>
      <c r="BW110" s="241"/>
      <c r="BX110" s="241"/>
      <c r="BY110" s="241"/>
      <c r="BZ110" s="241"/>
      <c r="CA110" s="241"/>
      <c r="CB110" s="241"/>
      <c r="CC110" s="241"/>
      <c r="CD110" s="241"/>
      <c r="CE110" s="241"/>
      <c r="CF110" s="241"/>
      <c r="CG110" s="241"/>
      <c r="CH110" s="241"/>
      <c r="CI110" s="241"/>
      <c r="CJ110" s="241"/>
      <c r="CK110" s="241"/>
      <c r="CL110" s="241"/>
      <c r="CM110" s="241"/>
      <c r="CN110" s="241"/>
      <c r="CO110" s="241"/>
      <c r="CP110" s="241"/>
      <c r="CQ110" s="241"/>
      <c r="CR110" s="241"/>
      <c r="CS110" s="241"/>
      <c r="CT110" s="241"/>
      <c r="CU110" s="241"/>
      <c r="CV110" s="241"/>
      <c r="CW110" s="241"/>
      <c r="CX110" s="241"/>
      <c r="CY110" s="241"/>
      <c r="CZ110" s="241"/>
      <c r="DA110" s="241"/>
      <c r="DB110" s="241"/>
      <c r="DC110" s="241"/>
      <c r="DD110" s="241"/>
      <c r="DE110" s="241"/>
      <c r="DF110" s="241"/>
      <c r="DG110" s="241"/>
      <c r="DH110" s="241"/>
      <c r="DI110" s="241"/>
      <c r="DJ110" s="241"/>
      <c r="DK110" s="241"/>
      <c r="DL110" s="241"/>
      <c r="DM110" s="241"/>
      <c r="DN110" s="241"/>
      <c r="DO110" s="241"/>
      <c r="DP110" s="241"/>
      <c r="DQ110" s="241"/>
      <c r="DR110" s="241"/>
      <c r="DS110" s="241"/>
      <c r="DT110" s="241"/>
      <c r="DU110" s="241"/>
      <c r="DV110" s="241"/>
      <c r="DW110" s="241"/>
      <c r="DX110" s="241"/>
      <c r="DY110" s="241"/>
      <c r="DZ110" s="241"/>
      <c r="EA110" s="241"/>
      <c r="EB110" s="241"/>
      <c r="EC110" s="241"/>
      <c r="ED110" s="241"/>
      <c r="EE110" s="241"/>
      <c r="EF110" s="241"/>
      <c r="EG110" s="241"/>
      <c r="EH110" s="241"/>
      <c r="EI110" s="241"/>
      <c r="EJ110" s="241"/>
      <c r="EK110" s="241"/>
      <c r="EL110" s="241"/>
      <c r="EM110" s="241"/>
      <c r="EN110" s="241"/>
      <c r="EO110" s="241"/>
      <c r="EP110" s="241"/>
      <c r="EQ110" s="241"/>
      <c r="ER110" s="241"/>
      <c r="ES110" s="241"/>
      <c r="ET110" s="241"/>
      <c r="EU110" s="241"/>
      <c r="EV110" s="241"/>
      <c r="EW110" s="241"/>
      <c r="EX110" s="241"/>
      <c r="EY110" s="241"/>
      <c r="EZ110" s="241"/>
      <c r="FA110" s="241"/>
      <c r="FB110" s="241"/>
      <c r="FC110" s="241"/>
      <c r="FD110" s="241"/>
      <c r="FE110" s="241"/>
      <c r="FF110" s="241"/>
      <c r="FG110" s="241"/>
      <c r="FH110" s="241"/>
      <c r="FI110" s="241"/>
      <c r="FJ110" s="241"/>
      <c r="FK110" s="241"/>
      <c r="FL110" s="241"/>
      <c r="FM110" s="241"/>
      <c r="FN110" s="241"/>
      <c r="FO110" s="241"/>
      <c r="FP110" s="241"/>
      <c r="FQ110" s="241"/>
      <c r="FR110" s="241"/>
      <c r="FS110" s="241"/>
    </row>
    <row r="111" spans="1:175" s="225" customFormat="1" ht="45">
      <c r="A111" s="501"/>
      <c r="B111" s="288" t="s">
        <v>1255</v>
      </c>
      <c r="C111" s="289" t="s">
        <v>1131</v>
      </c>
      <c r="D111" s="496"/>
      <c r="E111" s="285"/>
      <c r="F111" s="289" t="s">
        <v>1131</v>
      </c>
      <c r="G111" s="287"/>
      <c r="H111" s="287"/>
      <c r="I111" s="287"/>
      <c r="J111" s="349">
        <f t="shared" si="46"/>
        <v>50</v>
      </c>
      <c r="K111" s="290">
        <v>50</v>
      </c>
      <c r="L111" s="279"/>
      <c r="M111" s="279"/>
      <c r="N111" s="279"/>
      <c r="O111" s="279"/>
      <c r="P111" s="349">
        <f t="shared" si="47"/>
        <v>0</v>
      </c>
      <c r="Q111" s="279"/>
      <c r="R111" s="279"/>
      <c r="S111" s="349">
        <f t="shared" si="48"/>
        <v>0</v>
      </c>
      <c r="T111" s="279"/>
      <c r="U111" s="279"/>
      <c r="V111" s="349">
        <f t="shared" si="49"/>
        <v>0</v>
      </c>
      <c r="W111" s="279"/>
      <c r="X111" s="279"/>
      <c r="Y111" s="349">
        <f t="shared" si="50"/>
        <v>0</v>
      </c>
      <c r="Z111" s="279">
        <f t="shared" si="51"/>
        <v>0</v>
      </c>
      <c r="AA111" s="279" t="s">
        <v>1093</v>
      </c>
      <c r="AB111" s="349">
        <f t="shared" si="52"/>
        <v>0</v>
      </c>
      <c r="AC111" s="279">
        <f t="shared" si="53"/>
        <v>0</v>
      </c>
      <c r="AD111" s="300" t="s">
        <v>1093</v>
      </c>
      <c r="AE111" s="516"/>
      <c r="AF111" s="241"/>
      <c r="AG111" s="241"/>
      <c r="AH111" s="241"/>
      <c r="AI111" s="241"/>
      <c r="AJ111" s="241"/>
      <c r="AK111" s="241"/>
      <c r="AL111" s="241"/>
      <c r="AM111" s="241"/>
      <c r="AN111" s="241"/>
      <c r="AO111" s="241"/>
      <c r="AP111" s="241"/>
      <c r="AQ111" s="241"/>
      <c r="AR111" s="241"/>
      <c r="AS111" s="241"/>
      <c r="AT111" s="241"/>
      <c r="AU111" s="241"/>
      <c r="AV111" s="241"/>
      <c r="AW111" s="241"/>
      <c r="AX111" s="241"/>
      <c r="AY111" s="241"/>
      <c r="AZ111" s="241"/>
      <c r="BA111" s="241"/>
      <c r="BB111" s="241"/>
      <c r="BC111" s="241"/>
      <c r="BD111" s="241"/>
      <c r="BE111" s="241"/>
      <c r="BF111" s="241"/>
      <c r="BG111" s="241"/>
      <c r="BH111" s="241"/>
      <c r="BI111" s="241"/>
      <c r="BJ111" s="241"/>
      <c r="BK111" s="241"/>
      <c r="BL111" s="241"/>
      <c r="BM111" s="241"/>
      <c r="BN111" s="241"/>
      <c r="BO111" s="241"/>
      <c r="BP111" s="241"/>
      <c r="BQ111" s="241"/>
      <c r="BR111" s="241"/>
      <c r="BS111" s="241"/>
      <c r="BT111" s="241"/>
      <c r="BU111" s="241"/>
      <c r="BV111" s="241"/>
      <c r="BW111" s="241"/>
      <c r="BX111" s="241"/>
      <c r="BY111" s="241"/>
      <c r="BZ111" s="241"/>
      <c r="CA111" s="241"/>
      <c r="CB111" s="241"/>
      <c r="CC111" s="241"/>
      <c r="CD111" s="241"/>
      <c r="CE111" s="241"/>
      <c r="CF111" s="241"/>
      <c r="CG111" s="241"/>
      <c r="CH111" s="241"/>
      <c r="CI111" s="241"/>
      <c r="CJ111" s="241"/>
      <c r="CK111" s="241"/>
      <c r="CL111" s="241"/>
      <c r="CM111" s="241"/>
      <c r="CN111" s="241"/>
      <c r="CO111" s="241"/>
      <c r="CP111" s="241"/>
      <c r="CQ111" s="241"/>
      <c r="CR111" s="241"/>
      <c r="CS111" s="241"/>
      <c r="CT111" s="241"/>
      <c r="CU111" s="241"/>
      <c r="CV111" s="241"/>
      <c r="CW111" s="241"/>
      <c r="CX111" s="241"/>
      <c r="CY111" s="241"/>
      <c r="CZ111" s="241"/>
      <c r="DA111" s="241"/>
      <c r="DB111" s="241"/>
      <c r="DC111" s="241"/>
      <c r="DD111" s="241"/>
      <c r="DE111" s="241"/>
      <c r="DF111" s="241"/>
      <c r="DG111" s="241"/>
      <c r="DH111" s="241"/>
      <c r="DI111" s="241"/>
      <c r="DJ111" s="241"/>
      <c r="DK111" s="241"/>
      <c r="DL111" s="241"/>
      <c r="DM111" s="241"/>
      <c r="DN111" s="241"/>
      <c r="DO111" s="241"/>
      <c r="DP111" s="241"/>
      <c r="DQ111" s="241"/>
      <c r="DR111" s="241"/>
      <c r="DS111" s="241"/>
      <c r="DT111" s="241"/>
      <c r="DU111" s="241"/>
      <c r="DV111" s="241"/>
      <c r="DW111" s="241"/>
      <c r="DX111" s="241"/>
      <c r="DY111" s="241"/>
      <c r="DZ111" s="241"/>
      <c r="EA111" s="241"/>
      <c r="EB111" s="241"/>
      <c r="EC111" s="241"/>
      <c r="ED111" s="241"/>
      <c r="EE111" s="241"/>
      <c r="EF111" s="241"/>
      <c r="EG111" s="241"/>
      <c r="EH111" s="241"/>
      <c r="EI111" s="241"/>
      <c r="EJ111" s="241"/>
      <c r="EK111" s="241"/>
      <c r="EL111" s="241"/>
      <c r="EM111" s="241"/>
      <c r="EN111" s="241"/>
      <c r="EO111" s="241"/>
      <c r="EP111" s="241"/>
      <c r="EQ111" s="241"/>
      <c r="ER111" s="241"/>
      <c r="ES111" s="241"/>
      <c r="ET111" s="241"/>
      <c r="EU111" s="241"/>
      <c r="EV111" s="241"/>
      <c r="EW111" s="241"/>
      <c r="EX111" s="241"/>
      <c r="EY111" s="241"/>
      <c r="EZ111" s="241"/>
      <c r="FA111" s="241"/>
      <c r="FB111" s="241"/>
      <c r="FC111" s="241"/>
      <c r="FD111" s="241"/>
      <c r="FE111" s="241"/>
      <c r="FF111" s="241"/>
      <c r="FG111" s="241"/>
      <c r="FH111" s="241"/>
      <c r="FI111" s="241"/>
      <c r="FJ111" s="241"/>
      <c r="FK111" s="241"/>
      <c r="FL111" s="241"/>
      <c r="FM111" s="241"/>
      <c r="FN111" s="241"/>
      <c r="FO111" s="241"/>
      <c r="FP111" s="241"/>
      <c r="FQ111" s="241"/>
      <c r="FR111" s="241"/>
      <c r="FS111" s="241"/>
    </row>
    <row r="112" spans="1:175" s="225" customFormat="1" ht="45">
      <c r="A112" s="501"/>
      <c r="B112" s="288" t="s">
        <v>1256</v>
      </c>
      <c r="C112" s="289" t="s">
        <v>1132</v>
      </c>
      <c r="D112" s="496"/>
      <c r="E112" s="285"/>
      <c r="F112" s="289" t="s">
        <v>1132</v>
      </c>
      <c r="G112" s="287"/>
      <c r="H112" s="287"/>
      <c r="I112" s="287"/>
      <c r="J112" s="349">
        <f t="shared" si="46"/>
        <v>50</v>
      </c>
      <c r="K112" s="290">
        <v>50</v>
      </c>
      <c r="L112" s="279"/>
      <c r="M112" s="279"/>
      <c r="N112" s="279"/>
      <c r="O112" s="279"/>
      <c r="P112" s="349">
        <f t="shared" si="47"/>
        <v>0</v>
      </c>
      <c r="Q112" s="279"/>
      <c r="R112" s="279"/>
      <c r="S112" s="349">
        <f t="shared" si="48"/>
        <v>0</v>
      </c>
      <c r="T112" s="279"/>
      <c r="U112" s="279"/>
      <c r="V112" s="349">
        <f t="shared" si="49"/>
        <v>0</v>
      </c>
      <c r="W112" s="279"/>
      <c r="X112" s="279"/>
      <c r="Y112" s="349">
        <f t="shared" si="50"/>
        <v>0</v>
      </c>
      <c r="Z112" s="279">
        <f t="shared" si="51"/>
        <v>0</v>
      </c>
      <c r="AA112" s="279" t="s">
        <v>1093</v>
      </c>
      <c r="AB112" s="349">
        <f t="shared" si="52"/>
        <v>0</v>
      </c>
      <c r="AC112" s="279">
        <f t="shared" si="53"/>
        <v>0</v>
      </c>
      <c r="AD112" s="300" t="s">
        <v>1093</v>
      </c>
      <c r="AE112" s="516"/>
      <c r="AF112" s="241"/>
      <c r="AG112" s="241"/>
      <c r="AH112" s="241"/>
      <c r="AI112" s="241"/>
      <c r="AJ112" s="241"/>
      <c r="AK112" s="241"/>
      <c r="AL112" s="241"/>
      <c r="AM112" s="241"/>
      <c r="AN112" s="241"/>
      <c r="AO112" s="241"/>
      <c r="AP112" s="241"/>
      <c r="AQ112" s="241"/>
      <c r="AR112" s="241"/>
      <c r="AS112" s="241"/>
      <c r="AT112" s="241"/>
      <c r="AU112" s="241"/>
      <c r="AV112" s="241"/>
      <c r="AW112" s="241"/>
      <c r="AX112" s="241"/>
      <c r="AY112" s="241"/>
      <c r="AZ112" s="241"/>
      <c r="BA112" s="241"/>
      <c r="BB112" s="241"/>
      <c r="BC112" s="241"/>
      <c r="BD112" s="241"/>
      <c r="BE112" s="241"/>
      <c r="BF112" s="241"/>
      <c r="BG112" s="241"/>
      <c r="BH112" s="241"/>
      <c r="BI112" s="241"/>
      <c r="BJ112" s="241"/>
      <c r="BK112" s="241"/>
      <c r="BL112" s="241"/>
      <c r="BM112" s="241"/>
      <c r="BN112" s="241"/>
      <c r="BO112" s="241"/>
      <c r="BP112" s="241"/>
      <c r="BQ112" s="241"/>
      <c r="BR112" s="241"/>
      <c r="BS112" s="241"/>
      <c r="BT112" s="241"/>
      <c r="BU112" s="241"/>
      <c r="BV112" s="241"/>
      <c r="BW112" s="241"/>
      <c r="BX112" s="241"/>
      <c r="BY112" s="241"/>
      <c r="BZ112" s="241"/>
      <c r="CA112" s="241"/>
      <c r="CB112" s="241"/>
      <c r="CC112" s="241"/>
      <c r="CD112" s="241"/>
      <c r="CE112" s="241"/>
      <c r="CF112" s="241"/>
      <c r="CG112" s="241"/>
      <c r="CH112" s="241"/>
      <c r="CI112" s="241"/>
      <c r="CJ112" s="241"/>
      <c r="CK112" s="241"/>
      <c r="CL112" s="241"/>
      <c r="CM112" s="241"/>
      <c r="CN112" s="241"/>
      <c r="CO112" s="241"/>
      <c r="CP112" s="241"/>
      <c r="CQ112" s="241"/>
      <c r="CR112" s="241"/>
      <c r="CS112" s="241"/>
      <c r="CT112" s="241"/>
      <c r="CU112" s="241"/>
      <c r="CV112" s="241"/>
      <c r="CW112" s="241"/>
      <c r="CX112" s="241"/>
      <c r="CY112" s="241"/>
      <c r="CZ112" s="241"/>
      <c r="DA112" s="241"/>
      <c r="DB112" s="241"/>
      <c r="DC112" s="241"/>
      <c r="DD112" s="241"/>
      <c r="DE112" s="241"/>
      <c r="DF112" s="241"/>
      <c r="DG112" s="241"/>
      <c r="DH112" s="241"/>
      <c r="DI112" s="241"/>
      <c r="DJ112" s="241"/>
      <c r="DK112" s="241"/>
      <c r="DL112" s="241"/>
      <c r="DM112" s="241"/>
      <c r="DN112" s="241"/>
      <c r="DO112" s="241"/>
      <c r="DP112" s="241"/>
      <c r="DQ112" s="241"/>
      <c r="DR112" s="241"/>
      <c r="DS112" s="241"/>
      <c r="DT112" s="241"/>
      <c r="DU112" s="241"/>
      <c r="DV112" s="241"/>
      <c r="DW112" s="241"/>
      <c r="DX112" s="241"/>
      <c r="DY112" s="241"/>
      <c r="DZ112" s="241"/>
      <c r="EA112" s="241"/>
      <c r="EB112" s="241"/>
      <c r="EC112" s="241"/>
      <c r="ED112" s="241"/>
      <c r="EE112" s="241"/>
      <c r="EF112" s="241"/>
      <c r="EG112" s="241"/>
      <c r="EH112" s="241"/>
      <c r="EI112" s="241"/>
      <c r="EJ112" s="241"/>
      <c r="EK112" s="241"/>
      <c r="EL112" s="241"/>
      <c r="EM112" s="241"/>
      <c r="EN112" s="241"/>
      <c r="EO112" s="241"/>
      <c r="EP112" s="241"/>
      <c r="EQ112" s="241"/>
      <c r="ER112" s="241"/>
      <c r="ES112" s="241"/>
      <c r="ET112" s="241"/>
      <c r="EU112" s="241"/>
      <c r="EV112" s="241"/>
      <c r="EW112" s="241"/>
      <c r="EX112" s="241"/>
      <c r="EY112" s="241"/>
      <c r="EZ112" s="241"/>
      <c r="FA112" s="241"/>
      <c r="FB112" s="241"/>
      <c r="FC112" s="241"/>
      <c r="FD112" s="241"/>
      <c r="FE112" s="241"/>
      <c r="FF112" s="241"/>
      <c r="FG112" s="241"/>
      <c r="FH112" s="241"/>
      <c r="FI112" s="241"/>
      <c r="FJ112" s="241"/>
      <c r="FK112" s="241"/>
      <c r="FL112" s="241"/>
      <c r="FM112" s="241"/>
      <c r="FN112" s="241"/>
      <c r="FO112" s="241"/>
      <c r="FP112" s="241"/>
      <c r="FQ112" s="241"/>
      <c r="FR112" s="241"/>
      <c r="FS112" s="241"/>
    </row>
    <row r="113" spans="1:175" s="225" customFormat="1" ht="45">
      <c r="A113" s="501"/>
      <c r="B113" s="288" t="s">
        <v>1257</v>
      </c>
      <c r="C113" s="289" t="s">
        <v>1133</v>
      </c>
      <c r="D113" s="474"/>
      <c r="E113" s="285"/>
      <c r="F113" s="289" t="s">
        <v>1133</v>
      </c>
      <c r="G113" s="287"/>
      <c r="H113" s="287"/>
      <c r="I113" s="287"/>
      <c r="J113" s="349">
        <f t="shared" si="46"/>
        <v>50</v>
      </c>
      <c r="K113" s="290">
        <v>50</v>
      </c>
      <c r="L113" s="279"/>
      <c r="M113" s="279"/>
      <c r="N113" s="279"/>
      <c r="O113" s="279"/>
      <c r="P113" s="349">
        <f t="shared" si="47"/>
        <v>0</v>
      </c>
      <c r="Q113" s="279"/>
      <c r="R113" s="279"/>
      <c r="S113" s="349">
        <f t="shared" si="48"/>
        <v>0</v>
      </c>
      <c r="T113" s="279"/>
      <c r="U113" s="279"/>
      <c r="V113" s="349">
        <f t="shared" si="49"/>
        <v>0</v>
      </c>
      <c r="W113" s="279"/>
      <c r="X113" s="279"/>
      <c r="Y113" s="349">
        <f t="shared" si="50"/>
        <v>0</v>
      </c>
      <c r="Z113" s="279">
        <f t="shared" si="51"/>
        <v>0</v>
      </c>
      <c r="AA113" s="279" t="s">
        <v>1093</v>
      </c>
      <c r="AB113" s="349">
        <f t="shared" si="52"/>
        <v>0</v>
      </c>
      <c r="AC113" s="279">
        <f t="shared" si="53"/>
        <v>0</v>
      </c>
      <c r="AD113" s="300" t="s">
        <v>1093</v>
      </c>
      <c r="AE113" s="517"/>
      <c r="AF113" s="241"/>
      <c r="AG113" s="241"/>
      <c r="AH113" s="241"/>
      <c r="AI113" s="241"/>
      <c r="AJ113" s="241"/>
      <c r="AK113" s="241"/>
      <c r="AL113" s="241"/>
      <c r="AM113" s="241"/>
      <c r="AN113" s="241"/>
      <c r="AO113" s="241"/>
      <c r="AP113" s="241"/>
      <c r="AQ113" s="241"/>
      <c r="AR113" s="241"/>
      <c r="AS113" s="241"/>
      <c r="AT113" s="241"/>
      <c r="AU113" s="241"/>
      <c r="AV113" s="241"/>
      <c r="AW113" s="241"/>
      <c r="AX113" s="241"/>
      <c r="AY113" s="241"/>
      <c r="AZ113" s="241"/>
      <c r="BA113" s="241"/>
      <c r="BB113" s="241"/>
      <c r="BC113" s="241"/>
      <c r="BD113" s="241"/>
      <c r="BE113" s="241"/>
      <c r="BF113" s="241"/>
      <c r="BG113" s="241"/>
      <c r="BH113" s="241"/>
      <c r="BI113" s="241"/>
      <c r="BJ113" s="241"/>
      <c r="BK113" s="241"/>
      <c r="BL113" s="241"/>
      <c r="BM113" s="241"/>
      <c r="BN113" s="241"/>
      <c r="BO113" s="241"/>
      <c r="BP113" s="241"/>
      <c r="BQ113" s="241"/>
      <c r="BR113" s="241"/>
      <c r="BS113" s="241"/>
      <c r="BT113" s="241"/>
      <c r="BU113" s="241"/>
      <c r="BV113" s="241"/>
      <c r="BW113" s="241"/>
      <c r="BX113" s="241"/>
      <c r="BY113" s="241"/>
      <c r="BZ113" s="241"/>
      <c r="CA113" s="241"/>
      <c r="CB113" s="241"/>
      <c r="CC113" s="241"/>
      <c r="CD113" s="241"/>
      <c r="CE113" s="241"/>
      <c r="CF113" s="241"/>
      <c r="CG113" s="241"/>
      <c r="CH113" s="241"/>
      <c r="CI113" s="241"/>
      <c r="CJ113" s="241"/>
      <c r="CK113" s="241"/>
      <c r="CL113" s="241"/>
      <c r="CM113" s="241"/>
      <c r="CN113" s="241"/>
      <c r="CO113" s="241"/>
      <c r="CP113" s="241"/>
      <c r="CQ113" s="241"/>
      <c r="CR113" s="241"/>
      <c r="CS113" s="241"/>
      <c r="CT113" s="241"/>
      <c r="CU113" s="241"/>
      <c r="CV113" s="241"/>
      <c r="CW113" s="241"/>
      <c r="CX113" s="241"/>
      <c r="CY113" s="241"/>
      <c r="CZ113" s="241"/>
      <c r="DA113" s="241"/>
      <c r="DB113" s="241"/>
      <c r="DC113" s="241"/>
      <c r="DD113" s="241"/>
      <c r="DE113" s="241"/>
      <c r="DF113" s="241"/>
      <c r="DG113" s="241"/>
      <c r="DH113" s="241"/>
      <c r="DI113" s="241"/>
      <c r="DJ113" s="241"/>
      <c r="DK113" s="241"/>
      <c r="DL113" s="241"/>
      <c r="DM113" s="241"/>
      <c r="DN113" s="241"/>
      <c r="DO113" s="241"/>
      <c r="DP113" s="241"/>
      <c r="DQ113" s="241"/>
      <c r="DR113" s="241"/>
      <c r="DS113" s="241"/>
      <c r="DT113" s="241"/>
      <c r="DU113" s="241"/>
      <c r="DV113" s="241"/>
      <c r="DW113" s="241"/>
      <c r="DX113" s="241"/>
      <c r="DY113" s="241"/>
      <c r="DZ113" s="241"/>
      <c r="EA113" s="241"/>
      <c r="EB113" s="241"/>
      <c r="EC113" s="241"/>
      <c r="ED113" s="241"/>
      <c r="EE113" s="241"/>
      <c r="EF113" s="241"/>
      <c r="EG113" s="241"/>
      <c r="EH113" s="241"/>
      <c r="EI113" s="241"/>
      <c r="EJ113" s="241"/>
      <c r="EK113" s="241"/>
      <c r="EL113" s="241"/>
      <c r="EM113" s="241"/>
      <c r="EN113" s="241"/>
      <c r="EO113" s="241"/>
      <c r="EP113" s="241"/>
      <c r="EQ113" s="241"/>
      <c r="ER113" s="241"/>
      <c r="ES113" s="241"/>
      <c r="ET113" s="241"/>
      <c r="EU113" s="241"/>
      <c r="EV113" s="241"/>
      <c r="EW113" s="241"/>
      <c r="EX113" s="241"/>
      <c r="EY113" s="241"/>
      <c r="EZ113" s="241"/>
      <c r="FA113" s="241"/>
      <c r="FB113" s="241"/>
      <c r="FC113" s="241"/>
      <c r="FD113" s="241"/>
      <c r="FE113" s="241"/>
      <c r="FF113" s="241"/>
      <c r="FG113" s="241"/>
      <c r="FH113" s="241"/>
      <c r="FI113" s="241"/>
      <c r="FJ113" s="241"/>
      <c r="FK113" s="241"/>
      <c r="FL113" s="241"/>
      <c r="FM113" s="241"/>
      <c r="FN113" s="241"/>
      <c r="FO113" s="241"/>
      <c r="FP113" s="241"/>
      <c r="FQ113" s="241"/>
      <c r="FR113" s="241"/>
      <c r="FS113" s="241"/>
    </row>
    <row r="114" spans="1:175" s="225" customFormat="1" ht="63" customHeight="1">
      <c r="A114" s="501"/>
      <c r="B114" s="288" t="s">
        <v>1258</v>
      </c>
      <c r="C114" s="289" t="s">
        <v>1134</v>
      </c>
      <c r="D114" s="505"/>
      <c r="E114" s="285"/>
      <c r="F114" s="289" t="s">
        <v>1134</v>
      </c>
      <c r="G114" s="287"/>
      <c r="H114" s="287"/>
      <c r="I114" s="287"/>
      <c r="J114" s="349">
        <f t="shared" si="46"/>
        <v>50</v>
      </c>
      <c r="K114" s="290">
        <v>50</v>
      </c>
      <c r="L114" s="279"/>
      <c r="M114" s="279"/>
      <c r="N114" s="279"/>
      <c r="O114" s="279"/>
      <c r="P114" s="349">
        <f t="shared" si="47"/>
        <v>0</v>
      </c>
      <c r="Q114" s="279"/>
      <c r="R114" s="279"/>
      <c r="S114" s="349">
        <f t="shared" si="48"/>
        <v>0</v>
      </c>
      <c r="T114" s="279"/>
      <c r="U114" s="279"/>
      <c r="V114" s="349">
        <f t="shared" si="49"/>
        <v>0</v>
      </c>
      <c r="W114" s="279"/>
      <c r="X114" s="279"/>
      <c r="Y114" s="349">
        <f t="shared" si="50"/>
        <v>0</v>
      </c>
      <c r="Z114" s="279">
        <f t="shared" si="51"/>
        <v>0</v>
      </c>
      <c r="AA114" s="279" t="s">
        <v>1093</v>
      </c>
      <c r="AB114" s="349">
        <f t="shared" si="52"/>
        <v>0</v>
      </c>
      <c r="AC114" s="279">
        <f t="shared" si="53"/>
        <v>0</v>
      </c>
      <c r="AD114" s="279" t="s">
        <v>1093</v>
      </c>
      <c r="AE114" s="515" t="s">
        <v>1285</v>
      </c>
      <c r="AF114" s="241"/>
      <c r="AG114" s="241"/>
      <c r="AH114" s="241"/>
      <c r="AI114" s="241"/>
      <c r="AJ114" s="241"/>
      <c r="AK114" s="241"/>
      <c r="AL114" s="241"/>
      <c r="AM114" s="241"/>
      <c r="AN114" s="241"/>
      <c r="AO114" s="241"/>
      <c r="AP114" s="241"/>
      <c r="AQ114" s="241"/>
      <c r="AR114" s="241"/>
      <c r="AS114" s="241"/>
      <c r="AT114" s="241"/>
      <c r="AU114" s="241"/>
      <c r="AV114" s="241"/>
      <c r="AW114" s="241"/>
      <c r="AX114" s="241"/>
      <c r="AY114" s="241"/>
      <c r="AZ114" s="241"/>
      <c r="BA114" s="241"/>
      <c r="BB114" s="241"/>
      <c r="BC114" s="241"/>
      <c r="BD114" s="241"/>
      <c r="BE114" s="241"/>
      <c r="BF114" s="241"/>
      <c r="BG114" s="241"/>
      <c r="BH114" s="241"/>
      <c r="BI114" s="241"/>
      <c r="BJ114" s="241"/>
      <c r="BK114" s="241"/>
      <c r="BL114" s="241"/>
      <c r="BM114" s="241"/>
      <c r="BN114" s="241"/>
      <c r="BO114" s="241"/>
      <c r="BP114" s="241"/>
      <c r="BQ114" s="241"/>
      <c r="BR114" s="241"/>
      <c r="BS114" s="241"/>
      <c r="BT114" s="241"/>
      <c r="BU114" s="241"/>
      <c r="BV114" s="241"/>
      <c r="BW114" s="241"/>
      <c r="BX114" s="241"/>
      <c r="BY114" s="241"/>
      <c r="BZ114" s="241"/>
      <c r="CA114" s="241"/>
      <c r="CB114" s="241"/>
      <c r="CC114" s="241"/>
      <c r="CD114" s="241"/>
      <c r="CE114" s="241"/>
      <c r="CF114" s="241"/>
      <c r="CG114" s="241"/>
      <c r="CH114" s="241"/>
      <c r="CI114" s="241"/>
      <c r="CJ114" s="241"/>
      <c r="CK114" s="241"/>
      <c r="CL114" s="241"/>
      <c r="CM114" s="241"/>
      <c r="CN114" s="241"/>
      <c r="CO114" s="241"/>
      <c r="CP114" s="241"/>
      <c r="CQ114" s="241"/>
      <c r="CR114" s="241"/>
      <c r="CS114" s="241"/>
      <c r="CT114" s="241"/>
      <c r="CU114" s="241"/>
      <c r="CV114" s="241"/>
      <c r="CW114" s="241"/>
      <c r="CX114" s="241"/>
      <c r="CY114" s="241"/>
      <c r="CZ114" s="241"/>
      <c r="DA114" s="241"/>
      <c r="DB114" s="241"/>
      <c r="DC114" s="241"/>
      <c r="DD114" s="241"/>
      <c r="DE114" s="241"/>
      <c r="DF114" s="241"/>
      <c r="DG114" s="241"/>
      <c r="DH114" s="241"/>
      <c r="DI114" s="241"/>
      <c r="DJ114" s="241"/>
      <c r="DK114" s="241"/>
      <c r="DL114" s="241"/>
      <c r="DM114" s="241"/>
      <c r="DN114" s="241"/>
      <c r="DO114" s="241"/>
      <c r="DP114" s="241"/>
      <c r="DQ114" s="241"/>
      <c r="DR114" s="241"/>
      <c r="DS114" s="241"/>
      <c r="DT114" s="241"/>
      <c r="DU114" s="241"/>
      <c r="DV114" s="241"/>
      <c r="DW114" s="241"/>
      <c r="DX114" s="241"/>
      <c r="DY114" s="241"/>
      <c r="DZ114" s="241"/>
      <c r="EA114" s="241"/>
      <c r="EB114" s="241"/>
      <c r="EC114" s="241"/>
      <c r="ED114" s="241"/>
      <c r="EE114" s="241"/>
      <c r="EF114" s="241"/>
      <c r="EG114" s="241"/>
      <c r="EH114" s="241"/>
      <c r="EI114" s="241"/>
      <c r="EJ114" s="241"/>
      <c r="EK114" s="241"/>
      <c r="EL114" s="241"/>
      <c r="EM114" s="241"/>
      <c r="EN114" s="241"/>
      <c r="EO114" s="241"/>
      <c r="EP114" s="241"/>
      <c r="EQ114" s="241"/>
      <c r="ER114" s="241"/>
      <c r="ES114" s="241"/>
      <c r="ET114" s="241"/>
      <c r="EU114" s="241"/>
      <c r="EV114" s="241"/>
      <c r="EW114" s="241"/>
      <c r="EX114" s="241"/>
      <c r="EY114" s="241"/>
      <c r="EZ114" s="241"/>
      <c r="FA114" s="241"/>
      <c r="FB114" s="241"/>
      <c r="FC114" s="241"/>
      <c r="FD114" s="241"/>
      <c r="FE114" s="241"/>
      <c r="FF114" s="241"/>
      <c r="FG114" s="241"/>
      <c r="FH114" s="241"/>
      <c r="FI114" s="241"/>
      <c r="FJ114" s="241"/>
      <c r="FK114" s="241"/>
      <c r="FL114" s="241"/>
      <c r="FM114" s="241"/>
      <c r="FN114" s="241"/>
      <c r="FO114" s="241"/>
      <c r="FP114" s="241"/>
      <c r="FQ114" s="241"/>
      <c r="FR114" s="241"/>
      <c r="FS114" s="241"/>
    </row>
    <row r="115" spans="1:175" s="225" customFormat="1" ht="45">
      <c r="A115" s="501"/>
      <c r="B115" s="288" t="s">
        <v>1259</v>
      </c>
      <c r="C115" s="289" t="s">
        <v>1135</v>
      </c>
      <c r="D115" s="505"/>
      <c r="E115" s="285"/>
      <c r="F115" s="289" t="s">
        <v>1135</v>
      </c>
      <c r="G115" s="287"/>
      <c r="H115" s="287"/>
      <c r="I115" s="287"/>
      <c r="J115" s="349">
        <f t="shared" si="46"/>
        <v>50</v>
      </c>
      <c r="K115" s="290">
        <v>50</v>
      </c>
      <c r="L115" s="279"/>
      <c r="M115" s="279"/>
      <c r="N115" s="279"/>
      <c r="O115" s="279"/>
      <c r="P115" s="349">
        <f t="shared" si="47"/>
        <v>0</v>
      </c>
      <c r="Q115" s="279"/>
      <c r="R115" s="279"/>
      <c r="S115" s="349">
        <f t="shared" si="48"/>
        <v>0</v>
      </c>
      <c r="T115" s="279"/>
      <c r="U115" s="279"/>
      <c r="V115" s="349">
        <f t="shared" si="49"/>
        <v>0</v>
      </c>
      <c r="W115" s="279"/>
      <c r="X115" s="279"/>
      <c r="Y115" s="349">
        <f t="shared" si="50"/>
        <v>0</v>
      </c>
      <c r="Z115" s="279">
        <f t="shared" si="51"/>
        <v>0</v>
      </c>
      <c r="AA115" s="279" t="s">
        <v>1093</v>
      </c>
      <c r="AB115" s="349">
        <f t="shared" si="52"/>
        <v>0</v>
      </c>
      <c r="AC115" s="279">
        <f t="shared" si="53"/>
        <v>0</v>
      </c>
      <c r="AD115" s="279" t="s">
        <v>1093</v>
      </c>
      <c r="AE115" s="516"/>
      <c r="AF115" s="241"/>
      <c r="AG115" s="241"/>
      <c r="AH115" s="241"/>
      <c r="AI115" s="241"/>
      <c r="AJ115" s="241"/>
      <c r="AK115" s="241"/>
      <c r="AL115" s="241"/>
      <c r="AM115" s="241"/>
      <c r="AN115" s="241"/>
      <c r="AO115" s="241"/>
      <c r="AP115" s="241"/>
      <c r="AQ115" s="241"/>
      <c r="AR115" s="241"/>
      <c r="AS115" s="241"/>
      <c r="AT115" s="241"/>
      <c r="AU115" s="241"/>
      <c r="AV115" s="241"/>
      <c r="AW115" s="241"/>
      <c r="AX115" s="241"/>
      <c r="AY115" s="241"/>
      <c r="AZ115" s="241"/>
      <c r="BA115" s="241"/>
      <c r="BB115" s="241"/>
      <c r="BC115" s="241"/>
      <c r="BD115" s="241"/>
      <c r="BE115" s="241"/>
      <c r="BF115" s="241"/>
      <c r="BG115" s="241"/>
      <c r="BH115" s="241"/>
      <c r="BI115" s="241"/>
      <c r="BJ115" s="241"/>
      <c r="BK115" s="241"/>
      <c r="BL115" s="241"/>
      <c r="BM115" s="241"/>
      <c r="BN115" s="241"/>
      <c r="BO115" s="241"/>
      <c r="BP115" s="241"/>
      <c r="BQ115" s="241"/>
      <c r="BR115" s="241"/>
      <c r="BS115" s="241"/>
      <c r="BT115" s="241"/>
      <c r="BU115" s="241"/>
      <c r="BV115" s="241"/>
      <c r="BW115" s="241"/>
      <c r="BX115" s="241"/>
      <c r="BY115" s="241"/>
      <c r="BZ115" s="241"/>
      <c r="CA115" s="241"/>
      <c r="CB115" s="241"/>
      <c r="CC115" s="241"/>
      <c r="CD115" s="241"/>
      <c r="CE115" s="241"/>
      <c r="CF115" s="241"/>
      <c r="CG115" s="241"/>
      <c r="CH115" s="241"/>
      <c r="CI115" s="241"/>
      <c r="CJ115" s="241"/>
      <c r="CK115" s="241"/>
      <c r="CL115" s="241"/>
      <c r="CM115" s="241"/>
      <c r="CN115" s="241"/>
      <c r="CO115" s="241"/>
      <c r="CP115" s="241"/>
      <c r="CQ115" s="241"/>
      <c r="CR115" s="241"/>
      <c r="CS115" s="241"/>
      <c r="CT115" s="241"/>
      <c r="CU115" s="241"/>
      <c r="CV115" s="241"/>
      <c r="CW115" s="241"/>
      <c r="CX115" s="241"/>
      <c r="CY115" s="241"/>
      <c r="CZ115" s="241"/>
      <c r="DA115" s="241"/>
      <c r="DB115" s="241"/>
      <c r="DC115" s="241"/>
      <c r="DD115" s="241"/>
      <c r="DE115" s="241"/>
      <c r="DF115" s="241"/>
      <c r="DG115" s="241"/>
      <c r="DH115" s="241"/>
      <c r="DI115" s="241"/>
      <c r="DJ115" s="241"/>
      <c r="DK115" s="241"/>
      <c r="DL115" s="241"/>
      <c r="DM115" s="241"/>
      <c r="DN115" s="241"/>
      <c r="DO115" s="241"/>
      <c r="DP115" s="241"/>
      <c r="DQ115" s="241"/>
      <c r="DR115" s="241"/>
      <c r="DS115" s="241"/>
      <c r="DT115" s="241"/>
      <c r="DU115" s="241"/>
      <c r="DV115" s="241"/>
      <c r="DW115" s="241"/>
      <c r="DX115" s="241"/>
      <c r="DY115" s="241"/>
      <c r="DZ115" s="241"/>
      <c r="EA115" s="241"/>
      <c r="EB115" s="241"/>
      <c r="EC115" s="241"/>
      <c r="ED115" s="241"/>
      <c r="EE115" s="241"/>
      <c r="EF115" s="241"/>
      <c r="EG115" s="241"/>
      <c r="EH115" s="241"/>
      <c r="EI115" s="241"/>
      <c r="EJ115" s="241"/>
      <c r="EK115" s="241"/>
      <c r="EL115" s="241"/>
      <c r="EM115" s="241"/>
      <c r="EN115" s="241"/>
      <c r="EO115" s="241"/>
      <c r="EP115" s="241"/>
      <c r="EQ115" s="241"/>
      <c r="ER115" s="241"/>
      <c r="ES115" s="241"/>
      <c r="ET115" s="241"/>
      <c r="EU115" s="241"/>
      <c r="EV115" s="241"/>
      <c r="EW115" s="241"/>
      <c r="EX115" s="241"/>
      <c r="EY115" s="241"/>
      <c r="EZ115" s="241"/>
      <c r="FA115" s="241"/>
      <c r="FB115" s="241"/>
      <c r="FC115" s="241"/>
      <c r="FD115" s="241"/>
      <c r="FE115" s="241"/>
      <c r="FF115" s="241"/>
      <c r="FG115" s="241"/>
      <c r="FH115" s="241"/>
      <c r="FI115" s="241"/>
      <c r="FJ115" s="241"/>
      <c r="FK115" s="241"/>
      <c r="FL115" s="241"/>
      <c r="FM115" s="241"/>
      <c r="FN115" s="241"/>
      <c r="FO115" s="241"/>
      <c r="FP115" s="241"/>
      <c r="FQ115" s="241"/>
      <c r="FR115" s="241"/>
      <c r="FS115" s="241"/>
    </row>
    <row r="116" spans="1:175" s="225" customFormat="1" ht="45">
      <c r="A116" s="501"/>
      <c r="B116" s="288" t="s">
        <v>1260</v>
      </c>
      <c r="C116" s="289" t="s">
        <v>1136</v>
      </c>
      <c r="D116" s="505"/>
      <c r="E116" s="285"/>
      <c r="F116" s="289" t="s">
        <v>1136</v>
      </c>
      <c r="G116" s="287"/>
      <c r="H116" s="287"/>
      <c r="I116" s="287"/>
      <c r="J116" s="349">
        <f t="shared" si="46"/>
        <v>50</v>
      </c>
      <c r="K116" s="290">
        <v>50</v>
      </c>
      <c r="L116" s="279"/>
      <c r="M116" s="279"/>
      <c r="N116" s="279"/>
      <c r="O116" s="279"/>
      <c r="P116" s="349">
        <f t="shared" si="47"/>
        <v>0</v>
      </c>
      <c r="Q116" s="279"/>
      <c r="R116" s="279"/>
      <c r="S116" s="349">
        <f t="shared" si="48"/>
        <v>0</v>
      </c>
      <c r="T116" s="279"/>
      <c r="U116" s="279"/>
      <c r="V116" s="349">
        <f t="shared" si="49"/>
        <v>0</v>
      </c>
      <c r="W116" s="279"/>
      <c r="X116" s="279"/>
      <c r="Y116" s="349">
        <f t="shared" si="50"/>
        <v>0</v>
      </c>
      <c r="Z116" s="279">
        <f t="shared" si="51"/>
        <v>0</v>
      </c>
      <c r="AA116" s="279" t="s">
        <v>1093</v>
      </c>
      <c r="AB116" s="349">
        <f t="shared" si="52"/>
        <v>0</v>
      </c>
      <c r="AC116" s="279">
        <f t="shared" si="53"/>
        <v>0</v>
      </c>
      <c r="AD116" s="279" t="s">
        <v>1093</v>
      </c>
      <c r="AE116" s="516"/>
      <c r="AF116" s="241"/>
      <c r="AG116" s="241"/>
      <c r="AH116" s="241"/>
      <c r="AI116" s="241"/>
      <c r="AJ116" s="241"/>
      <c r="AK116" s="241"/>
      <c r="AL116" s="241"/>
      <c r="AM116" s="241"/>
      <c r="AN116" s="241"/>
      <c r="AO116" s="241"/>
      <c r="AP116" s="241"/>
      <c r="AQ116" s="241"/>
      <c r="AR116" s="241"/>
      <c r="AS116" s="241"/>
      <c r="AT116" s="241"/>
      <c r="AU116" s="241"/>
      <c r="AV116" s="241"/>
      <c r="AW116" s="241"/>
      <c r="AX116" s="241"/>
      <c r="AY116" s="241"/>
      <c r="AZ116" s="241"/>
      <c r="BA116" s="241"/>
      <c r="BB116" s="241"/>
      <c r="BC116" s="241"/>
      <c r="BD116" s="241"/>
      <c r="BE116" s="241"/>
      <c r="BF116" s="241"/>
      <c r="BG116" s="241"/>
      <c r="BH116" s="241"/>
      <c r="BI116" s="241"/>
      <c r="BJ116" s="241"/>
      <c r="BK116" s="241"/>
      <c r="BL116" s="241"/>
      <c r="BM116" s="241"/>
      <c r="BN116" s="241"/>
      <c r="BO116" s="241"/>
      <c r="BP116" s="241"/>
      <c r="BQ116" s="241"/>
      <c r="BR116" s="241"/>
      <c r="BS116" s="241"/>
      <c r="BT116" s="241"/>
      <c r="BU116" s="241"/>
      <c r="BV116" s="241"/>
      <c r="BW116" s="241"/>
      <c r="BX116" s="241"/>
      <c r="BY116" s="241"/>
      <c r="BZ116" s="241"/>
      <c r="CA116" s="241"/>
      <c r="CB116" s="241"/>
      <c r="CC116" s="241"/>
      <c r="CD116" s="241"/>
      <c r="CE116" s="241"/>
      <c r="CF116" s="241"/>
      <c r="CG116" s="241"/>
      <c r="CH116" s="241"/>
      <c r="CI116" s="241"/>
      <c r="CJ116" s="241"/>
      <c r="CK116" s="241"/>
      <c r="CL116" s="241"/>
      <c r="CM116" s="241"/>
      <c r="CN116" s="241"/>
      <c r="CO116" s="241"/>
      <c r="CP116" s="241"/>
      <c r="CQ116" s="241"/>
      <c r="CR116" s="241"/>
      <c r="CS116" s="241"/>
      <c r="CT116" s="241"/>
      <c r="CU116" s="241"/>
      <c r="CV116" s="241"/>
      <c r="CW116" s="241"/>
      <c r="CX116" s="241"/>
      <c r="CY116" s="241"/>
      <c r="CZ116" s="241"/>
      <c r="DA116" s="241"/>
      <c r="DB116" s="241"/>
      <c r="DC116" s="241"/>
      <c r="DD116" s="241"/>
      <c r="DE116" s="241"/>
      <c r="DF116" s="241"/>
      <c r="DG116" s="241"/>
      <c r="DH116" s="241"/>
      <c r="DI116" s="241"/>
      <c r="DJ116" s="241"/>
      <c r="DK116" s="241"/>
      <c r="DL116" s="241"/>
      <c r="DM116" s="241"/>
      <c r="DN116" s="241"/>
      <c r="DO116" s="241"/>
      <c r="DP116" s="241"/>
      <c r="DQ116" s="241"/>
      <c r="DR116" s="241"/>
      <c r="DS116" s="241"/>
      <c r="DT116" s="241"/>
      <c r="DU116" s="241"/>
      <c r="DV116" s="241"/>
      <c r="DW116" s="241"/>
      <c r="DX116" s="241"/>
      <c r="DY116" s="241"/>
      <c r="DZ116" s="241"/>
      <c r="EA116" s="241"/>
      <c r="EB116" s="241"/>
      <c r="EC116" s="241"/>
      <c r="ED116" s="241"/>
      <c r="EE116" s="241"/>
      <c r="EF116" s="241"/>
      <c r="EG116" s="241"/>
      <c r="EH116" s="241"/>
      <c r="EI116" s="241"/>
      <c r="EJ116" s="241"/>
      <c r="EK116" s="241"/>
      <c r="EL116" s="241"/>
      <c r="EM116" s="241"/>
      <c r="EN116" s="241"/>
      <c r="EO116" s="241"/>
      <c r="EP116" s="241"/>
      <c r="EQ116" s="241"/>
      <c r="ER116" s="241"/>
      <c r="ES116" s="241"/>
      <c r="ET116" s="241"/>
      <c r="EU116" s="241"/>
      <c r="EV116" s="241"/>
      <c r="EW116" s="241"/>
      <c r="EX116" s="241"/>
      <c r="EY116" s="241"/>
      <c r="EZ116" s="241"/>
      <c r="FA116" s="241"/>
      <c r="FB116" s="241"/>
      <c r="FC116" s="241"/>
      <c r="FD116" s="241"/>
      <c r="FE116" s="241"/>
      <c r="FF116" s="241"/>
      <c r="FG116" s="241"/>
      <c r="FH116" s="241"/>
      <c r="FI116" s="241"/>
      <c r="FJ116" s="241"/>
      <c r="FK116" s="241"/>
      <c r="FL116" s="241"/>
      <c r="FM116" s="241"/>
      <c r="FN116" s="241"/>
      <c r="FO116" s="241"/>
      <c r="FP116" s="241"/>
      <c r="FQ116" s="241"/>
      <c r="FR116" s="241"/>
      <c r="FS116" s="241"/>
    </row>
    <row r="117" spans="1:175" s="225" customFormat="1" ht="45">
      <c r="A117" s="501"/>
      <c r="B117" s="288" t="s">
        <v>1261</v>
      </c>
      <c r="C117" s="289" t="s">
        <v>1137</v>
      </c>
      <c r="D117" s="505"/>
      <c r="E117" s="285"/>
      <c r="F117" s="289" t="s">
        <v>1137</v>
      </c>
      <c r="G117" s="287"/>
      <c r="H117" s="287"/>
      <c r="I117" s="287"/>
      <c r="J117" s="349">
        <f t="shared" si="46"/>
        <v>50</v>
      </c>
      <c r="K117" s="290">
        <v>50</v>
      </c>
      <c r="L117" s="279"/>
      <c r="M117" s="279"/>
      <c r="N117" s="279"/>
      <c r="O117" s="279"/>
      <c r="P117" s="349">
        <f t="shared" si="47"/>
        <v>0</v>
      </c>
      <c r="Q117" s="279"/>
      <c r="R117" s="279"/>
      <c r="S117" s="349">
        <f t="shared" si="48"/>
        <v>0</v>
      </c>
      <c r="T117" s="279"/>
      <c r="U117" s="279"/>
      <c r="V117" s="349">
        <f t="shared" si="49"/>
        <v>0</v>
      </c>
      <c r="W117" s="279"/>
      <c r="X117" s="279"/>
      <c r="Y117" s="349">
        <f t="shared" si="50"/>
        <v>0</v>
      </c>
      <c r="Z117" s="279">
        <f t="shared" si="51"/>
        <v>0</v>
      </c>
      <c r="AA117" s="279" t="s">
        <v>1093</v>
      </c>
      <c r="AB117" s="349">
        <f t="shared" si="52"/>
        <v>0</v>
      </c>
      <c r="AC117" s="279">
        <f t="shared" si="53"/>
        <v>0</v>
      </c>
      <c r="AD117" s="279" t="s">
        <v>1093</v>
      </c>
      <c r="AE117" s="516"/>
      <c r="AF117" s="241"/>
      <c r="AG117" s="241"/>
      <c r="AH117" s="241"/>
      <c r="AI117" s="241"/>
      <c r="AJ117" s="241"/>
      <c r="AK117" s="241"/>
      <c r="AL117" s="241"/>
      <c r="AM117" s="241"/>
      <c r="AN117" s="241"/>
      <c r="AO117" s="241"/>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41"/>
      <c r="BN117" s="241"/>
      <c r="BO117" s="241"/>
      <c r="BP117" s="241"/>
      <c r="BQ117" s="241"/>
      <c r="BR117" s="241"/>
      <c r="BS117" s="241"/>
      <c r="BT117" s="241"/>
      <c r="BU117" s="241"/>
      <c r="BV117" s="241"/>
      <c r="BW117" s="241"/>
      <c r="BX117" s="241"/>
      <c r="BY117" s="241"/>
      <c r="BZ117" s="241"/>
      <c r="CA117" s="241"/>
      <c r="CB117" s="241"/>
      <c r="CC117" s="241"/>
      <c r="CD117" s="241"/>
      <c r="CE117" s="241"/>
      <c r="CF117" s="241"/>
      <c r="CG117" s="241"/>
      <c r="CH117" s="241"/>
      <c r="CI117" s="241"/>
      <c r="CJ117" s="241"/>
      <c r="CK117" s="241"/>
      <c r="CL117" s="241"/>
      <c r="CM117" s="241"/>
      <c r="CN117" s="241"/>
      <c r="CO117" s="241"/>
      <c r="CP117" s="241"/>
      <c r="CQ117" s="241"/>
      <c r="CR117" s="241"/>
      <c r="CS117" s="241"/>
      <c r="CT117" s="241"/>
      <c r="CU117" s="241"/>
      <c r="CV117" s="241"/>
      <c r="CW117" s="241"/>
      <c r="CX117" s="241"/>
      <c r="CY117" s="241"/>
      <c r="CZ117" s="241"/>
      <c r="DA117" s="241"/>
      <c r="DB117" s="241"/>
      <c r="DC117" s="241"/>
      <c r="DD117" s="241"/>
      <c r="DE117" s="241"/>
      <c r="DF117" s="241"/>
      <c r="DG117" s="241"/>
      <c r="DH117" s="241"/>
      <c r="DI117" s="241"/>
      <c r="DJ117" s="241"/>
      <c r="DK117" s="241"/>
      <c r="DL117" s="241"/>
      <c r="DM117" s="241"/>
      <c r="DN117" s="241"/>
      <c r="DO117" s="241"/>
      <c r="DP117" s="241"/>
      <c r="DQ117" s="241"/>
      <c r="DR117" s="241"/>
      <c r="DS117" s="241"/>
      <c r="DT117" s="241"/>
      <c r="DU117" s="241"/>
      <c r="DV117" s="241"/>
      <c r="DW117" s="241"/>
      <c r="DX117" s="241"/>
      <c r="DY117" s="241"/>
      <c r="DZ117" s="241"/>
      <c r="EA117" s="241"/>
      <c r="EB117" s="241"/>
      <c r="EC117" s="241"/>
      <c r="ED117" s="241"/>
      <c r="EE117" s="241"/>
      <c r="EF117" s="241"/>
      <c r="EG117" s="241"/>
      <c r="EH117" s="241"/>
      <c r="EI117" s="241"/>
      <c r="EJ117" s="241"/>
      <c r="EK117" s="241"/>
      <c r="EL117" s="241"/>
      <c r="EM117" s="241"/>
      <c r="EN117" s="241"/>
      <c r="EO117" s="241"/>
      <c r="EP117" s="241"/>
      <c r="EQ117" s="241"/>
      <c r="ER117" s="241"/>
      <c r="ES117" s="241"/>
      <c r="ET117" s="241"/>
      <c r="EU117" s="241"/>
      <c r="EV117" s="241"/>
      <c r="EW117" s="241"/>
      <c r="EX117" s="241"/>
      <c r="EY117" s="241"/>
      <c r="EZ117" s="241"/>
      <c r="FA117" s="241"/>
      <c r="FB117" s="241"/>
      <c r="FC117" s="241"/>
      <c r="FD117" s="241"/>
      <c r="FE117" s="241"/>
      <c r="FF117" s="241"/>
      <c r="FG117" s="241"/>
      <c r="FH117" s="241"/>
      <c r="FI117" s="241"/>
      <c r="FJ117" s="241"/>
      <c r="FK117" s="241"/>
      <c r="FL117" s="241"/>
      <c r="FM117" s="241"/>
      <c r="FN117" s="241"/>
      <c r="FO117" s="241"/>
      <c r="FP117" s="241"/>
      <c r="FQ117" s="241"/>
      <c r="FR117" s="241"/>
      <c r="FS117" s="241"/>
    </row>
    <row r="118" spans="1:175" s="225" customFormat="1" ht="45">
      <c r="A118" s="501"/>
      <c r="B118" s="288" t="s">
        <v>1262</v>
      </c>
      <c r="C118" s="289" t="s">
        <v>1138</v>
      </c>
      <c r="D118" s="505"/>
      <c r="E118" s="285"/>
      <c r="F118" s="289" t="s">
        <v>1138</v>
      </c>
      <c r="G118" s="287"/>
      <c r="H118" s="287"/>
      <c r="I118" s="287"/>
      <c r="J118" s="349">
        <f t="shared" si="46"/>
        <v>50</v>
      </c>
      <c r="K118" s="290">
        <v>50</v>
      </c>
      <c r="L118" s="279"/>
      <c r="M118" s="279"/>
      <c r="N118" s="279"/>
      <c r="O118" s="279"/>
      <c r="P118" s="349">
        <f t="shared" si="47"/>
        <v>0</v>
      </c>
      <c r="Q118" s="279"/>
      <c r="R118" s="279"/>
      <c r="S118" s="349">
        <f t="shared" si="48"/>
        <v>0</v>
      </c>
      <c r="T118" s="279"/>
      <c r="U118" s="279"/>
      <c r="V118" s="349">
        <f t="shared" si="49"/>
        <v>0</v>
      </c>
      <c r="W118" s="279"/>
      <c r="X118" s="279"/>
      <c r="Y118" s="349">
        <f t="shared" si="50"/>
        <v>0</v>
      </c>
      <c r="Z118" s="279">
        <f t="shared" si="51"/>
        <v>0</v>
      </c>
      <c r="AA118" s="279" t="s">
        <v>1093</v>
      </c>
      <c r="AB118" s="349">
        <f t="shared" si="52"/>
        <v>0</v>
      </c>
      <c r="AC118" s="279">
        <f t="shared" si="53"/>
        <v>0</v>
      </c>
      <c r="AD118" s="279" t="s">
        <v>1093</v>
      </c>
      <c r="AE118" s="516"/>
      <c r="AF118" s="241"/>
      <c r="AG118" s="241"/>
      <c r="AH118" s="241"/>
      <c r="AI118" s="241"/>
      <c r="AJ118" s="241"/>
      <c r="AK118" s="241"/>
      <c r="AL118" s="241"/>
      <c r="AM118" s="241"/>
      <c r="AN118" s="241"/>
      <c r="AO118" s="241"/>
      <c r="AP118" s="241"/>
      <c r="AQ118" s="241"/>
      <c r="AR118" s="241"/>
      <c r="AS118" s="241"/>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c r="BT118" s="241"/>
      <c r="BU118" s="241"/>
      <c r="BV118" s="241"/>
      <c r="BW118" s="241"/>
      <c r="BX118" s="241"/>
      <c r="BY118" s="241"/>
      <c r="BZ118" s="241"/>
      <c r="CA118" s="241"/>
      <c r="CB118" s="241"/>
      <c r="CC118" s="241"/>
      <c r="CD118" s="241"/>
      <c r="CE118" s="241"/>
      <c r="CF118" s="241"/>
      <c r="CG118" s="241"/>
      <c r="CH118" s="241"/>
      <c r="CI118" s="241"/>
      <c r="CJ118" s="241"/>
      <c r="CK118" s="241"/>
      <c r="CL118" s="241"/>
      <c r="CM118" s="241"/>
      <c r="CN118" s="241"/>
      <c r="CO118" s="241"/>
      <c r="CP118" s="241"/>
      <c r="CQ118" s="241"/>
      <c r="CR118" s="241"/>
      <c r="CS118" s="241"/>
      <c r="CT118" s="241"/>
      <c r="CU118" s="241"/>
      <c r="CV118" s="241"/>
      <c r="CW118" s="241"/>
      <c r="CX118" s="241"/>
      <c r="CY118" s="241"/>
      <c r="CZ118" s="241"/>
      <c r="DA118" s="241"/>
      <c r="DB118" s="241"/>
      <c r="DC118" s="241"/>
      <c r="DD118" s="241"/>
      <c r="DE118" s="241"/>
      <c r="DF118" s="241"/>
      <c r="DG118" s="241"/>
      <c r="DH118" s="241"/>
      <c r="DI118" s="241"/>
      <c r="DJ118" s="241"/>
      <c r="DK118" s="241"/>
      <c r="DL118" s="241"/>
      <c r="DM118" s="241"/>
      <c r="DN118" s="241"/>
      <c r="DO118" s="241"/>
      <c r="DP118" s="241"/>
      <c r="DQ118" s="241"/>
      <c r="DR118" s="241"/>
      <c r="DS118" s="241"/>
      <c r="DT118" s="241"/>
      <c r="DU118" s="241"/>
      <c r="DV118" s="241"/>
      <c r="DW118" s="241"/>
      <c r="DX118" s="241"/>
      <c r="DY118" s="241"/>
      <c r="DZ118" s="241"/>
      <c r="EA118" s="241"/>
      <c r="EB118" s="241"/>
      <c r="EC118" s="241"/>
      <c r="ED118" s="241"/>
      <c r="EE118" s="241"/>
      <c r="EF118" s="241"/>
      <c r="EG118" s="241"/>
      <c r="EH118" s="241"/>
      <c r="EI118" s="241"/>
      <c r="EJ118" s="241"/>
      <c r="EK118" s="241"/>
      <c r="EL118" s="241"/>
      <c r="EM118" s="241"/>
      <c r="EN118" s="241"/>
      <c r="EO118" s="241"/>
      <c r="EP118" s="241"/>
      <c r="EQ118" s="241"/>
      <c r="ER118" s="241"/>
      <c r="ES118" s="241"/>
      <c r="ET118" s="241"/>
      <c r="EU118" s="241"/>
      <c r="EV118" s="241"/>
      <c r="EW118" s="241"/>
      <c r="EX118" s="241"/>
      <c r="EY118" s="241"/>
      <c r="EZ118" s="241"/>
      <c r="FA118" s="241"/>
      <c r="FB118" s="241"/>
      <c r="FC118" s="241"/>
      <c r="FD118" s="241"/>
      <c r="FE118" s="241"/>
      <c r="FF118" s="241"/>
      <c r="FG118" s="241"/>
      <c r="FH118" s="241"/>
      <c r="FI118" s="241"/>
      <c r="FJ118" s="241"/>
      <c r="FK118" s="241"/>
      <c r="FL118" s="241"/>
      <c r="FM118" s="241"/>
      <c r="FN118" s="241"/>
      <c r="FO118" s="241"/>
      <c r="FP118" s="241"/>
      <c r="FQ118" s="241"/>
      <c r="FR118" s="241"/>
      <c r="FS118" s="241"/>
    </row>
    <row r="119" spans="1:175" s="225" customFormat="1" ht="45">
      <c r="A119" s="501"/>
      <c r="B119" s="288" t="s">
        <v>1263</v>
      </c>
      <c r="C119" s="289" t="s">
        <v>1139</v>
      </c>
      <c r="D119" s="505"/>
      <c r="E119" s="285"/>
      <c r="F119" s="289" t="s">
        <v>1139</v>
      </c>
      <c r="G119" s="287"/>
      <c r="H119" s="287"/>
      <c r="I119" s="287"/>
      <c r="J119" s="349">
        <f t="shared" si="46"/>
        <v>50</v>
      </c>
      <c r="K119" s="290">
        <v>50</v>
      </c>
      <c r="L119" s="279"/>
      <c r="M119" s="279"/>
      <c r="N119" s="279"/>
      <c r="O119" s="279"/>
      <c r="P119" s="349">
        <f t="shared" si="47"/>
        <v>0</v>
      </c>
      <c r="Q119" s="279"/>
      <c r="R119" s="279"/>
      <c r="S119" s="349">
        <f t="shared" si="48"/>
        <v>0</v>
      </c>
      <c r="T119" s="279"/>
      <c r="U119" s="279"/>
      <c r="V119" s="349">
        <f t="shared" si="49"/>
        <v>0</v>
      </c>
      <c r="W119" s="279"/>
      <c r="X119" s="279"/>
      <c r="Y119" s="349">
        <f t="shared" si="50"/>
        <v>0</v>
      </c>
      <c r="Z119" s="279">
        <f t="shared" si="51"/>
        <v>0</v>
      </c>
      <c r="AA119" s="279" t="s">
        <v>1093</v>
      </c>
      <c r="AB119" s="349">
        <f t="shared" si="52"/>
        <v>0</v>
      </c>
      <c r="AC119" s="279">
        <f t="shared" si="53"/>
        <v>0</v>
      </c>
      <c r="AD119" s="279" t="s">
        <v>1093</v>
      </c>
      <c r="AE119" s="516"/>
      <c r="AF119" s="241"/>
      <c r="AG119" s="241"/>
      <c r="AH119" s="241"/>
      <c r="AI119" s="241"/>
      <c r="AJ119" s="241"/>
      <c r="AK119" s="241"/>
      <c r="AL119" s="241"/>
      <c r="AM119" s="241"/>
      <c r="AN119" s="241"/>
      <c r="AO119" s="241"/>
      <c r="AP119" s="241"/>
      <c r="AQ119" s="241"/>
      <c r="AR119" s="241"/>
      <c r="AS119" s="241"/>
      <c r="AT119" s="241"/>
      <c r="AU119" s="241"/>
      <c r="AV119" s="241"/>
      <c r="AW119" s="241"/>
      <c r="AX119" s="241"/>
      <c r="AY119" s="241"/>
      <c r="AZ119" s="241"/>
      <c r="BA119" s="241"/>
      <c r="BB119" s="241"/>
      <c r="BC119" s="241"/>
      <c r="BD119" s="241"/>
      <c r="BE119" s="241"/>
      <c r="BF119" s="241"/>
      <c r="BG119" s="241"/>
      <c r="BH119" s="241"/>
      <c r="BI119" s="241"/>
      <c r="BJ119" s="241"/>
      <c r="BK119" s="241"/>
      <c r="BL119" s="241"/>
      <c r="BM119" s="241"/>
      <c r="BN119" s="241"/>
      <c r="BO119" s="241"/>
      <c r="BP119" s="241"/>
      <c r="BQ119" s="241"/>
      <c r="BR119" s="241"/>
      <c r="BS119" s="241"/>
      <c r="BT119" s="241"/>
      <c r="BU119" s="241"/>
      <c r="BV119" s="241"/>
      <c r="BW119" s="241"/>
      <c r="BX119" s="241"/>
      <c r="BY119" s="241"/>
      <c r="BZ119" s="241"/>
      <c r="CA119" s="241"/>
      <c r="CB119" s="241"/>
      <c r="CC119" s="241"/>
      <c r="CD119" s="241"/>
      <c r="CE119" s="241"/>
      <c r="CF119" s="241"/>
      <c r="CG119" s="241"/>
      <c r="CH119" s="241"/>
      <c r="CI119" s="241"/>
      <c r="CJ119" s="241"/>
      <c r="CK119" s="241"/>
      <c r="CL119" s="241"/>
      <c r="CM119" s="241"/>
      <c r="CN119" s="241"/>
      <c r="CO119" s="241"/>
      <c r="CP119" s="241"/>
      <c r="CQ119" s="241"/>
      <c r="CR119" s="241"/>
      <c r="CS119" s="241"/>
      <c r="CT119" s="241"/>
      <c r="CU119" s="241"/>
      <c r="CV119" s="241"/>
      <c r="CW119" s="241"/>
      <c r="CX119" s="241"/>
      <c r="CY119" s="241"/>
      <c r="CZ119" s="241"/>
      <c r="DA119" s="241"/>
      <c r="DB119" s="241"/>
      <c r="DC119" s="241"/>
      <c r="DD119" s="241"/>
      <c r="DE119" s="241"/>
      <c r="DF119" s="241"/>
      <c r="DG119" s="241"/>
      <c r="DH119" s="241"/>
      <c r="DI119" s="241"/>
      <c r="DJ119" s="241"/>
      <c r="DK119" s="241"/>
      <c r="DL119" s="241"/>
      <c r="DM119" s="241"/>
      <c r="DN119" s="241"/>
      <c r="DO119" s="241"/>
      <c r="DP119" s="241"/>
      <c r="DQ119" s="241"/>
      <c r="DR119" s="241"/>
      <c r="DS119" s="241"/>
      <c r="DT119" s="241"/>
      <c r="DU119" s="241"/>
      <c r="DV119" s="241"/>
      <c r="DW119" s="241"/>
      <c r="DX119" s="241"/>
      <c r="DY119" s="241"/>
      <c r="DZ119" s="241"/>
      <c r="EA119" s="241"/>
      <c r="EB119" s="241"/>
      <c r="EC119" s="241"/>
      <c r="ED119" s="241"/>
      <c r="EE119" s="241"/>
      <c r="EF119" s="241"/>
      <c r="EG119" s="241"/>
      <c r="EH119" s="241"/>
      <c r="EI119" s="241"/>
      <c r="EJ119" s="241"/>
      <c r="EK119" s="241"/>
      <c r="EL119" s="241"/>
      <c r="EM119" s="241"/>
      <c r="EN119" s="241"/>
      <c r="EO119" s="241"/>
      <c r="EP119" s="241"/>
      <c r="EQ119" s="241"/>
      <c r="ER119" s="241"/>
      <c r="ES119" s="241"/>
      <c r="ET119" s="241"/>
      <c r="EU119" s="241"/>
      <c r="EV119" s="241"/>
      <c r="EW119" s="241"/>
      <c r="EX119" s="241"/>
      <c r="EY119" s="241"/>
      <c r="EZ119" s="241"/>
      <c r="FA119" s="241"/>
      <c r="FB119" s="241"/>
      <c r="FC119" s="241"/>
      <c r="FD119" s="241"/>
      <c r="FE119" s="241"/>
      <c r="FF119" s="241"/>
      <c r="FG119" s="241"/>
      <c r="FH119" s="241"/>
      <c r="FI119" s="241"/>
      <c r="FJ119" s="241"/>
      <c r="FK119" s="241"/>
      <c r="FL119" s="241"/>
      <c r="FM119" s="241"/>
      <c r="FN119" s="241"/>
      <c r="FO119" s="241"/>
      <c r="FP119" s="241"/>
      <c r="FQ119" s="241"/>
      <c r="FR119" s="241"/>
      <c r="FS119" s="241"/>
    </row>
    <row r="120" spans="1:175" s="225" customFormat="1" ht="30">
      <c r="A120" s="501"/>
      <c r="B120" s="288" t="s">
        <v>1264</v>
      </c>
      <c r="C120" s="289" t="s">
        <v>1140</v>
      </c>
      <c r="D120" s="505"/>
      <c r="E120" s="285"/>
      <c r="F120" s="289" t="s">
        <v>1140</v>
      </c>
      <c r="G120" s="287"/>
      <c r="H120" s="287"/>
      <c r="I120" s="287"/>
      <c r="J120" s="349">
        <f t="shared" si="46"/>
        <v>50</v>
      </c>
      <c r="K120" s="290">
        <v>50</v>
      </c>
      <c r="L120" s="279"/>
      <c r="M120" s="279"/>
      <c r="N120" s="279"/>
      <c r="O120" s="279"/>
      <c r="P120" s="349">
        <f t="shared" si="47"/>
        <v>0</v>
      </c>
      <c r="Q120" s="279"/>
      <c r="R120" s="279"/>
      <c r="S120" s="349">
        <f t="shared" si="48"/>
        <v>0</v>
      </c>
      <c r="T120" s="279"/>
      <c r="U120" s="279"/>
      <c r="V120" s="349">
        <f t="shared" si="49"/>
        <v>0</v>
      </c>
      <c r="W120" s="279"/>
      <c r="X120" s="279"/>
      <c r="Y120" s="349">
        <f t="shared" si="50"/>
        <v>0</v>
      </c>
      <c r="Z120" s="279">
        <f t="shared" si="51"/>
        <v>0</v>
      </c>
      <c r="AA120" s="279" t="s">
        <v>1093</v>
      </c>
      <c r="AB120" s="349">
        <f t="shared" si="52"/>
        <v>0</v>
      </c>
      <c r="AC120" s="279">
        <f t="shared" si="53"/>
        <v>0</v>
      </c>
      <c r="AD120" s="279" t="s">
        <v>1093</v>
      </c>
      <c r="AE120" s="516"/>
      <c r="AF120" s="241"/>
      <c r="AG120" s="241"/>
      <c r="AH120" s="241"/>
      <c r="AI120" s="241"/>
      <c r="AJ120" s="241"/>
      <c r="AK120" s="241"/>
      <c r="AL120" s="241"/>
      <c r="AM120" s="241"/>
      <c r="AN120" s="241"/>
      <c r="AO120" s="241"/>
      <c r="AP120" s="241"/>
      <c r="AQ120" s="241"/>
      <c r="AR120" s="241"/>
      <c r="AS120" s="241"/>
      <c r="AT120" s="241"/>
      <c r="AU120" s="241"/>
      <c r="AV120" s="241"/>
      <c r="AW120" s="241"/>
      <c r="AX120" s="241"/>
      <c r="AY120" s="241"/>
      <c r="AZ120" s="241"/>
      <c r="BA120" s="241"/>
      <c r="BB120" s="241"/>
      <c r="BC120" s="241"/>
      <c r="BD120" s="241"/>
      <c r="BE120" s="241"/>
      <c r="BF120" s="241"/>
      <c r="BG120" s="241"/>
      <c r="BH120" s="241"/>
      <c r="BI120" s="241"/>
      <c r="BJ120" s="241"/>
      <c r="BK120" s="241"/>
      <c r="BL120" s="241"/>
      <c r="BM120" s="241"/>
      <c r="BN120" s="241"/>
      <c r="BO120" s="241"/>
      <c r="BP120" s="241"/>
      <c r="BQ120" s="241"/>
      <c r="BR120" s="241"/>
      <c r="BS120" s="241"/>
      <c r="BT120" s="241"/>
      <c r="BU120" s="241"/>
      <c r="BV120" s="241"/>
      <c r="BW120" s="241"/>
      <c r="BX120" s="241"/>
      <c r="BY120" s="241"/>
      <c r="BZ120" s="241"/>
      <c r="CA120" s="241"/>
      <c r="CB120" s="241"/>
      <c r="CC120" s="241"/>
      <c r="CD120" s="241"/>
      <c r="CE120" s="241"/>
      <c r="CF120" s="241"/>
      <c r="CG120" s="241"/>
      <c r="CH120" s="241"/>
      <c r="CI120" s="241"/>
      <c r="CJ120" s="241"/>
      <c r="CK120" s="241"/>
      <c r="CL120" s="241"/>
      <c r="CM120" s="241"/>
      <c r="CN120" s="241"/>
      <c r="CO120" s="241"/>
      <c r="CP120" s="241"/>
      <c r="CQ120" s="241"/>
      <c r="CR120" s="241"/>
      <c r="CS120" s="241"/>
      <c r="CT120" s="241"/>
      <c r="CU120" s="241"/>
      <c r="CV120" s="241"/>
      <c r="CW120" s="241"/>
      <c r="CX120" s="241"/>
      <c r="CY120" s="241"/>
      <c r="CZ120" s="241"/>
      <c r="DA120" s="241"/>
      <c r="DB120" s="241"/>
      <c r="DC120" s="241"/>
      <c r="DD120" s="241"/>
      <c r="DE120" s="241"/>
      <c r="DF120" s="241"/>
      <c r="DG120" s="241"/>
      <c r="DH120" s="241"/>
      <c r="DI120" s="241"/>
      <c r="DJ120" s="241"/>
      <c r="DK120" s="241"/>
      <c r="DL120" s="241"/>
      <c r="DM120" s="241"/>
      <c r="DN120" s="241"/>
      <c r="DO120" s="241"/>
      <c r="DP120" s="241"/>
      <c r="DQ120" s="241"/>
      <c r="DR120" s="241"/>
      <c r="DS120" s="241"/>
      <c r="DT120" s="241"/>
      <c r="DU120" s="241"/>
      <c r="DV120" s="241"/>
      <c r="DW120" s="241"/>
      <c r="DX120" s="241"/>
      <c r="DY120" s="241"/>
      <c r="DZ120" s="241"/>
      <c r="EA120" s="241"/>
      <c r="EB120" s="241"/>
      <c r="EC120" s="241"/>
      <c r="ED120" s="241"/>
      <c r="EE120" s="241"/>
      <c r="EF120" s="241"/>
      <c r="EG120" s="241"/>
      <c r="EH120" s="241"/>
      <c r="EI120" s="241"/>
      <c r="EJ120" s="241"/>
      <c r="EK120" s="241"/>
      <c r="EL120" s="241"/>
      <c r="EM120" s="241"/>
      <c r="EN120" s="241"/>
      <c r="EO120" s="241"/>
      <c r="EP120" s="241"/>
      <c r="EQ120" s="241"/>
      <c r="ER120" s="241"/>
      <c r="ES120" s="241"/>
      <c r="ET120" s="241"/>
      <c r="EU120" s="241"/>
      <c r="EV120" s="241"/>
      <c r="EW120" s="241"/>
      <c r="EX120" s="241"/>
      <c r="EY120" s="241"/>
      <c r="EZ120" s="241"/>
      <c r="FA120" s="241"/>
      <c r="FB120" s="241"/>
      <c r="FC120" s="241"/>
      <c r="FD120" s="241"/>
      <c r="FE120" s="241"/>
      <c r="FF120" s="241"/>
      <c r="FG120" s="241"/>
      <c r="FH120" s="241"/>
      <c r="FI120" s="241"/>
      <c r="FJ120" s="241"/>
      <c r="FK120" s="241"/>
      <c r="FL120" s="241"/>
      <c r="FM120" s="241"/>
      <c r="FN120" s="241"/>
      <c r="FO120" s="241"/>
      <c r="FP120" s="241"/>
      <c r="FQ120" s="241"/>
      <c r="FR120" s="241"/>
      <c r="FS120" s="241"/>
    </row>
    <row r="121" spans="1:175" s="225" customFormat="1" ht="30">
      <c r="A121" s="501"/>
      <c r="B121" s="288" t="s">
        <v>1265</v>
      </c>
      <c r="C121" s="289" t="s">
        <v>1143</v>
      </c>
      <c r="D121" s="505"/>
      <c r="E121" s="285"/>
      <c r="F121" s="289" t="s">
        <v>1143</v>
      </c>
      <c r="G121" s="287"/>
      <c r="H121" s="287"/>
      <c r="I121" s="287"/>
      <c r="J121" s="349">
        <f t="shared" si="46"/>
        <v>50</v>
      </c>
      <c r="K121" s="290">
        <v>50</v>
      </c>
      <c r="L121" s="279"/>
      <c r="M121" s="279"/>
      <c r="N121" s="279"/>
      <c r="O121" s="279"/>
      <c r="P121" s="349">
        <f t="shared" si="47"/>
        <v>0</v>
      </c>
      <c r="Q121" s="279"/>
      <c r="R121" s="279"/>
      <c r="S121" s="349">
        <f t="shared" si="48"/>
        <v>0</v>
      </c>
      <c r="T121" s="279"/>
      <c r="U121" s="279"/>
      <c r="V121" s="349">
        <f t="shared" si="49"/>
        <v>0</v>
      </c>
      <c r="W121" s="279"/>
      <c r="X121" s="279"/>
      <c r="Y121" s="349">
        <f t="shared" si="50"/>
        <v>0</v>
      </c>
      <c r="Z121" s="279">
        <f t="shared" si="51"/>
        <v>0</v>
      </c>
      <c r="AA121" s="279" t="s">
        <v>1093</v>
      </c>
      <c r="AB121" s="349">
        <f t="shared" si="52"/>
        <v>0</v>
      </c>
      <c r="AC121" s="279">
        <f t="shared" si="53"/>
        <v>0</v>
      </c>
      <c r="AD121" s="279" t="s">
        <v>1093</v>
      </c>
      <c r="AE121" s="516"/>
      <c r="AF121" s="241"/>
      <c r="AG121" s="241"/>
      <c r="AH121" s="241"/>
      <c r="AI121" s="241"/>
      <c r="AJ121" s="241"/>
      <c r="AK121" s="241"/>
      <c r="AL121" s="241"/>
      <c r="AM121" s="241"/>
      <c r="AN121" s="241"/>
      <c r="AO121" s="241"/>
      <c r="AP121" s="241"/>
      <c r="AQ121" s="241"/>
      <c r="AR121" s="241"/>
      <c r="AS121" s="241"/>
      <c r="AT121" s="241"/>
      <c r="AU121" s="241"/>
      <c r="AV121" s="241"/>
      <c r="AW121" s="241"/>
      <c r="AX121" s="241"/>
      <c r="AY121" s="241"/>
      <c r="AZ121" s="241"/>
      <c r="BA121" s="241"/>
      <c r="BB121" s="241"/>
      <c r="BC121" s="241"/>
      <c r="BD121" s="241"/>
      <c r="BE121" s="241"/>
      <c r="BF121" s="241"/>
      <c r="BG121" s="241"/>
      <c r="BH121" s="241"/>
      <c r="BI121" s="241"/>
      <c r="BJ121" s="241"/>
      <c r="BK121" s="241"/>
      <c r="BL121" s="241"/>
      <c r="BM121" s="241"/>
      <c r="BN121" s="241"/>
      <c r="BO121" s="241"/>
      <c r="BP121" s="241"/>
      <c r="BQ121" s="241"/>
      <c r="BR121" s="241"/>
      <c r="BS121" s="241"/>
      <c r="BT121" s="241"/>
      <c r="BU121" s="241"/>
      <c r="BV121" s="241"/>
      <c r="BW121" s="241"/>
      <c r="BX121" s="241"/>
      <c r="BY121" s="241"/>
      <c r="BZ121" s="241"/>
      <c r="CA121" s="241"/>
      <c r="CB121" s="241"/>
      <c r="CC121" s="241"/>
      <c r="CD121" s="241"/>
      <c r="CE121" s="241"/>
      <c r="CF121" s="241"/>
      <c r="CG121" s="241"/>
      <c r="CH121" s="241"/>
      <c r="CI121" s="241"/>
      <c r="CJ121" s="241"/>
      <c r="CK121" s="241"/>
      <c r="CL121" s="241"/>
      <c r="CM121" s="241"/>
      <c r="CN121" s="241"/>
      <c r="CO121" s="241"/>
      <c r="CP121" s="241"/>
      <c r="CQ121" s="241"/>
      <c r="CR121" s="241"/>
      <c r="CS121" s="241"/>
      <c r="CT121" s="241"/>
      <c r="CU121" s="241"/>
      <c r="CV121" s="241"/>
      <c r="CW121" s="241"/>
      <c r="CX121" s="241"/>
      <c r="CY121" s="241"/>
      <c r="CZ121" s="241"/>
      <c r="DA121" s="241"/>
      <c r="DB121" s="241"/>
      <c r="DC121" s="241"/>
      <c r="DD121" s="241"/>
      <c r="DE121" s="241"/>
      <c r="DF121" s="241"/>
      <c r="DG121" s="241"/>
      <c r="DH121" s="241"/>
      <c r="DI121" s="241"/>
      <c r="DJ121" s="241"/>
      <c r="DK121" s="241"/>
      <c r="DL121" s="241"/>
      <c r="DM121" s="241"/>
      <c r="DN121" s="241"/>
      <c r="DO121" s="241"/>
      <c r="DP121" s="241"/>
      <c r="DQ121" s="241"/>
      <c r="DR121" s="241"/>
      <c r="DS121" s="241"/>
      <c r="DT121" s="241"/>
      <c r="DU121" s="241"/>
      <c r="DV121" s="241"/>
      <c r="DW121" s="241"/>
      <c r="DX121" s="241"/>
      <c r="DY121" s="241"/>
      <c r="DZ121" s="241"/>
      <c r="EA121" s="241"/>
      <c r="EB121" s="241"/>
      <c r="EC121" s="241"/>
      <c r="ED121" s="241"/>
      <c r="EE121" s="241"/>
      <c r="EF121" s="241"/>
      <c r="EG121" s="241"/>
      <c r="EH121" s="241"/>
      <c r="EI121" s="241"/>
      <c r="EJ121" s="241"/>
      <c r="EK121" s="241"/>
      <c r="EL121" s="241"/>
      <c r="EM121" s="241"/>
      <c r="EN121" s="241"/>
      <c r="EO121" s="241"/>
      <c r="EP121" s="241"/>
      <c r="EQ121" s="241"/>
      <c r="ER121" s="241"/>
      <c r="ES121" s="241"/>
      <c r="ET121" s="241"/>
      <c r="EU121" s="241"/>
      <c r="EV121" s="241"/>
      <c r="EW121" s="241"/>
      <c r="EX121" s="241"/>
      <c r="EY121" s="241"/>
      <c r="EZ121" s="241"/>
      <c r="FA121" s="241"/>
      <c r="FB121" s="241"/>
      <c r="FC121" s="241"/>
      <c r="FD121" s="241"/>
      <c r="FE121" s="241"/>
      <c r="FF121" s="241"/>
      <c r="FG121" s="241"/>
      <c r="FH121" s="241"/>
      <c r="FI121" s="241"/>
      <c r="FJ121" s="241"/>
      <c r="FK121" s="241"/>
      <c r="FL121" s="241"/>
      <c r="FM121" s="241"/>
      <c r="FN121" s="241"/>
      <c r="FO121" s="241"/>
      <c r="FP121" s="241"/>
      <c r="FQ121" s="241"/>
      <c r="FR121" s="241"/>
      <c r="FS121" s="241"/>
    </row>
    <row r="122" spans="1:175" s="225" customFormat="1" ht="30">
      <c r="A122" s="501"/>
      <c r="B122" s="288" t="s">
        <v>1266</v>
      </c>
      <c r="C122" s="289" t="s">
        <v>1141</v>
      </c>
      <c r="D122" s="505"/>
      <c r="E122" s="285"/>
      <c r="F122" s="289" t="s">
        <v>1141</v>
      </c>
      <c r="G122" s="287"/>
      <c r="H122" s="287"/>
      <c r="I122" s="287"/>
      <c r="J122" s="349">
        <f t="shared" si="46"/>
        <v>50</v>
      </c>
      <c r="K122" s="290">
        <v>50</v>
      </c>
      <c r="L122" s="279"/>
      <c r="M122" s="279"/>
      <c r="N122" s="279"/>
      <c r="O122" s="279"/>
      <c r="P122" s="349">
        <f t="shared" si="47"/>
        <v>0</v>
      </c>
      <c r="Q122" s="279"/>
      <c r="R122" s="279"/>
      <c r="S122" s="349">
        <f t="shared" si="48"/>
        <v>0</v>
      </c>
      <c r="T122" s="279"/>
      <c r="U122" s="279"/>
      <c r="V122" s="349">
        <f t="shared" si="49"/>
        <v>0</v>
      </c>
      <c r="W122" s="279"/>
      <c r="X122" s="279"/>
      <c r="Y122" s="349">
        <f t="shared" si="50"/>
        <v>0</v>
      </c>
      <c r="Z122" s="279">
        <f t="shared" si="51"/>
        <v>0</v>
      </c>
      <c r="AA122" s="279" t="s">
        <v>1093</v>
      </c>
      <c r="AB122" s="349">
        <f t="shared" si="52"/>
        <v>0</v>
      </c>
      <c r="AC122" s="279">
        <f t="shared" si="53"/>
        <v>0</v>
      </c>
      <c r="AD122" s="279" t="s">
        <v>1093</v>
      </c>
      <c r="AE122" s="516"/>
      <c r="AF122" s="241"/>
      <c r="AG122" s="241"/>
      <c r="AH122" s="241"/>
      <c r="AI122" s="241"/>
      <c r="AJ122" s="241"/>
      <c r="AK122" s="241"/>
      <c r="AL122" s="241"/>
      <c r="AM122" s="241"/>
      <c r="AN122" s="241"/>
      <c r="AO122" s="241"/>
      <c r="AP122" s="241"/>
      <c r="AQ122" s="241"/>
      <c r="AR122" s="241"/>
      <c r="AS122" s="241"/>
      <c r="AT122" s="241"/>
      <c r="AU122" s="241"/>
      <c r="AV122" s="241"/>
      <c r="AW122" s="241"/>
      <c r="AX122" s="241"/>
      <c r="AY122" s="241"/>
      <c r="AZ122" s="241"/>
      <c r="BA122" s="241"/>
      <c r="BB122" s="241"/>
      <c r="BC122" s="241"/>
      <c r="BD122" s="241"/>
      <c r="BE122" s="241"/>
      <c r="BF122" s="241"/>
      <c r="BG122" s="241"/>
      <c r="BH122" s="241"/>
      <c r="BI122" s="241"/>
      <c r="BJ122" s="241"/>
      <c r="BK122" s="241"/>
      <c r="BL122" s="241"/>
      <c r="BM122" s="241"/>
      <c r="BN122" s="241"/>
      <c r="BO122" s="241"/>
      <c r="BP122" s="241"/>
      <c r="BQ122" s="241"/>
      <c r="BR122" s="241"/>
      <c r="BS122" s="241"/>
      <c r="BT122" s="241"/>
      <c r="BU122" s="241"/>
      <c r="BV122" s="241"/>
      <c r="BW122" s="241"/>
      <c r="BX122" s="241"/>
      <c r="BY122" s="241"/>
      <c r="BZ122" s="241"/>
      <c r="CA122" s="241"/>
      <c r="CB122" s="241"/>
      <c r="CC122" s="241"/>
      <c r="CD122" s="241"/>
      <c r="CE122" s="241"/>
      <c r="CF122" s="241"/>
      <c r="CG122" s="241"/>
      <c r="CH122" s="241"/>
      <c r="CI122" s="241"/>
      <c r="CJ122" s="241"/>
      <c r="CK122" s="241"/>
      <c r="CL122" s="241"/>
      <c r="CM122" s="241"/>
      <c r="CN122" s="241"/>
      <c r="CO122" s="241"/>
      <c r="CP122" s="241"/>
      <c r="CQ122" s="241"/>
      <c r="CR122" s="241"/>
      <c r="CS122" s="241"/>
      <c r="CT122" s="241"/>
      <c r="CU122" s="241"/>
      <c r="CV122" s="241"/>
      <c r="CW122" s="241"/>
      <c r="CX122" s="241"/>
      <c r="CY122" s="241"/>
      <c r="CZ122" s="241"/>
      <c r="DA122" s="241"/>
      <c r="DB122" s="241"/>
      <c r="DC122" s="241"/>
      <c r="DD122" s="241"/>
      <c r="DE122" s="241"/>
      <c r="DF122" s="241"/>
      <c r="DG122" s="241"/>
      <c r="DH122" s="241"/>
      <c r="DI122" s="241"/>
      <c r="DJ122" s="241"/>
      <c r="DK122" s="241"/>
      <c r="DL122" s="241"/>
      <c r="DM122" s="241"/>
      <c r="DN122" s="241"/>
      <c r="DO122" s="241"/>
      <c r="DP122" s="241"/>
      <c r="DQ122" s="241"/>
      <c r="DR122" s="241"/>
      <c r="DS122" s="241"/>
      <c r="DT122" s="241"/>
      <c r="DU122" s="241"/>
      <c r="DV122" s="241"/>
      <c r="DW122" s="241"/>
      <c r="DX122" s="241"/>
      <c r="DY122" s="241"/>
      <c r="DZ122" s="241"/>
      <c r="EA122" s="241"/>
      <c r="EB122" s="241"/>
      <c r="EC122" s="241"/>
      <c r="ED122" s="241"/>
      <c r="EE122" s="241"/>
      <c r="EF122" s="241"/>
      <c r="EG122" s="241"/>
      <c r="EH122" s="241"/>
      <c r="EI122" s="241"/>
      <c r="EJ122" s="241"/>
      <c r="EK122" s="241"/>
      <c r="EL122" s="241"/>
      <c r="EM122" s="241"/>
      <c r="EN122" s="241"/>
      <c r="EO122" s="241"/>
      <c r="EP122" s="241"/>
      <c r="EQ122" s="241"/>
      <c r="ER122" s="241"/>
      <c r="ES122" s="241"/>
      <c r="ET122" s="241"/>
      <c r="EU122" s="241"/>
      <c r="EV122" s="241"/>
      <c r="EW122" s="241"/>
      <c r="EX122" s="241"/>
      <c r="EY122" s="241"/>
      <c r="EZ122" s="241"/>
      <c r="FA122" s="241"/>
      <c r="FB122" s="241"/>
      <c r="FC122" s="241"/>
      <c r="FD122" s="241"/>
      <c r="FE122" s="241"/>
      <c r="FF122" s="241"/>
      <c r="FG122" s="241"/>
      <c r="FH122" s="241"/>
      <c r="FI122" s="241"/>
      <c r="FJ122" s="241"/>
      <c r="FK122" s="241"/>
      <c r="FL122" s="241"/>
      <c r="FM122" s="241"/>
      <c r="FN122" s="241"/>
      <c r="FO122" s="241"/>
      <c r="FP122" s="241"/>
      <c r="FQ122" s="241"/>
      <c r="FR122" s="241"/>
      <c r="FS122" s="241"/>
    </row>
    <row r="123" spans="1:175" s="229" customFormat="1" ht="15" customHeight="1">
      <c r="A123" s="501"/>
      <c r="B123" s="598" t="s">
        <v>317</v>
      </c>
      <c r="C123" s="602" t="s">
        <v>1273</v>
      </c>
      <c r="D123" s="603"/>
      <c r="E123" s="595"/>
      <c r="F123" s="595"/>
      <c r="G123" s="601"/>
      <c r="H123" s="601"/>
      <c r="I123" s="601"/>
      <c r="J123" s="590">
        <f t="shared" ref="J123:J130" si="54">SUM(K123:L123)</f>
        <v>400</v>
      </c>
      <c r="K123" s="604">
        <v>400</v>
      </c>
      <c r="L123" s="590"/>
      <c r="M123" s="590"/>
      <c r="N123" s="590"/>
      <c r="O123" s="590"/>
      <c r="P123" s="590">
        <f t="shared" si="47"/>
        <v>0</v>
      </c>
      <c r="Q123" s="590"/>
      <c r="R123" s="590"/>
      <c r="S123" s="590">
        <f t="shared" si="48"/>
        <v>0</v>
      </c>
      <c r="T123" s="590"/>
      <c r="U123" s="590"/>
      <c r="V123" s="590">
        <f t="shared" si="49"/>
        <v>0</v>
      </c>
      <c r="W123" s="590"/>
      <c r="X123" s="590"/>
      <c r="Y123" s="590">
        <f t="shared" si="50"/>
        <v>0</v>
      </c>
      <c r="Z123" s="590">
        <f t="shared" si="51"/>
        <v>0</v>
      </c>
      <c r="AA123" s="593" t="s">
        <v>1093</v>
      </c>
      <c r="AB123" s="590">
        <f t="shared" si="52"/>
        <v>0</v>
      </c>
      <c r="AC123" s="590">
        <f t="shared" si="53"/>
        <v>0</v>
      </c>
      <c r="AD123" s="593" t="s">
        <v>1093</v>
      </c>
      <c r="AE123" s="516"/>
      <c r="AF123" s="246"/>
      <c r="AG123" s="246"/>
      <c r="AH123" s="246"/>
      <c r="AI123" s="246"/>
      <c r="AJ123" s="246"/>
      <c r="AK123" s="246"/>
      <c r="AL123" s="246"/>
      <c r="AM123" s="246"/>
      <c r="AN123" s="246"/>
      <c r="AO123" s="246"/>
      <c r="AP123" s="246"/>
      <c r="AQ123" s="246"/>
      <c r="AR123" s="246"/>
      <c r="AS123" s="246"/>
      <c r="AT123" s="246"/>
      <c r="AU123" s="246"/>
      <c r="AV123" s="246"/>
      <c r="AW123" s="246"/>
      <c r="AX123" s="246"/>
      <c r="AY123" s="246"/>
      <c r="AZ123" s="246"/>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c r="CI123" s="246"/>
      <c r="CJ123" s="246"/>
      <c r="CK123" s="246"/>
      <c r="CL123" s="246"/>
      <c r="CM123" s="246"/>
      <c r="CN123" s="246"/>
      <c r="CO123" s="246"/>
      <c r="CP123" s="246"/>
      <c r="CQ123" s="246"/>
      <c r="CR123" s="246"/>
      <c r="CS123" s="246"/>
      <c r="CT123" s="246"/>
      <c r="CU123" s="246"/>
      <c r="CV123" s="246"/>
      <c r="CW123" s="246"/>
      <c r="CX123" s="246"/>
      <c r="CY123" s="246"/>
      <c r="CZ123" s="246"/>
      <c r="DA123" s="246"/>
      <c r="DB123" s="246"/>
      <c r="DC123" s="246"/>
      <c r="DD123" s="246"/>
      <c r="DE123" s="246"/>
      <c r="DF123" s="246"/>
      <c r="DG123" s="246"/>
      <c r="DH123" s="246"/>
      <c r="DI123" s="246"/>
      <c r="DJ123" s="246"/>
      <c r="DK123" s="246"/>
      <c r="DL123" s="246"/>
      <c r="DM123" s="246"/>
      <c r="DN123" s="246"/>
      <c r="DO123" s="246"/>
      <c r="DP123" s="246"/>
      <c r="DQ123" s="246"/>
      <c r="DR123" s="246"/>
      <c r="DS123" s="246"/>
      <c r="DT123" s="246"/>
      <c r="DU123" s="246"/>
      <c r="DV123" s="246"/>
      <c r="DW123" s="246"/>
      <c r="DX123" s="246"/>
      <c r="DY123" s="246"/>
      <c r="DZ123" s="246"/>
      <c r="EA123" s="246"/>
      <c r="EB123" s="246"/>
      <c r="EC123" s="246"/>
      <c r="ED123" s="246"/>
      <c r="EE123" s="246"/>
      <c r="EF123" s="246"/>
      <c r="EG123" s="246"/>
      <c r="EH123" s="246"/>
      <c r="EI123" s="246"/>
      <c r="EJ123" s="246"/>
      <c r="EK123" s="246"/>
      <c r="EL123" s="246"/>
      <c r="EM123" s="246"/>
      <c r="EN123" s="246"/>
      <c r="EO123" s="246"/>
      <c r="EP123" s="246"/>
      <c r="EQ123" s="246"/>
      <c r="ER123" s="246"/>
      <c r="ES123" s="246"/>
      <c r="ET123" s="246"/>
      <c r="EU123" s="246"/>
      <c r="EV123" s="246"/>
      <c r="EW123" s="246"/>
      <c r="EX123" s="246"/>
      <c r="EY123" s="246"/>
      <c r="EZ123" s="246"/>
      <c r="FA123" s="246"/>
      <c r="FB123" s="246"/>
      <c r="FC123" s="246"/>
      <c r="FD123" s="246"/>
      <c r="FE123" s="246"/>
      <c r="FF123" s="246"/>
      <c r="FG123" s="246"/>
      <c r="FH123" s="246"/>
      <c r="FI123" s="246"/>
      <c r="FJ123" s="246"/>
      <c r="FK123" s="246"/>
      <c r="FL123" s="246"/>
      <c r="FM123" s="246"/>
      <c r="FN123" s="246"/>
      <c r="FO123" s="246"/>
      <c r="FP123" s="246"/>
      <c r="FQ123" s="246"/>
      <c r="FR123" s="246"/>
      <c r="FS123" s="246"/>
    </row>
    <row r="124" spans="1:175" s="229" customFormat="1" ht="60">
      <c r="A124" s="501"/>
      <c r="B124" s="288" t="s">
        <v>1267</v>
      </c>
      <c r="C124" s="293" t="s">
        <v>1146</v>
      </c>
      <c r="D124" s="291"/>
      <c r="E124" s="285"/>
      <c r="F124" s="293" t="s">
        <v>1146</v>
      </c>
      <c r="G124" s="287"/>
      <c r="H124" s="287"/>
      <c r="I124" s="287"/>
      <c r="J124" s="349">
        <f t="shared" si="54"/>
        <v>94</v>
      </c>
      <c r="K124" s="292">
        <v>94</v>
      </c>
      <c r="L124" s="263"/>
      <c r="M124" s="263"/>
      <c r="N124" s="263"/>
      <c r="O124" s="263"/>
      <c r="P124" s="349">
        <f t="shared" si="47"/>
        <v>0</v>
      </c>
      <c r="Q124" s="263"/>
      <c r="R124" s="263"/>
      <c r="S124" s="349">
        <f t="shared" si="48"/>
        <v>0</v>
      </c>
      <c r="T124" s="263"/>
      <c r="U124" s="263"/>
      <c r="V124" s="349">
        <f t="shared" si="49"/>
        <v>0</v>
      </c>
      <c r="W124" s="263"/>
      <c r="X124" s="263"/>
      <c r="Y124" s="349">
        <f t="shared" si="50"/>
        <v>0</v>
      </c>
      <c r="Z124" s="263">
        <f t="shared" si="51"/>
        <v>0</v>
      </c>
      <c r="AA124" s="279" t="s">
        <v>1093</v>
      </c>
      <c r="AB124" s="349">
        <f t="shared" si="52"/>
        <v>0</v>
      </c>
      <c r="AC124" s="263">
        <f t="shared" si="53"/>
        <v>0</v>
      </c>
      <c r="AD124" s="279" t="s">
        <v>1093</v>
      </c>
      <c r="AE124" s="516"/>
      <c r="AF124" s="246"/>
      <c r="AG124" s="246"/>
      <c r="AH124" s="246"/>
      <c r="AI124" s="246"/>
      <c r="AJ124" s="246"/>
      <c r="AK124" s="246"/>
      <c r="AL124" s="246"/>
      <c r="AM124" s="246"/>
      <c r="AN124" s="246"/>
      <c r="AO124" s="246"/>
      <c r="AP124" s="246"/>
      <c r="AQ124" s="246"/>
      <c r="AR124" s="246"/>
      <c r="AS124" s="246"/>
      <c r="AT124" s="246"/>
      <c r="AU124" s="246"/>
      <c r="AV124" s="246"/>
      <c r="AW124" s="246"/>
      <c r="AX124" s="246"/>
      <c r="AY124" s="246"/>
      <c r="AZ124" s="246"/>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c r="CI124" s="246"/>
      <c r="CJ124" s="246"/>
      <c r="CK124" s="246"/>
      <c r="CL124" s="246"/>
      <c r="CM124" s="246"/>
      <c r="CN124" s="246"/>
      <c r="CO124" s="246"/>
      <c r="CP124" s="246"/>
      <c r="CQ124" s="246"/>
      <c r="CR124" s="246"/>
      <c r="CS124" s="246"/>
      <c r="CT124" s="246"/>
      <c r="CU124" s="246"/>
      <c r="CV124" s="246"/>
      <c r="CW124" s="246"/>
      <c r="CX124" s="246"/>
      <c r="CY124" s="246"/>
      <c r="CZ124" s="246"/>
      <c r="DA124" s="246"/>
      <c r="DB124" s="246"/>
      <c r="DC124" s="246"/>
      <c r="DD124" s="246"/>
      <c r="DE124" s="246"/>
      <c r="DF124" s="246"/>
      <c r="DG124" s="246"/>
      <c r="DH124" s="246"/>
      <c r="DI124" s="246"/>
      <c r="DJ124" s="246"/>
      <c r="DK124" s="246"/>
      <c r="DL124" s="246"/>
      <c r="DM124" s="246"/>
      <c r="DN124" s="246"/>
      <c r="DO124" s="246"/>
      <c r="DP124" s="246"/>
      <c r="DQ124" s="246"/>
      <c r="DR124" s="246"/>
      <c r="DS124" s="246"/>
      <c r="DT124" s="246"/>
      <c r="DU124" s="246"/>
      <c r="DV124" s="246"/>
      <c r="DW124" s="246"/>
      <c r="DX124" s="246"/>
      <c r="DY124" s="246"/>
      <c r="DZ124" s="246"/>
      <c r="EA124" s="246"/>
      <c r="EB124" s="246"/>
      <c r="EC124" s="246"/>
      <c r="ED124" s="246"/>
      <c r="EE124" s="246"/>
      <c r="EF124" s="246"/>
      <c r="EG124" s="246"/>
      <c r="EH124" s="246"/>
      <c r="EI124" s="246"/>
      <c r="EJ124" s="246"/>
      <c r="EK124" s="246"/>
      <c r="EL124" s="246"/>
      <c r="EM124" s="246"/>
      <c r="EN124" s="246"/>
      <c r="EO124" s="246"/>
      <c r="EP124" s="246"/>
      <c r="EQ124" s="246"/>
      <c r="ER124" s="246"/>
      <c r="ES124" s="246"/>
      <c r="ET124" s="246"/>
      <c r="EU124" s="246"/>
      <c r="EV124" s="246"/>
      <c r="EW124" s="246"/>
      <c r="EX124" s="246"/>
      <c r="EY124" s="246"/>
      <c r="EZ124" s="246"/>
      <c r="FA124" s="246"/>
      <c r="FB124" s="246"/>
      <c r="FC124" s="246"/>
      <c r="FD124" s="246"/>
      <c r="FE124" s="246"/>
      <c r="FF124" s="246"/>
      <c r="FG124" s="246"/>
      <c r="FH124" s="246"/>
      <c r="FI124" s="246"/>
      <c r="FJ124" s="246"/>
      <c r="FK124" s="246"/>
      <c r="FL124" s="246"/>
      <c r="FM124" s="246"/>
      <c r="FN124" s="246"/>
      <c r="FO124" s="246"/>
      <c r="FP124" s="246"/>
      <c r="FQ124" s="246"/>
      <c r="FR124" s="246"/>
      <c r="FS124" s="246"/>
    </row>
    <row r="125" spans="1:175" s="229" customFormat="1" ht="60">
      <c r="A125" s="501"/>
      <c r="B125" s="288" t="s">
        <v>1268</v>
      </c>
      <c r="C125" s="293" t="s">
        <v>1147</v>
      </c>
      <c r="D125" s="291"/>
      <c r="E125" s="285"/>
      <c r="F125" s="293" t="s">
        <v>1147</v>
      </c>
      <c r="G125" s="287"/>
      <c r="H125" s="287"/>
      <c r="I125" s="287"/>
      <c r="J125" s="349">
        <f t="shared" si="54"/>
        <v>47</v>
      </c>
      <c r="K125" s="292">
        <v>47</v>
      </c>
      <c r="L125" s="263"/>
      <c r="M125" s="263"/>
      <c r="N125" s="263"/>
      <c r="O125" s="263"/>
      <c r="P125" s="349">
        <f t="shared" si="47"/>
        <v>0</v>
      </c>
      <c r="Q125" s="263"/>
      <c r="R125" s="263"/>
      <c r="S125" s="349">
        <f t="shared" si="48"/>
        <v>0</v>
      </c>
      <c r="T125" s="263"/>
      <c r="U125" s="263"/>
      <c r="V125" s="349">
        <f t="shared" si="49"/>
        <v>0</v>
      </c>
      <c r="W125" s="263"/>
      <c r="X125" s="263"/>
      <c r="Y125" s="349">
        <f t="shared" si="50"/>
        <v>0</v>
      </c>
      <c r="Z125" s="263">
        <f t="shared" si="51"/>
        <v>0</v>
      </c>
      <c r="AA125" s="279" t="s">
        <v>1093</v>
      </c>
      <c r="AB125" s="349">
        <f t="shared" si="52"/>
        <v>0</v>
      </c>
      <c r="AC125" s="263">
        <f t="shared" si="53"/>
        <v>0</v>
      </c>
      <c r="AD125" s="279" t="s">
        <v>1093</v>
      </c>
      <c r="AE125" s="516"/>
      <c r="AF125" s="246"/>
      <c r="AG125" s="246"/>
      <c r="AH125" s="246"/>
      <c r="AI125" s="246"/>
      <c r="AJ125" s="246"/>
      <c r="AK125" s="246"/>
      <c r="AL125" s="246"/>
      <c r="AM125" s="246"/>
      <c r="AN125" s="246"/>
      <c r="AO125" s="246"/>
      <c r="AP125" s="246"/>
      <c r="AQ125" s="246"/>
      <c r="AR125" s="246"/>
      <c r="AS125" s="246"/>
      <c r="AT125" s="246"/>
      <c r="AU125" s="246"/>
      <c r="AV125" s="246"/>
      <c r="AW125" s="246"/>
      <c r="AX125" s="246"/>
      <c r="AY125" s="246"/>
      <c r="AZ125" s="246"/>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c r="CI125" s="246"/>
      <c r="CJ125" s="246"/>
      <c r="CK125" s="246"/>
      <c r="CL125" s="246"/>
      <c r="CM125" s="246"/>
      <c r="CN125" s="246"/>
      <c r="CO125" s="246"/>
      <c r="CP125" s="246"/>
      <c r="CQ125" s="246"/>
      <c r="CR125" s="246"/>
      <c r="CS125" s="246"/>
      <c r="CT125" s="246"/>
      <c r="CU125" s="246"/>
      <c r="CV125" s="246"/>
      <c r="CW125" s="246"/>
      <c r="CX125" s="246"/>
      <c r="CY125" s="246"/>
      <c r="CZ125" s="246"/>
      <c r="DA125" s="246"/>
      <c r="DB125" s="246"/>
      <c r="DC125" s="246"/>
      <c r="DD125" s="246"/>
      <c r="DE125" s="246"/>
      <c r="DF125" s="246"/>
      <c r="DG125" s="246"/>
      <c r="DH125" s="246"/>
      <c r="DI125" s="246"/>
      <c r="DJ125" s="246"/>
      <c r="DK125" s="246"/>
      <c r="DL125" s="246"/>
      <c r="DM125" s="246"/>
      <c r="DN125" s="246"/>
      <c r="DO125" s="246"/>
      <c r="DP125" s="246"/>
      <c r="DQ125" s="246"/>
      <c r="DR125" s="246"/>
      <c r="DS125" s="246"/>
      <c r="DT125" s="246"/>
      <c r="DU125" s="246"/>
      <c r="DV125" s="246"/>
      <c r="DW125" s="246"/>
      <c r="DX125" s="246"/>
      <c r="DY125" s="246"/>
      <c r="DZ125" s="246"/>
      <c r="EA125" s="246"/>
      <c r="EB125" s="246"/>
      <c r="EC125" s="246"/>
      <c r="ED125" s="246"/>
      <c r="EE125" s="246"/>
      <c r="EF125" s="246"/>
      <c r="EG125" s="246"/>
      <c r="EH125" s="246"/>
      <c r="EI125" s="246"/>
      <c r="EJ125" s="246"/>
      <c r="EK125" s="246"/>
      <c r="EL125" s="246"/>
      <c r="EM125" s="246"/>
      <c r="EN125" s="246"/>
      <c r="EO125" s="246"/>
      <c r="EP125" s="246"/>
      <c r="EQ125" s="246"/>
      <c r="ER125" s="246"/>
      <c r="ES125" s="246"/>
      <c r="ET125" s="246"/>
      <c r="EU125" s="246"/>
      <c r="EV125" s="246"/>
      <c r="EW125" s="246"/>
      <c r="EX125" s="246"/>
      <c r="EY125" s="246"/>
      <c r="EZ125" s="246"/>
      <c r="FA125" s="246"/>
      <c r="FB125" s="246"/>
      <c r="FC125" s="246"/>
      <c r="FD125" s="246"/>
      <c r="FE125" s="246"/>
      <c r="FF125" s="246"/>
      <c r="FG125" s="246"/>
      <c r="FH125" s="246"/>
      <c r="FI125" s="246"/>
      <c r="FJ125" s="246"/>
      <c r="FK125" s="246"/>
      <c r="FL125" s="246"/>
      <c r="FM125" s="246"/>
      <c r="FN125" s="246"/>
      <c r="FO125" s="246"/>
      <c r="FP125" s="246"/>
      <c r="FQ125" s="246"/>
      <c r="FR125" s="246"/>
      <c r="FS125" s="246"/>
    </row>
    <row r="126" spans="1:175" s="229" customFormat="1" ht="60">
      <c r="A126" s="501"/>
      <c r="B126" s="288" t="s">
        <v>1269</v>
      </c>
      <c r="C126" s="293" t="s">
        <v>1148</v>
      </c>
      <c r="D126" s="291"/>
      <c r="E126" s="285"/>
      <c r="F126" s="293" t="s">
        <v>1148</v>
      </c>
      <c r="G126" s="287"/>
      <c r="H126" s="287"/>
      <c r="I126" s="287"/>
      <c r="J126" s="349">
        <f t="shared" si="54"/>
        <v>47</v>
      </c>
      <c r="K126" s="292">
        <v>47</v>
      </c>
      <c r="L126" s="263"/>
      <c r="M126" s="263"/>
      <c r="N126" s="263"/>
      <c r="O126" s="263"/>
      <c r="P126" s="349">
        <f t="shared" si="47"/>
        <v>0</v>
      </c>
      <c r="Q126" s="263"/>
      <c r="R126" s="263"/>
      <c r="S126" s="349">
        <f t="shared" si="48"/>
        <v>0</v>
      </c>
      <c r="T126" s="263"/>
      <c r="U126" s="263"/>
      <c r="V126" s="349">
        <f t="shared" si="49"/>
        <v>0</v>
      </c>
      <c r="W126" s="263"/>
      <c r="X126" s="263"/>
      <c r="Y126" s="349">
        <f t="shared" si="50"/>
        <v>0</v>
      </c>
      <c r="Z126" s="263">
        <f t="shared" si="51"/>
        <v>0</v>
      </c>
      <c r="AA126" s="279" t="s">
        <v>1093</v>
      </c>
      <c r="AB126" s="349">
        <f t="shared" si="52"/>
        <v>0</v>
      </c>
      <c r="AC126" s="263">
        <f t="shared" si="53"/>
        <v>0</v>
      </c>
      <c r="AD126" s="279" t="s">
        <v>1093</v>
      </c>
      <c r="AE126" s="516"/>
      <c r="AF126" s="246"/>
      <c r="AG126" s="246"/>
      <c r="AH126" s="246"/>
      <c r="AI126" s="246"/>
      <c r="AJ126" s="246"/>
      <c r="AK126" s="246"/>
      <c r="AL126" s="246"/>
      <c r="AM126" s="246"/>
      <c r="AN126" s="246"/>
      <c r="AO126" s="246"/>
      <c r="AP126" s="246"/>
      <c r="AQ126" s="246"/>
      <c r="AR126" s="246"/>
      <c r="AS126" s="246"/>
      <c r="AT126" s="246"/>
      <c r="AU126" s="246"/>
      <c r="AV126" s="246"/>
      <c r="AW126" s="246"/>
      <c r="AX126" s="246"/>
      <c r="AY126" s="246"/>
      <c r="AZ126" s="246"/>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c r="CI126" s="246"/>
      <c r="CJ126" s="246"/>
      <c r="CK126" s="246"/>
      <c r="CL126" s="246"/>
      <c r="CM126" s="246"/>
      <c r="CN126" s="246"/>
      <c r="CO126" s="246"/>
      <c r="CP126" s="246"/>
      <c r="CQ126" s="246"/>
      <c r="CR126" s="246"/>
      <c r="CS126" s="246"/>
      <c r="CT126" s="246"/>
      <c r="CU126" s="246"/>
      <c r="CV126" s="246"/>
      <c r="CW126" s="246"/>
      <c r="CX126" s="246"/>
      <c r="CY126" s="246"/>
      <c r="CZ126" s="246"/>
      <c r="DA126" s="246"/>
      <c r="DB126" s="246"/>
      <c r="DC126" s="246"/>
      <c r="DD126" s="246"/>
      <c r="DE126" s="246"/>
      <c r="DF126" s="246"/>
      <c r="DG126" s="246"/>
      <c r="DH126" s="246"/>
      <c r="DI126" s="246"/>
      <c r="DJ126" s="246"/>
      <c r="DK126" s="246"/>
      <c r="DL126" s="246"/>
      <c r="DM126" s="246"/>
      <c r="DN126" s="246"/>
      <c r="DO126" s="246"/>
      <c r="DP126" s="246"/>
      <c r="DQ126" s="246"/>
      <c r="DR126" s="246"/>
      <c r="DS126" s="246"/>
      <c r="DT126" s="246"/>
      <c r="DU126" s="246"/>
      <c r="DV126" s="246"/>
      <c r="DW126" s="246"/>
      <c r="DX126" s="246"/>
      <c r="DY126" s="246"/>
      <c r="DZ126" s="246"/>
      <c r="EA126" s="246"/>
      <c r="EB126" s="246"/>
      <c r="EC126" s="246"/>
      <c r="ED126" s="246"/>
      <c r="EE126" s="246"/>
      <c r="EF126" s="246"/>
      <c r="EG126" s="246"/>
      <c r="EH126" s="246"/>
      <c r="EI126" s="246"/>
      <c r="EJ126" s="246"/>
      <c r="EK126" s="246"/>
      <c r="EL126" s="246"/>
      <c r="EM126" s="246"/>
      <c r="EN126" s="246"/>
      <c r="EO126" s="246"/>
      <c r="EP126" s="246"/>
      <c r="EQ126" s="246"/>
      <c r="ER126" s="246"/>
      <c r="ES126" s="246"/>
      <c r="ET126" s="246"/>
      <c r="EU126" s="246"/>
      <c r="EV126" s="246"/>
      <c r="EW126" s="246"/>
      <c r="EX126" s="246"/>
      <c r="EY126" s="246"/>
      <c r="EZ126" s="246"/>
      <c r="FA126" s="246"/>
      <c r="FB126" s="246"/>
      <c r="FC126" s="246"/>
      <c r="FD126" s="246"/>
      <c r="FE126" s="246"/>
      <c r="FF126" s="246"/>
      <c r="FG126" s="246"/>
      <c r="FH126" s="246"/>
      <c r="FI126" s="246"/>
      <c r="FJ126" s="246"/>
      <c r="FK126" s="246"/>
      <c r="FL126" s="246"/>
      <c r="FM126" s="246"/>
      <c r="FN126" s="246"/>
      <c r="FO126" s="246"/>
      <c r="FP126" s="246"/>
      <c r="FQ126" s="246"/>
      <c r="FR126" s="246"/>
      <c r="FS126" s="246"/>
    </row>
    <row r="127" spans="1:175" s="229" customFormat="1" ht="45">
      <c r="A127" s="501"/>
      <c r="B127" s="288" t="s">
        <v>1270</v>
      </c>
      <c r="C127" s="293" t="s">
        <v>1149</v>
      </c>
      <c r="D127" s="291"/>
      <c r="E127" s="285"/>
      <c r="F127" s="293" t="s">
        <v>1149</v>
      </c>
      <c r="G127" s="287"/>
      <c r="H127" s="287"/>
      <c r="I127" s="287"/>
      <c r="J127" s="349">
        <f t="shared" si="54"/>
        <v>47.5</v>
      </c>
      <c r="K127" s="292">
        <v>47.5</v>
      </c>
      <c r="L127" s="263"/>
      <c r="M127" s="263"/>
      <c r="N127" s="263"/>
      <c r="O127" s="263"/>
      <c r="P127" s="349">
        <f t="shared" si="47"/>
        <v>0</v>
      </c>
      <c r="Q127" s="263"/>
      <c r="R127" s="263"/>
      <c r="S127" s="349">
        <f t="shared" si="48"/>
        <v>0</v>
      </c>
      <c r="T127" s="263"/>
      <c r="U127" s="263"/>
      <c r="V127" s="349">
        <f t="shared" si="49"/>
        <v>0</v>
      </c>
      <c r="W127" s="263"/>
      <c r="X127" s="263"/>
      <c r="Y127" s="349">
        <f t="shared" si="50"/>
        <v>0</v>
      </c>
      <c r="Z127" s="263">
        <f t="shared" si="51"/>
        <v>0</v>
      </c>
      <c r="AA127" s="279" t="s">
        <v>1093</v>
      </c>
      <c r="AB127" s="349">
        <f t="shared" si="52"/>
        <v>0</v>
      </c>
      <c r="AC127" s="263">
        <f t="shared" si="53"/>
        <v>0</v>
      </c>
      <c r="AD127" s="279" t="s">
        <v>1093</v>
      </c>
      <c r="AE127" s="516"/>
      <c r="AF127" s="246"/>
      <c r="AG127" s="246"/>
      <c r="AH127" s="246"/>
      <c r="AI127" s="246"/>
      <c r="AJ127" s="246"/>
      <c r="AK127" s="246"/>
      <c r="AL127" s="246"/>
      <c r="AM127" s="246"/>
      <c r="AN127" s="246"/>
      <c r="AO127" s="246"/>
      <c r="AP127" s="246"/>
      <c r="AQ127" s="246"/>
      <c r="AR127" s="246"/>
      <c r="AS127" s="246"/>
      <c r="AT127" s="246"/>
      <c r="AU127" s="246"/>
      <c r="AV127" s="246"/>
      <c r="AW127" s="246"/>
      <c r="AX127" s="246"/>
      <c r="AY127" s="246"/>
      <c r="AZ127" s="246"/>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c r="CI127" s="246"/>
      <c r="CJ127" s="246"/>
      <c r="CK127" s="246"/>
      <c r="CL127" s="246"/>
      <c r="CM127" s="246"/>
      <c r="CN127" s="246"/>
      <c r="CO127" s="246"/>
      <c r="CP127" s="246"/>
      <c r="CQ127" s="246"/>
      <c r="CR127" s="246"/>
      <c r="CS127" s="246"/>
      <c r="CT127" s="246"/>
      <c r="CU127" s="246"/>
      <c r="CV127" s="246"/>
      <c r="CW127" s="246"/>
      <c r="CX127" s="246"/>
      <c r="CY127" s="246"/>
      <c r="CZ127" s="246"/>
      <c r="DA127" s="246"/>
      <c r="DB127" s="246"/>
      <c r="DC127" s="246"/>
      <c r="DD127" s="246"/>
      <c r="DE127" s="246"/>
      <c r="DF127" s="246"/>
      <c r="DG127" s="246"/>
      <c r="DH127" s="246"/>
      <c r="DI127" s="246"/>
      <c r="DJ127" s="246"/>
      <c r="DK127" s="246"/>
      <c r="DL127" s="246"/>
      <c r="DM127" s="246"/>
      <c r="DN127" s="246"/>
      <c r="DO127" s="246"/>
      <c r="DP127" s="246"/>
      <c r="DQ127" s="246"/>
      <c r="DR127" s="246"/>
      <c r="DS127" s="246"/>
      <c r="DT127" s="246"/>
      <c r="DU127" s="246"/>
      <c r="DV127" s="246"/>
      <c r="DW127" s="246"/>
      <c r="DX127" s="246"/>
      <c r="DY127" s="246"/>
      <c r="DZ127" s="246"/>
      <c r="EA127" s="246"/>
      <c r="EB127" s="246"/>
      <c r="EC127" s="246"/>
      <c r="ED127" s="246"/>
      <c r="EE127" s="246"/>
      <c r="EF127" s="246"/>
      <c r="EG127" s="246"/>
      <c r="EH127" s="246"/>
      <c r="EI127" s="246"/>
      <c r="EJ127" s="246"/>
      <c r="EK127" s="246"/>
      <c r="EL127" s="246"/>
      <c r="EM127" s="246"/>
      <c r="EN127" s="246"/>
      <c r="EO127" s="246"/>
      <c r="EP127" s="246"/>
      <c r="EQ127" s="246"/>
      <c r="ER127" s="246"/>
      <c r="ES127" s="246"/>
      <c r="ET127" s="246"/>
      <c r="EU127" s="246"/>
      <c r="EV127" s="246"/>
      <c r="EW127" s="246"/>
      <c r="EX127" s="246"/>
      <c r="EY127" s="246"/>
      <c r="EZ127" s="246"/>
      <c r="FA127" s="246"/>
      <c r="FB127" s="246"/>
      <c r="FC127" s="246"/>
      <c r="FD127" s="246"/>
      <c r="FE127" s="246"/>
      <c r="FF127" s="246"/>
      <c r="FG127" s="246"/>
      <c r="FH127" s="246"/>
      <c r="FI127" s="246"/>
      <c r="FJ127" s="246"/>
      <c r="FK127" s="246"/>
      <c r="FL127" s="246"/>
      <c r="FM127" s="246"/>
      <c r="FN127" s="246"/>
      <c r="FO127" s="246"/>
      <c r="FP127" s="246"/>
      <c r="FQ127" s="246"/>
      <c r="FR127" s="246"/>
      <c r="FS127" s="246"/>
    </row>
    <row r="128" spans="1:175" s="229" customFormat="1" ht="30">
      <c r="A128" s="501"/>
      <c r="B128" s="288" t="s">
        <v>1271</v>
      </c>
      <c r="C128" s="293" t="s">
        <v>1150</v>
      </c>
      <c r="D128" s="291"/>
      <c r="E128" s="285"/>
      <c r="F128" s="293" t="s">
        <v>1150</v>
      </c>
      <c r="G128" s="287"/>
      <c r="H128" s="287"/>
      <c r="I128" s="287"/>
      <c r="J128" s="349">
        <f t="shared" si="54"/>
        <v>94.5</v>
      </c>
      <c r="K128" s="292">
        <v>94.5</v>
      </c>
      <c r="L128" s="263"/>
      <c r="M128" s="263"/>
      <c r="N128" s="263"/>
      <c r="O128" s="263"/>
      <c r="P128" s="349">
        <f t="shared" si="47"/>
        <v>0</v>
      </c>
      <c r="Q128" s="263"/>
      <c r="R128" s="263"/>
      <c r="S128" s="349">
        <f t="shared" si="48"/>
        <v>0</v>
      </c>
      <c r="T128" s="263"/>
      <c r="U128" s="263"/>
      <c r="V128" s="349">
        <f t="shared" si="49"/>
        <v>0</v>
      </c>
      <c r="W128" s="263"/>
      <c r="X128" s="263"/>
      <c r="Y128" s="349">
        <f t="shared" si="50"/>
        <v>0</v>
      </c>
      <c r="Z128" s="263">
        <f t="shared" si="51"/>
        <v>0</v>
      </c>
      <c r="AA128" s="279" t="s">
        <v>1093</v>
      </c>
      <c r="AB128" s="349">
        <f t="shared" si="52"/>
        <v>0</v>
      </c>
      <c r="AC128" s="263">
        <f t="shared" si="53"/>
        <v>0</v>
      </c>
      <c r="AD128" s="279" t="s">
        <v>1093</v>
      </c>
      <c r="AE128" s="516"/>
      <c r="AF128" s="246"/>
      <c r="AG128" s="246"/>
      <c r="AH128" s="246"/>
      <c r="AI128" s="246"/>
      <c r="AJ128" s="246"/>
      <c r="AK128" s="246"/>
      <c r="AL128" s="246"/>
      <c r="AM128" s="246"/>
      <c r="AN128" s="246"/>
      <c r="AO128" s="246"/>
      <c r="AP128" s="246"/>
      <c r="AQ128" s="246"/>
      <c r="AR128" s="246"/>
      <c r="AS128" s="246"/>
      <c r="AT128" s="246"/>
      <c r="AU128" s="246"/>
      <c r="AV128" s="246"/>
      <c r="AW128" s="246"/>
      <c r="AX128" s="246"/>
      <c r="AY128" s="246"/>
      <c r="AZ128" s="246"/>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c r="CI128" s="246"/>
      <c r="CJ128" s="246"/>
      <c r="CK128" s="246"/>
      <c r="CL128" s="246"/>
      <c r="CM128" s="246"/>
      <c r="CN128" s="246"/>
      <c r="CO128" s="246"/>
      <c r="CP128" s="246"/>
      <c r="CQ128" s="246"/>
      <c r="CR128" s="246"/>
      <c r="CS128" s="246"/>
      <c r="CT128" s="246"/>
      <c r="CU128" s="246"/>
      <c r="CV128" s="246"/>
      <c r="CW128" s="246"/>
      <c r="CX128" s="246"/>
      <c r="CY128" s="246"/>
      <c r="CZ128" s="246"/>
      <c r="DA128" s="246"/>
      <c r="DB128" s="246"/>
      <c r="DC128" s="246"/>
      <c r="DD128" s="246"/>
      <c r="DE128" s="246"/>
      <c r="DF128" s="246"/>
      <c r="DG128" s="246"/>
      <c r="DH128" s="246"/>
      <c r="DI128" s="246"/>
      <c r="DJ128" s="246"/>
      <c r="DK128" s="246"/>
      <c r="DL128" s="246"/>
      <c r="DM128" s="246"/>
      <c r="DN128" s="246"/>
      <c r="DO128" s="246"/>
      <c r="DP128" s="246"/>
      <c r="DQ128" s="246"/>
      <c r="DR128" s="246"/>
      <c r="DS128" s="246"/>
      <c r="DT128" s="246"/>
      <c r="DU128" s="246"/>
      <c r="DV128" s="246"/>
      <c r="DW128" s="246"/>
      <c r="DX128" s="246"/>
      <c r="DY128" s="246"/>
      <c r="DZ128" s="246"/>
      <c r="EA128" s="246"/>
      <c r="EB128" s="246"/>
      <c r="EC128" s="246"/>
      <c r="ED128" s="246"/>
      <c r="EE128" s="246"/>
      <c r="EF128" s="246"/>
      <c r="EG128" s="246"/>
      <c r="EH128" s="246"/>
      <c r="EI128" s="246"/>
      <c r="EJ128" s="246"/>
      <c r="EK128" s="246"/>
      <c r="EL128" s="246"/>
      <c r="EM128" s="246"/>
      <c r="EN128" s="246"/>
      <c r="EO128" s="246"/>
      <c r="EP128" s="246"/>
      <c r="EQ128" s="246"/>
      <c r="ER128" s="246"/>
      <c r="ES128" s="246"/>
      <c r="ET128" s="246"/>
      <c r="EU128" s="246"/>
      <c r="EV128" s="246"/>
      <c r="EW128" s="246"/>
      <c r="EX128" s="246"/>
      <c r="EY128" s="246"/>
      <c r="EZ128" s="246"/>
      <c r="FA128" s="246"/>
      <c r="FB128" s="246"/>
      <c r="FC128" s="246"/>
      <c r="FD128" s="246"/>
      <c r="FE128" s="246"/>
      <c r="FF128" s="246"/>
      <c r="FG128" s="246"/>
      <c r="FH128" s="246"/>
      <c r="FI128" s="246"/>
      <c r="FJ128" s="246"/>
      <c r="FK128" s="246"/>
      <c r="FL128" s="246"/>
      <c r="FM128" s="246"/>
      <c r="FN128" s="246"/>
      <c r="FO128" s="246"/>
      <c r="FP128" s="246"/>
      <c r="FQ128" s="246"/>
      <c r="FR128" s="246"/>
      <c r="FS128" s="246"/>
    </row>
    <row r="129" spans="1:176" s="229" customFormat="1" ht="75">
      <c r="A129" s="501"/>
      <c r="B129" s="288" t="s">
        <v>1272</v>
      </c>
      <c r="C129" s="293" t="s">
        <v>1151</v>
      </c>
      <c r="D129" s="291"/>
      <c r="E129" s="285"/>
      <c r="F129" s="293" t="s">
        <v>1151</v>
      </c>
      <c r="G129" s="287"/>
      <c r="H129" s="287"/>
      <c r="I129" s="287"/>
      <c r="J129" s="349">
        <f t="shared" si="54"/>
        <v>70</v>
      </c>
      <c r="K129" s="292">
        <v>70</v>
      </c>
      <c r="L129" s="263"/>
      <c r="M129" s="263"/>
      <c r="N129" s="263"/>
      <c r="O129" s="263"/>
      <c r="P129" s="349">
        <f t="shared" si="47"/>
        <v>0</v>
      </c>
      <c r="Q129" s="263"/>
      <c r="R129" s="263"/>
      <c r="S129" s="349">
        <f t="shared" si="48"/>
        <v>0</v>
      </c>
      <c r="T129" s="263"/>
      <c r="U129" s="263"/>
      <c r="V129" s="349">
        <f t="shared" si="49"/>
        <v>0</v>
      </c>
      <c r="W129" s="263"/>
      <c r="X129" s="263"/>
      <c r="Y129" s="349">
        <f t="shared" si="50"/>
        <v>0</v>
      </c>
      <c r="Z129" s="263">
        <f t="shared" si="51"/>
        <v>0</v>
      </c>
      <c r="AA129" s="279" t="s">
        <v>1093</v>
      </c>
      <c r="AB129" s="349">
        <f t="shared" si="52"/>
        <v>0</v>
      </c>
      <c r="AC129" s="263">
        <f t="shared" si="53"/>
        <v>0</v>
      </c>
      <c r="AD129" s="279" t="s">
        <v>1093</v>
      </c>
      <c r="AE129" s="517"/>
      <c r="AF129" s="246"/>
      <c r="AG129" s="246"/>
      <c r="AH129" s="246"/>
      <c r="AI129" s="246"/>
      <c r="AJ129" s="246"/>
      <c r="AK129" s="246"/>
      <c r="AL129" s="246"/>
      <c r="AM129" s="246"/>
      <c r="AN129" s="246"/>
      <c r="AO129" s="246"/>
      <c r="AP129" s="246"/>
      <c r="AQ129" s="246"/>
      <c r="AR129" s="246"/>
      <c r="AS129" s="246"/>
      <c r="AT129" s="246"/>
      <c r="AU129" s="246"/>
      <c r="AV129" s="246"/>
      <c r="AW129" s="246"/>
      <c r="AX129" s="246"/>
      <c r="AY129" s="246"/>
      <c r="AZ129" s="246"/>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c r="CI129" s="246"/>
      <c r="CJ129" s="246"/>
      <c r="CK129" s="246"/>
      <c r="CL129" s="246"/>
      <c r="CM129" s="246"/>
      <c r="CN129" s="246"/>
      <c r="CO129" s="246"/>
      <c r="CP129" s="246"/>
      <c r="CQ129" s="246"/>
      <c r="CR129" s="246"/>
      <c r="CS129" s="246"/>
      <c r="CT129" s="246"/>
      <c r="CU129" s="246"/>
      <c r="CV129" s="246"/>
      <c r="CW129" s="246"/>
      <c r="CX129" s="246"/>
      <c r="CY129" s="246"/>
      <c r="CZ129" s="246"/>
      <c r="DA129" s="246"/>
      <c r="DB129" s="246"/>
      <c r="DC129" s="246"/>
      <c r="DD129" s="246"/>
      <c r="DE129" s="246"/>
      <c r="DF129" s="246"/>
      <c r="DG129" s="246"/>
      <c r="DH129" s="246"/>
      <c r="DI129" s="246"/>
      <c r="DJ129" s="246"/>
      <c r="DK129" s="246"/>
      <c r="DL129" s="246"/>
      <c r="DM129" s="246"/>
      <c r="DN129" s="246"/>
      <c r="DO129" s="246"/>
      <c r="DP129" s="246"/>
      <c r="DQ129" s="246"/>
      <c r="DR129" s="246"/>
      <c r="DS129" s="246"/>
      <c r="DT129" s="246"/>
      <c r="DU129" s="246"/>
      <c r="DV129" s="246"/>
      <c r="DW129" s="246"/>
      <c r="DX129" s="246"/>
      <c r="DY129" s="246"/>
      <c r="DZ129" s="246"/>
      <c r="EA129" s="246"/>
      <c r="EB129" s="246"/>
      <c r="EC129" s="246"/>
      <c r="ED129" s="246"/>
      <c r="EE129" s="246"/>
      <c r="EF129" s="246"/>
      <c r="EG129" s="246"/>
      <c r="EH129" s="246"/>
      <c r="EI129" s="246"/>
      <c r="EJ129" s="246"/>
      <c r="EK129" s="246"/>
      <c r="EL129" s="246"/>
      <c r="EM129" s="246"/>
      <c r="EN129" s="246"/>
      <c r="EO129" s="246"/>
      <c r="EP129" s="246"/>
      <c r="EQ129" s="246"/>
      <c r="ER129" s="246"/>
      <c r="ES129" s="246"/>
      <c r="ET129" s="246"/>
      <c r="EU129" s="246"/>
      <c r="EV129" s="246"/>
      <c r="EW129" s="246"/>
      <c r="EX129" s="246"/>
      <c r="EY129" s="246"/>
      <c r="EZ129" s="246"/>
      <c r="FA129" s="246"/>
      <c r="FB129" s="246"/>
      <c r="FC129" s="246"/>
      <c r="FD129" s="246"/>
      <c r="FE129" s="246"/>
      <c r="FF129" s="246"/>
      <c r="FG129" s="246"/>
      <c r="FH129" s="246"/>
      <c r="FI129" s="246"/>
      <c r="FJ129" s="246"/>
      <c r="FK129" s="246"/>
      <c r="FL129" s="246"/>
      <c r="FM129" s="246"/>
      <c r="FN129" s="246"/>
      <c r="FO129" s="246"/>
      <c r="FP129" s="246"/>
      <c r="FQ129" s="246"/>
      <c r="FR129" s="246"/>
      <c r="FS129" s="246"/>
    </row>
    <row r="130" spans="1:176" s="225" customFormat="1" ht="63" customHeight="1">
      <c r="A130" s="501"/>
      <c r="B130" s="598" t="s">
        <v>325</v>
      </c>
      <c r="C130" s="599" t="s">
        <v>1115</v>
      </c>
      <c r="D130" s="600"/>
      <c r="E130" s="595"/>
      <c r="F130" s="595"/>
      <c r="G130" s="601"/>
      <c r="H130" s="601"/>
      <c r="I130" s="601"/>
      <c r="J130" s="590">
        <f t="shared" si="54"/>
        <v>679.8</v>
      </c>
      <c r="K130" s="590">
        <f>SUM(K131:K133)</f>
        <v>679.8</v>
      </c>
      <c r="L130" s="590">
        <f>SUM(L131:L133)</f>
        <v>0</v>
      </c>
      <c r="M130" s="593"/>
      <c r="N130" s="593"/>
      <c r="O130" s="593"/>
      <c r="P130" s="590">
        <f>SUM(Q130:R130)</f>
        <v>0</v>
      </c>
      <c r="Q130" s="590">
        <f>SUM(Q131:Q133)</f>
        <v>0</v>
      </c>
      <c r="R130" s="590">
        <f>SUM(R131:R133)</f>
        <v>0</v>
      </c>
      <c r="S130" s="590">
        <f>SUM(T130:U130)</f>
        <v>0</v>
      </c>
      <c r="T130" s="590">
        <f>SUM(T131:T133)</f>
        <v>0</v>
      </c>
      <c r="U130" s="590">
        <f>SUM(U131:U133)</f>
        <v>0</v>
      </c>
      <c r="V130" s="590">
        <f>SUM(W130:X130)</f>
        <v>0</v>
      </c>
      <c r="W130" s="590">
        <f>SUM(W131:W133)</f>
        <v>0</v>
      </c>
      <c r="X130" s="590">
        <f>SUM(X131:X133)</f>
        <v>0</v>
      </c>
      <c r="Y130" s="590">
        <f t="shared" ref="Y130:Y136" si="55">P130/J130*100</f>
        <v>0</v>
      </c>
      <c r="Z130" s="590">
        <f t="shared" si="51"/>
        <v>0</v>
      </c>
      <c r="AA130" s="590" t="s">
        <v>1093</v>
      </c>
      <c r="AB130" s="590">
        <f t="shared" si="52"/>
        <v>0</v>
      </c>
      <c r="AC130" s="590">
        <f t="shared" si="53"/>
        <v>0</v>
      </c>
      <c r="AD130" s="591" t="s">
        <v>1093</v>
      </c>
      <c r="AE130" s="516" t="s">
        <v>1285</v>
      </c>
      <c r="AF130" s="241"/>
      <c r="AG130" s="241"/>
      <c r="AH130" s="241"/>
      <c r="AI130" s="241"/>
      <c r="AJ130" s="241"/>
      <c r="AK130" s="241"/>
      <c r="AL130" s="241"/>
      <c r="AM130" s="241"/>
      <c r="AN130" s="241"/>
      <c r="AO130" s="241"/>
      <c r="AP130" s="241"/>
      <c r="AQ130" s="241"/>
      <c r="AR130" s="241"/>
      <c r="AS130" s="241"/>
      <c r="AT130" s="241"/>
      <c r="AU130" s="241"/>
      <c r="AV130" s="241"/>
      <c r="AW130" s="241"/>
      <c r="AX130" s="241"/>
      <c r="AY130" s="241"/>
      <c r="AZ130" s="241"/>
      <c r="BA130" s="241"/>
      <c r="BB130" s="241"/>
      <c r="BC130" s="241"/>
      <c r="BD130" s="241"/>
      <c r="BE130" s="241"/>
      <c r="BF130" s="241"/>
      <c r="BG130" s="241"/>
      <c r="BH130" s="241"/>
      <c r="BI130" s="241"/>
      <c r="BJ130" s="241"/>
      <c r="BK130" s="241"/>
      <c r="BL130" s="241"/>
      <c r="BM130" s="241"/>
      <c r="BN130" s="241"/>
      <c r="BO130" s="241"/>
      <c r="BP130" s="241"/>
      <c r="BQ130" s="241"/>
      <c r="BR130" s="241"/>
      <c r="BS130" s="241"/>
      <c r="BT130" s="241"/>
      <c r="BU130" s="241"/>
      <c r="BV130" s="241"/>
      <c r="BW130" s="241"/>
      <c r="BX130" s="241"/>
      <c r="BY130" s="241"/>
      <c r="BZ130" s="241"/>
      <c r="CA130" s="241"/>
      <c r="CB130" s="241"/>
      <c r="CC130" s="241"/>
      <c r="CD130" s="241"/>
      <c r="CE130" s="241"/>
      <c r="CF130" s="241"/>
      <c r="CG130" s="241"/>
      <c r="CH130" s="241"/>
      <c r="CI130" s="241"/>
      <c r="CJ130" s="241"/>
      <c r="CK130" s="241"/>
      <c r="CL130" s="241"/>
      <c r="CM130" s="241"/>
      <c r="CN130" s="241"/>
      <c r="CO130" s="241"/>
      <c r="CP130" s="241"/>
      <c r="CQ130" s="241"/>
      <c r="CR130" s="241"/>
      <c r="CS130" s="241"/>
      <c r="CT130" s="241"/>
      <c r="CU130" s="241"/>
      <c r="CV130" s="241"/>
      <c r="CW130" s="241"/>
      <c r="CX130" s="241"/>
      <c r="CY130" s="241"/>
      <c r="CZ130" s="241"/>
      <c r="DA130" s="241"/>
      <c r="DB130" s="241"/>
      <c r="DC130" s="241"/>
      <c r="DD130" s="241"/>
      <c r="DE130" s="241"/>
      <c r="DF130" s="241"/>
      <c r="DG130" s="241"/>
      <c r="DH130" s="241"/>
      <c r="DI130" s="241"/>
      <c r="DJ130" s="241"/>
      <c r="DK130" s="241"/>
      <c r="DL130" s="241"/>
      <c r="DM130" s="241"/>
      <c r="DN130" s="241"/>
      <c r="DO130" s="241"/>
      <c r="DP130" s="241"/>
      <c r="DQ130" s="241"/>
      <c r="DR130" s="241"/>
      <c r="DS130" s="241"/>
      <c r="DT130" s="241"/>
      <c r="DU130" s="241"/>
      <c r="DV130" s="241"/>
      <c r="DW130" s="241"/>
      <c r="DX130" s="241"/>
      <c r="DY130" s="241"/>
      <c r="DZ130" s="241"/>
      <c r="EA130" s="241"/>
      <c r="EB130" s="241"/>
      <c r="EC130" s="241"/>
      <c r="ED130" s="241"/>
      <c r="EE130" s="241"/>
      <c r="EF130" s="241"/>
      <c r="EG130" s="241"/>
      <c r="EH130" s="241"/>
      <c r="EI130" s="241"/>
      <c r="EJ130" s="241"/>
      <c r="EK130" s="241"/>
      <c r="EL130" s="241"/>
      <c r="EM130" s="241"/>
      <c r="EN130" s="241"/>
      <c r="EO130" s="241"/>
      <c r="EP130" s="241"/>
      <c r="EQ130" s="241"/>
      <c r="ER130" s="241"/>
      <c r="ES130" s="241"/>
      <c r="ET130" s="241"/>
      <c r="EU130" s="241"/>
      <c r="EV130" s="241"/>
      <c r="EW130" s="241"/>
      <c r="EX130" s="241"/>
      <c r="EY130" s="241"/>
      <c r="EZ130" s="241"/>
      <c r="FA130" s="241"/>
      <c r="FB130" s="241"/>
      <c r="FC130" s="241"/>
      <c r="FD130" s="241"/>
      <c r="FE130" s="241"/>
      <c r="FF130" s="241"/>
      <c r="FG130" s="241"/>
      <c r="FH130" s="241"/>
      <c r="FI130" s="241"/>
      <c r="FJ130" s="241"/>
      <c r="FK130" s="241"/>
      <c r="FL130" s="241"/>
      <c r="FM130" s="241"/>
      <c r="FN130" s="241"/>
      <c r="FO130" s="241"/>
      <c r="FP130" s="241"/>
      <c r="FQ130" s="241"/>
      <c r="FR130" s="241"/>
      <c r="FS130" s="241"/>
    </row>
    <row r="131" spans="1:176" s="225" customFormat="1" ht="15" customHeight="1">
      <c r="A131" s="501"/>
      <c r="B131" s="288" t="s">
        <v>475</v>
      </c>
      <c r="C131" s="286" t="s">
        <v>1116</v>
      </c>
      <c r="D131" s="315"/>
      <c r="E131" s="285"/>
      <c r="F131" s="285"/>
      <c r="G131" s="287"/>
      <c r="H131" s="287"/>
      <c r="I131" s="287"/>
      <c r="J131" s="349">
        <f t="shared" si="46"/>
        <v>33</v>
      </c>
      <c r="K131" s="279">
        <v>33</v>
      </c>
      <c r="L131" s="279"/>
      <c r="M131" s="279"/>
      <c r="N131" s="279"/>
      <c r="O131" s="279"/>
      <c r="P131" s="349">
        <f t="shared" ref="P131:P135" si="56">SUM(Q131:R131)</f>
        <v>0</v>
      </c>
      <c r="Q131" s="279"/>
      <c r="R131" s="279"/>
      <c r="S131" s="349">
        <f>SUM(T131:U131)</f>
        <v>0</v>
      </c>
      <c r="T131" s="279"/>
      <c r="U131" s="279"/>
      <c r="V131" s="349">
        <f t="shared" ref="V131:V135" si="57">SUM(W131:X131)</f>
        <v>0</v>
      </c>
      <c r="W131" s="279"/>
      <c r="X131" s="279"/>
      <c r="Y131" s="349">
        <f t="shared" si="55"/>
        <v>0</v>
      </c>
      <c r="Z131" s="279">
        <f t="shared" ref="Z131:Z136" si="58">Q131/K131*100</f>
        <v>0</v>
      </c>
      <c r="AA131" s="263" t="s">
        <v>1093</v>
      </c>
      <c r="AB131" s="349">
        <f t="shared" ref="AB131:AC134" si="59">V131/J131*100</f>
        <v>0</v>
      </c>
      <c r="AC131" s="279">
        <f t="shared" si="59"/>
        <v>0</v>
      </c>
      <c r="AD131" s="259" t="s">
        <v>1093</v>
      </c>
      <c r="AE131" s="516"/>
      <c r="AF131" s="241"/>
      <c r="AG131" s="241"/>
      <c r="AH131" s="241"/>
      <c r="AI131" s="241"/>
      <c r="AJ131" s="241"/>
      <c r="AK131" s="241"/>
      <c r="AL131" s="241"/>
      <c r="AM131" s="241"/>
      <c r="AN131" s="241"/>
      <c r="AO131" s="241"/>
      <c r="AP131" s="241"/>
      <c r="AQ131" s="241"/>
      <c r="AR131" s="241"/>
      <c r="AS131" s="241"/>
      <c r="AT131" s="241"/>
      <c r="AU131" s="241"/>
      <c r="AV131" s="241"/>
      <c r="AW131" s="241"/>
      <c r="AX131" s="241"/>
      <c r="AY131" s="241"/>
      <c r="AZ131" s="241"/>
      <c r="BA131" s="241"/>
      <c r="BB131" s="241"/>
      <c r="BC131" s="241"/>
      <c r="BD131" s="241"/>
      <c r="BE131" s="241"/>
      <c r="BF131" s="241"/>
      <c r="BG131" s="241"/>
      <c r="BH131" s="241"/>
      <c r="BI131" s="241"/>
      <c r="BJ131" s="241"/>
      <c r="BK131" s="241"/>
      <c r="BL131" s="241"/>
      <c r="BM131" s="241"/>
      <c r="BN131" s="241"/>
      <c r="BO131" s="241"/>
      <c r="BP131" s="241"/>
      <c r="BQ131" s="241"/>
      <c r="BR131" s="241"/>
      <c r="BS131" s="241"/>
      <c r="BT131" s="241"/>
      <c r="BU131" s="241"/>
      <c r="BV131" s="241"/>
      <c r="BW131" s="241"/>
      <c r="BX131" s="241"/>
      <c r="BY131" s="241"/>
      <c r="BZ131" s="241"/>
      <c r="CA131" s="241"/>
      <c r="CB131" s="241"/>
      <c r="CC131" s="241"/>
      <c r="CD131" s="241"/>
      <c r="CE131" s="241"/>
      <c r="CF131" s="241"/>
      <c r="CG131" s="241"/>
      <c r="CH131" s="241"/>
      <c r="CI131" s="241"/>
      <c r="CJ131" s="241"/>
      <c r="CK131" s="241"/>
      <c r="CL131" s="241"/>
      <c r="CM131" s="241"/>
      <c r="CN131" s="241"/>
      <c r="CO131" s="241"/>
      <c r="CP131" s="241"/>
      <c r="CQ131" s="241"/>
      <c r="CR131" s="241"/>
      <c r="CS131" s="241"/>
      <c r="CT131" s="241"/>
      <c r="CU131" s="241"/>
      <c r="CV131" s="241"/>
      <c r="CW131" s="241"/>
      <c r="CX131" s="241"/>
      <c r="CY131" s="241"/>
      <c r="CZ131" s="241"/>
      <c r="DA131" s="241"/>
      <c r="DB131" s="241"/>
      <c r="DC131" s="241"/>
      <c r="DD131" s="241"/>
      <c r="DE131" s="241"/>
      <c r="DF131" s="241"/>
      <c r="DG131" s="241"/>
      <c r="DH131" s="241"/>
      <c r="DI131" s="241"/>
      <c r="DJ131" s="241"/>
      <c r="DK131" s="241"/>
      <c r="DL131" s="241"/>
      <c r="DM131" s="241"/>
      <c r="DN131" s="241"/>
      <c r="DO131" s="241"/>
      <c r="DP131" s="241"/>
      <c r="DQ131" s="241"/>
      <c r="DR131" s="241"/>
      <c r="DS131" s="241"/>
      <c r="DT131" s="241"/>
      <c r="DU131" s="241"/>
      <c r="DV131" s="241"/>
      <c r="DW131" s="241"/>
      <c r="DX131" s="241"/>
      <c r="DY131" s="241"/>
      <c r="DZ131" s="241"/>
      <c r="EA131" s="241"/>
      <c r="EB131" s="241"/>
      <c r="EC131" s="241"/>
      <c r="ED131" s="241"/>
      <c r="EE131" s="241"/>
      <c r="EF131" s="241"/>
      <c r="EG131" s="241"/>
      <c r="EH131" s="241"/>
      <c r="EI131" s="241"/>
      <c r="EJ131" s="241"/>
      <c r="EK131" s="241"/>
      <c r="EL131" s="241"/>
      <c r="EM131" s="241"/>
      <c r="EN131" s="241"/>
      <c r="EO131" s="241"/>
      <c r="EP131" s="241"/>
      <c r="EQ131" s="241"/>
      <c r="ER131" s="241"/>
      <c r="ES131" s="241"/>
      <c r="ET131" s="241"/>
      <c r="EU131" s="241"/>
      <c r="EV131" s="241"/>
      <c r="EW131" s="241"/>
      <c r="EX131" s="241"/>
      <c r="EY131" s="241"/>
      <c r="EZ131" s="241"/>
      <c r="FA131" s="241"/>
      <c r="FB131" s="241"/>
      <c r="FC131" s="241"/>
      <c r="FD131" s="241"/>
      <c r="FE131" s="241"/>
      <c r="FF131" s="241"/>
      <c r="FG131" s="241"/>
      <c r="FH131" s="241"/>
      <c r="FI131" s="241"/>
      <c r="FJ131" s="241"/>
      <c r="FK131" s="241"/>
      <c r="FL131" s="241"/>
      <c r="FM131" s="241"/>
      <c r="FN131" s="241"/>
      <c r="FO131" s="241"/>
      <c r="FP131" s="241"/>
      <c r="FQ131" s="241"/>
      <c r="FR131" s="241"/>
      <c r="FS131" s="241"/>
    </row>
    <row r="132" spans="1:176" s="225" customFormat="1" ht="15" customHeight="1">
      <c r="A132" s="501"/>
      <c r="B132" s="288" t="s">
        <v>373</v>
      </c>
      <c r="C132" s="286" t="s">
        <v>1142</v>
      </c>
      <c r="D132" s="315"/>
      <c r="E132" s="285"/>
      <c r="F132" s="285"/>
      <c r="G132" s="287"/>
      <c r="H132" s="287"/>
      <c r="I132" s="287"/>
      <c r="J132" s="349">
        <f t="shared" si="46"/>
        <v>120</v>
      </c>
      <c r="K132" s="279">
        <v>120</v>
      </c>
      <c r="L132" s="279"/>
      <c r="M132" s="279"/>
      <c r="N132" s="279"/>
      <c r="O132" s="279"/>
      <c r="P132" s="349">
        <f t="shared" si="56"/>
        <v>0</v>
      </c>
      <c r="Q132" s="279"/>
      <c r="R132" s="279"/>
      <c r="S132" s="349">
        <f>SUM(T132:U132)</f>
        <v>0</v>
      </c>
      <c r="T132" s="279"/>
      <c r="U132" s="279"/>
      <c r="V132" s="349">
        <f t="shared" si="57"/>
        <v>0</v>
      </c>
      <c r="W132" s="279"/>
      <c r="X132" s="279"/>
      <c r="Y132" s="349">
        <f t="shared" si="55"/>
        <v>0</v>
      </c>
      <c r="Z132" s="279">
        <f t="shared" si="58"/>
        <v>0</v>
      </c>
      <c r="AA132" s="263" t="s">
        <v>1093</v>
      </c>
      <c r="AB132" s="349">
        <f t="shared" si="59"/>
        <v>0</v>
      </c>
      <c r="AC132" s="279">
        <f t="shared" si="59"/>
        <v>0</v>
      </c>
      <c r="AD132" s="259" t="s">
        <v>1093</v>
      </c>
      <c r="AE132" s="516"/>
      <c r="AF132" s="241"/>
      <c r="AG132" s="241"/>
      <c r="AH132" s="241"/>
      <c r="AI132" s="241"/>
      <c r="AJ132" s="241"/>
      <c r="AK132" s="241"/>
      <c r="AL132" s="241"/>
      <c r="AM132" s="241"/>
      <c r="AN132" s="241"/>
      <c r="AO132" s="241"/>
      <c r="AP132" s="241"/>
      <c r="AQ132" s="241"/>
      <c r="AR132" s="241"/>
      <c r="AS132" s="241"/>
      <c r="AT132" s="241"/>
      <c r="AU132" s="241"/>
      <c r="AV132" s="241"/>
      <c r="AW132" s="241"/>
      <c r="AX132" s="241"/>
      <c r="AY132" s="241"/>
      <c r="AZ132" s="241"/>
      <c r="BA132" s="241"/>
      <c r="BB132" s="241"/>
      <c r="BC132" s="241"/>
      <c r="BD132" s="241"/>
      <c r="BE132" s="241"/>
      <c r="BF132" s="241"/>
      <c r="BG132" s="241"/>
      <c r="BH132" s="241"/>
      <c r="BI132" s="241"/>
      <c r="BJ132" s="241"/>
      <c r="BK132" s="241"/>
      <c r="BL132" s="241"/>
      <c r="BM132" s="241"/>
      <c r="BN132" s="241"/>
      <c r="BO132" s="241"/>
      <c r="BP132" s="241"/>
      <c r="BQ132" s="241"/>
      <c r="BR132" s="241"/>
      <c r="BS132" s="241"/>
      <c r="BT132" s="241"/>
      <c r="BU132" s="241"/>
      <c r="BV132" s="241"/>
      <c r="BW132" s="241"/>
      <c r="BX132" s="241"/>
      <c r="BY132" s="241"/>
      <c r="BZ132" s="241"/>
      <c r="CA132" s="241"/>
      <c r="CB132" s="241"/>
      <c r="CC132" s="241"/>
      <c r="CD132" s="241"/>
      <c r="CE132" s="241"/>
      <c r="CF132" s="241"/>
      <c r="CG132" s="241"/>
      <c r="CH132" s="241"/>
      <c r="CI132" s="241"/>
      <c r="CJ132" s="241"/>
      <c r="CK132" s="241"/>
      <c r="CL132" s="241"/>
      <c r="CM132" s="241"/>
      <c r="CN132" s="241"/>
      <c r="CO132" s="241"/>
      <c r="CP132" s="241"/>
      <c r="CQ132" s="241"/>
      <c r="CR132" s="241"/>
      <c r="CS132" s="241"/>
      <c r="CT132" s="241"/>
      <c r="CU132" s="241"/>
      <c r="CV132" s="241"/>
      <c r="CW132" s="241"/>
      <c r="CX132" s="241"/>
      <c r="CY132" s="241"/>
      <c r="CZ132" s="241"/>
      <c r="DA132" s="241"/>
      <c r="DB132" s="241"/>
      <c r="DC132" s="241"/>
      <c r="DD132" s="241"/>
      <c r="DE132" s="241"/>
      <c r="DF132" s="241"/>
      <c r="DG132" s="241"/>
      <c r="DH132" s="241"/>
      <c r="DI132" s="241"/>
      <c r="DJ132" s="241"/>
      <c r="DK132" s="241"/>
      <c r="DL132" s="241"/>
      <c r="DM132" s="241"/>
      <c r="DN132" s="241"/>
      <c r="DO132" s="241"/>
      <c r="DP132" s="241"/>
      <c r="DQ132" s="241"/>
      <c r="DR132" s="241"/>
      <c r="DS132" s="241"/>
      <c r="DT132" s="241"/>
      <c r="DU132" s="241"/>
      <c r="DV132" s="241"/>
      <c r="DW132" s="241"/>
      <c r="DX132" s="241"/>
      <c r="DY132" s="241"/>
      <c r="DZ132" s="241"/>
      <c r="EA132" s="241"/>
      <c r="EB132" s="241"/>
      <c r="EC132" s="241"/>
      <c r="ED132" s="241"/>
      <c r="EE132" s="241"/>
      <c r="EF132" s="241"/>
      <c r="EG132" s="241"/>
      <c r="EH132" s="241"/>
      <c r="EI132" s="241"/>
      <c r="EJ132" s="241"/>
      <c r="EK132" s="241"/>
      <c r="EL132" s="241"/>
      <c r="EM132" s="241"/>
      <c r="EN132" s="241"/>
      <c r="EO132" s="241"/>
      <c r="EP132" s="241"/>
      <c r="EQ132" s="241"/>
      <c r="ER132" s="241"/>
      <c r="ES132" s="241"/>
      <c r="ET132" s="241"/>
      <c r="EU132" s="241"/>
      <c r="EV132" s="241"/>
      <c r="EW132" s="241"/>
      <c r="EX132" s="241"/>
      <c r="EY132" s="241"/>
      <c r="EZ132" s="241"/>
      <c r="FA132" s="241"/>
      <c r="FB132" s="241"/>
      <c r="FC132" s="241"/>
      <c r="FD132" s="241"/>
      <c r="FE132" s="241"/>
      <c r="FF132" s="241"/>
      <c r="FG132" s="241"/>
      <c r="FH132" s="241"/>
      <c r="FI132" s="241"/>
      <c r="FJ132" s="241"/>
      <c r="FK132" s="241"/>
      <c r="FL132" s="241"/>
      <c r="FM132" s="241"/>
      <c r="FN132" s="241"/>
      <c r="FO132" s="241"/>
      <c r="FP132" s="241"/>
      <c r="FQ132" s="241"/>
      <c r="FR132" s="241"/>
      <c r="FS132" s="241"/>
    </row>
    <row r="133" spans="1:176" s="225" customFormat="1" ht="15" customHeight="1">
      <c r="A133" s="501"/>
      <c r="B133" s="288" t="s">
        <v>476</v>
      </c>
      <c r="C133" s="294" t="s">
        <v>1144</v>
      </c>
      <c r="D133" s="315"/>
      <c r="E133" s="285"/>
      <c r="F133" s="285"/>
      <c r="G133" s="287"/>
      <c r="H133" s="287"/>
      <c r="I133" s="287"/>
      <c r="J133" s="349">
        <f t="shared" si="46"/>
        <v>526.79999999999995</v>
      </c>
      <c r="K133" s="279">
        <f>679.8-K131-K132</f>
        <v>526.79999999999995</v>
      </c>
      <c r="L133" s="279"/>
      <c r="M133" s="279"/>
      <c r="N133" s="279"/>
      <c r="O133" s="279"/>
      <c r="P133" s="349">
        <f t="shared" si="56"/>
        <v>0</v>
      </c>
      <c r="Q133" s="279"/>
      <c r="R133" s="279"/>
      <c r="S133" s="349">
        <f>SUM(T133:U133)</f>
        <v>0</v>
      </c>
      <c r="T133" s="279"/>
      <c r="U133" s="279"/>
      <c r="V133" s="349">
        <f t="shared" si="57"/>
        <v>0</v>
      </c>
      <c r="W133" s="279"/>
      <c r="X133" s="279"/>
      <c r="Y133" s="349">
        <f t="shared" si="55"/>
        <v>0</v>
      </c>
      <c r="Z133" s="279">
        <f t="shared" si="58"/>
        <v>0</v>
      </c>
      <c r="AA133" s="263" t="s">
        <v>1093</v>
      </c>
      <c r="AB133" s="349">
        <f t="shared" si="59"/>
        <v>0</v>
      </c>
      <c r="AC133" s="279">
        <f t="shared" si="59"/>
        <v>0</v>
      </c>
      <c r="AD133" s="259" t="s">
        <v>1093</v>
      </c>
      <c r="AE133" s="516"/>
      <c r="AF133" s="241"/>
      <c r="AG133" s="241"/>
      <c r="AH133" s="241"/>
      <c r="AI133" s="241"/>
      <c r="AJ133" s="241"/>
      <c r="AK133" s="241"/>
      <c r="AL133" s="241"/>
      <c r="AM133" s="241"/>
      <c r="AN133" s="241"/>
      <c r="AO133" s="241"/>
      <c r="AP133" s="241"/>
      <c r="AQ133" s="241"/>
      <c r="AR133" s="241"/>
      <c r="AS133" s="241"/>
      <c r="AT133" s="241"/>
      <c r="AU133" s="241"/>
      <c r="AV133" s="241"/>
      <c r="AW133" s="241"/>
      <c r="AX133" s="241"/>
      <c r="AY133" s="241"/>
      <c r="AZ133" s="241"/>
      <c r="BA133" s="241"/>
      <c r="BB133" s="241"/>
      <c r="BC133" s="241"/>
      <c r="BD133" s="241"/>
      <c r="BE133" s="241"/>
      <c r="BF133" s="241"/>
      <c r="BG133" s="241"/>
      <c r="BH133" s="241"/>
      <c r="BI133" s="241"/>
      <c r="BJ133" s="241"/>
      <c r="BK133" s="241"/>
      <c r="BL133" s="241"/>
      <c r="BM133" s="241"/>
      <c r="BN133" s="241"/>
      <c r="BO133" s="241"/>
      <c r="BP133" s="241"/>
      <c r="BQ133" s="241"/>
      <c r="BR133" s="241"/>
      <c r="BS133" s="241"/>
      <c r="BT133" s="241"/>
      <c r="BU133" s="241"/>
      <c r="BV133" s="241"/>
      <c r="BW133" s="241"/>
      <c r="BX133" s="241"/>
      <c r="BY133" s="241"/>
      <c r="BZ133" s="241"/>
      <c r="CA133" s="241"/>
      <c r="CB133" s="241"/>
      <c r="CC133" s="241"/>
      <c r="CD133" s="241"/>
      <c r="CE133" s="241"/>
      <c r="CF133" s="241"/>
      <c r="CG133" s="241"/>
      <c r="CH133" s="241"/>
      <c r="CI133" s="241"/>
      <c r="CJ133" s="241"/>
      <c r="CK133" s="241"/>
      <c r="CL133" s="241"/>
      <c r="CM133" s="241"/>
      <c r="CN133" s="241"/>
      <c r="CO133" s="241"/>
      <c r="CP133" s="241"/>
      <c r="CQ133" s="241"/>
      <c r="CR133" s="241"/>
      <c r="CS133" s="241"/>
      <c r="CT133" s="241"/>
      <c r="CU133" s="241"/>
      <c r="CV133" s="241"/>
      <c r="CW133" s="241"/>
      <c r="CX133" s="241"/>
      <c r="CY133" s="241"/>
      <c r="CZ133" s="241"/>
      <c r="DA133" s="241"/>
      <c r="DB133" s="241"/>
      <c r="DC133" s="241"/>
      <c r="DD133" s="241"/>
      <c r="DE133" s="241"/>
      <c r="DF133" s="241"/>
      <c r="DG133" s="241"/>
      <c r="DH133" s="241"/>
      <c r="DI133" s="241"/>
      <c r="DJ133" s="241"/>
      <c r="DK133" s="241"/>
      <c r="DL133" s="241"/>
      <c r="DM133" s="241"/>
      <c r="DN133" s="241"/>
      <c r="DO133" s="241"/>
      <c r="DP133" s="241"/>
      <c r="DQ133" s="241"/>
      <c r="DR133" s="241"/>
      <c r="DS133" s="241"/>
      <c r="DT133" s="241"/>
      <c r="DU133" s="241"/>
      <c r="DV133" s="241"/>
      <c r="DW133" s="241"/>
      <c r="DX133" s="241"/>
      <c r="DY133" s="241"/>
      <c r="DZ133" s="241"/>
      <c r="EA133" s="241"/>
      <c r="EB133" s="241"/>
      <c r="EC133" s="241"/>
      <c r="ED133" s="241"/>
      <c r="EE133" s="241"/>
      <c r="EF133" s="241"/>
      <c r="EG133" s="241"/>
      <c r="EH133" s="241"/>
      <c r="EI133" s="241"/>
      <c r="EJ133" s="241"/>
      <c r="EK133" s="241"/>
      <c r="EL133" s="241"/>
      <c r="EM133" s="241"/>
      <c r="EN133" s="241"/>
      <c r="EO133" s="241"/>
      <c r="EP133" s="241"/>
      <c r="EQ133" s="241"/>
      <c r="ER133" s="241"/>
      <c r="ES133" s="241"/>
      <c r="ET133" s="241"/>
      <c r="EU133" s="241"/>
      <c r="EV133" s="241"/>
      <c r="EW133" s="241"/>
      <c r="EX133" s="241"/>
      <c r="EY133" s="241"/>
      <c r="EZ133" s="241"/>
      <c r="FA133" s="241"/>
      <c r="FB133" s="241"/>
      <c r="FC133" s="241"/>
      <c r="FD133" s="241"/>
      <c r="FE133" s="241"/>
      <c r="FF133" s="241"/>
      <c r="FG133" s="241"/>
      <c r="FH133" s="241"/>
      <c r="FI133" s="241"/>
      <c r="FJ133" s="241"/>
      <c r="FK133" s="241"/>
      <c r="FL133" s="241"/>
      <c r="FM133" s="241"/>
      <c r="FN133" s="241"/>
      <c r="FO133" s="241"/>
      <c r="FP133" s="241"/>
      <c r="FQ133" s="241"/>
      <c r="FR133" s="241"/>
      <c r="FS133" s="241"/>
    </row>
    <row r="134" spans="1:176" s="225" customFormat="1" ht="128.25">
      <c r="A134" s="501"/>
      <c r="B134" s="598" t="s">
        <v>307</v>
      </c>
      <c r="C134" s="599" t="s">
        <v>1145</v>
      </c>
      <c r="D134" s="600"/>
      <c r="E134" s="595"/>
      <c r="F134" s="595"/>
      <c r="G134" s="601"/>
      <c r="H134" s="601"/>
      <c r="I134" s="601"/>
      <c r="J134" s="590">
        <f>SUM(K134:L134)</f>
        <v>300</v>
      </c>
      <c r="K134" s="590">
        <f>SUM(K135)</f>
        <v>300</v>
      </c>
      <c r="L134" s="590">
        <f>SUM(L135)</f>
        <v>0</v>
      </c>
      <c r="M134" s="593"/>
      <c r="N134" s="593"/>
      <c r="O134" s="593"/>
      <c r="P134" s="590">
        <f t="shared" si="56"/>
        <v>0</v>
      </c>
      <c r="Q134" s="590">
        <f>SUM(Q135)</f>
        <v>0</v>
      </c>
      <c r="R134" s="590">
        <f>SUM(R135)</f>
        <v>0</v>
      </c>
      <c r="S134" s="590">
        <f>SUM(T134:U134)</f>
        <v>0</v>
      </c>
      <c r="T134" s="590">
        <f>SUM(T135)</f>
        <v>0</v>
      </c>
      <c r="U134" s="590">
        <f>SUM(U135)</f>
        <v>0</v>
      </c>
      <c r="V134" s="590">
        <f t="shared" si="57"/>
        <v>0</v>
      </c>
      <c r="W134" s="590">
        <f>SUM(W135)</f>
        <v>0</v>
      </c>
      <c r="X134" s="590">
        <f>SUM(X135)</f>
        <v>0</v>
      </c>
      <c r="Y134" s="590">
        <f t="shared" si="55"/>
        <v>0</v>
      </c>
      <c r="Z134" s="593">
        <f t="shared" si="58"/>
        <v>0</v>
      </c>
      <c r="AA134" s="590" t="s">
        <v>1093</v>
      </c>
      <c r="AB134" s="590">
        <f t="shared" si="59"/>
        <v>0</v>
      </c>
      <c r="AC134" s="593">
        <f t="shared" si="59"/>
        <v>0</v>
      </c>
      <c r="AD134" s="591" t="s">
        <v>1093</v>
      </c>
      <c r="AE134" s="516"/>
      <c r="AF134" s="241"/>
      <c r="AG134" s="241"/>
      <c r="AH134" s="241"/>
      <c r="AI134" s="241"/>
      <c r="AJ134" s="241"/>
      <c r="AK134" s="241"/>
      <c r="AL134" s="241"/>
      <c r="AM134" s="241"/>
      <c r="AN134" s="241"/>
      <c r="AO134" s="241"/>
      <c r="AP134" s="241"/>
      <c r="AQ134" s="241"/>
      <c r="AR134" s="241"/>
      <c r="AS134" s="241"/>
      <c r="AT134" s="241"/>
      <c r="AU134" s="241"/>
      <c r="AV134" s="241"/>
      <c r="AW134" s="241"/>
      <c r="AX134" s="241"/>
      <c r="AY134" s="241"/>
      <c r="AZ134" s="241"/>
      <c r="BA134" s="241"/>
      <c r="BB134" s="241"/>
      <c r="BC134" s="241"/>
      <c r="BD134" s="241"/>
      <c r="BE134" s="241"/>
      <c r="BF134" s="241"/>
      <c r="BG134" s="241"/>
      <c r="BH134" s="241"/>
      <c r="BI134" s="241"/>
      <c r="BJ134" s="241"/>
      <c r="BK134" s="241"/>
      <c r="BL134" s="241"/>
      <c r="BM134" s="241"/>
      <c r="BN134" s="241"/>
      <c r="BO134" s="241"/>
      <c r="BP134" s="241"/>
      <c r="BQ134" s="241"/>
      <c r="BR134" s="241"/>
      <c r="BS134" s="241"/>
      <c r="BT134" s="241"/>
      <c r="BU134" s="241"/>
      <c r="BV134" s="241"/>
      <c r="BW134" s="241"/>
      <c r="BX134" s="241"/>
      <c r="BY134" s="241"/>
      <c r="BZ134" s="241"/>
      <c r="CA134" s="241"/>
      <c r="CB134" s="241"/>
      <c r="CC134" s="241"/>
      <c r="CD134" s="241"/>
      <c r="CE134" s="241"/>
      <c r="CF134" s="241"/>
      <c r="CG134" s="241"/>
      <c r="CH134" s="241"/>
      <c r="CI134" s="241"/>
      <c r="CJ134" s="241"/>
      <c r="CK134" s="241"/>
      <c r="CL134" s="241"/>
      <c r="CM134" s="241"/>
      <c r="CN134" s="241"/>
      <c r="CO134" s="241"/>
      <c r="CP134" s="241"/>
      <c r="CQ134" s="241"/>
      <c r="CR134" s="241"/>
      <c r="CS134" s="241"/>
      <c r="CT134" s="241"/>
      <c r="CU134" s="241"/>
      <c r="CV134" s="241"/>
      <c r="CW134" s="241"/>
      <c r="CX134" s="241"/>
      <c r="CY134" s="241"/>
      <c r="CZ134" s="241"/>
      <c r="DA134" s="241"/>
      <c r="DB134" s="241"/>
      <c r="DC134" s="241"/>
      <c r="DD134" s="241"/>
      <c r="DE134" s="241"/>
      <c r="DF134" s="241"/>
      <c r="DG134" s="241"/>
      <c r="DH134" s="241"/>
      <c r="DI134" s="241"/>
      <c r="DJ134" s="241"/>
      <c r="DK134" s="241"/>
      <c r="DL134" s="241"/>
      <c r="DM134" s="241"/>
      <c r="DN134" s="241"/>
      <c r="DO134" s="241"/>
      <c r="DP134" s="241"/>
      <c r="DQ134" s="241"/>
      <c r="DR134" s="241"/>
      <c r="DS134" s="241"/>
      <c r="DT134" s="241"/>
      <c r="DU134" s="241"/>
      <c r="DV134" s="241"/>
      <c r="DW134" s="241"/>
      <c r="DX134" s="241"/>
      <c r="DY134" s="241"/>
      <c r="DZ134" s="241"/>
      <c r="EA134" s="241"/>
      <c r="EB134" s="241"/>
      <c r="EC134" s="241"/>
      <c r="ED134" s="241"/>
      <c r="EE134" s="241"/>
      <c r="EF134" s="241"/>
      <c r="EG134" s="241"/>
      <c r="EH134" s="241"/>
      <c r="EI134" s="241"/>
      <c r="EJ134" s="241"/>
      <c r="EK134" s="241"/>
      <c r="EL134" s="241"/>
      <c r="EM134" s="241"/>
      <c r="EN134" s="241"/>
      <c r="EO134" s="241"/>
      <c r="EP134" s="241"/>
      <c r="EQ134" s="241"/>
      <c r="ER134" s="241"/>
      <c r="ES134" s="241"/>
      <c r="ET134" s="241"/>
      <c r="EU134" s="241"/>
      <c r="EV134" s="241"/>
      <c r="EW134" s="241"/>
      <c r="EX134" s="241"/>
      <c r="EY134" s="241"/>
      <c r="EZ134" s="241"/>
      <c r="FA134" s="241"/>
      <c r="FB134" s="241"/>
      <c r="FC134" s="241"/>
      <c r="FD134" s="241"/>
      <c r="FE134" s="241"/>
      <c r="FF134" s="241"/>
      <c r="FG134" s="241"/>
      <c r="FH134" s="241"/>
      <c r="FI134" s="241"/>
      <c r="FJ134" s="241"/>
      <c r="FK134" s="241"/>
      <c r="FL134" s="241"/>
      <c r="FM134" s="241"/>
      <c r="FN134" s="241"/>
      <c r="FO134" s="241"/>
      <c r="FP134" s="241"/>
      <c r="FQ134" s="241"/>
      <c r="FR134" s="241"/>
      <c r="FS134" s="241"/>
    </row>
    <row r="135" spans="1:176" s="225" customFormat="1" ht="15" customHeight="1">
      <c r="A135" s="501"/>
      <c r="B135" s="288" t="s">
        <v>318</v>
      </c>
      <c r="C135" s="316" t="s">
        <v>1114</v>
      </c>
      <c r="D135" s="315"/>
      <c r="E135" s="317"/>
      <c r="F135" s="317"/>
      <c r="G135" s="287"/>
      <c r="H135" s="287"/>
      <c r="I135" s="287"/>
      <c r="J135" s="349">
        <f>SUM(K135:L135)</f>
        <v>300</v>
      </c>
      <c r="K135" s="279">
        <v>300</v>
      </c>
      <c r="L135" s="279"/>
      <c r="M135" s="279"/>
      <c r="N135" s="279"/>
      <c r="O135" s="279"/>
      <c r="P135" s="349">
        <f t="shared" si="56"/>
        <v>0</v>
      </c>
      <c r="Q135" s="279"/>
      <c r="R135" s="279"/>
      <c r="S135" s="349"/>
      <c r="T135" s="279"/>
      <c r="U135" s="279"/>
      <c r="V135" s="349">
        <f t="shared" si="57"/>
        <v>0</v>
      </c>
      <c r="W135" s="279"/>
      <c r="X135" s="318"/>
      <c r="Y135" s="349">
        <f t="shared" si="55"/>
        <v>0</v>
      </c>
      <c r="Z135" s="279">
        <f t="shared" si="58"/>
        <v>0</v>
      </c>
      <c r="AA135" s="263" t="s">
        <v>1093</v>
      </c>
      <c r="AB135" s="349">
        <f>V135/J135*100</f>
        <v>0</v>
      </c>
      <c r="AC135" s="279">
        <f>W135/K135*100</f>
        <v>0</v>
      </c>
      <c r="AD135" s="259" t="s">
        <v>1093</v>
      </c>
      <c r="AE135" s="516"/>
      <c r="AF135" s="241"/>
      <c r="AG135" s="241"/>
      <c r="AH135" s="241"/>
      <c r="AI135" s="241"/>
      <c r="AJ135" s="241"/>
      <c r="AK135" s="241"/>
      <c r="AL135" s="241"/>
      <c r="AM135" s="241"/>
      <c r="AN135" s="241"/>
      <c r="AO135" s="241"/>
      <c r="AP135" s="241"/>
      <c r="AQ135" s="241"/>
      <c r="AR135" s="241"/>
      <c r="AS135" s="241"/>
      <c r="AT135" s="241"/>
      <c r="AU135" s="241"/>
      <c r="AV135" s="241"/>
      <c r="AW135" s="241"/>
      <c r="AX135" s="241"/>
      <c r="AY135" s="241"/>
      <c r="AZ135" s="241"/>
      <c r="BA135" s="241"/>
      <c r="BB135" s="241"/>
      <c r="BC135" s="241"/>
      <c r="BD135" s="241"/>
      <c r="BE135" s="241"/>
      <c r="BF135" s="241"/>
      <c r="BG135" s="241"/>
      <c r="BH135" s="241"/>
      <c r="BI135" s="241"/>
      <c r="BJ135" s="241"/>
      <c r="BK135" s="241"/>
      <c r="BL135" s="241"/>
      <c r="BM135" s="241"/>
      <c r="BN135" s="241"/>
      <c r="BO135" s="241"/>
      <c r="BP135" s="241"/>
      <c r="BQ135" s="241"/>
      <c r="BR135" s="241"/>
      <c r="BS135" s="241"/>
      <c r="BT135" s="241"/>
      <c r="BU135" s="241"/>
      <c r="BV135" s="241"/>
      <c r="BW135" s="241"/>
      <c r="BX135" s="241"/>
      <c r="BY135" s="241"/>
      <c r="BZ135" s="241"/>
      <c r="CA135" s="241"/>
      <c r="CB135" s="241"/>
      <c r="CC135" s="241"/>
      <c r="CD135" s="241"/>
      <c r="CE135" s="241"/>
      <c r="CF135" s="241"/>
      <c r="CG135" s="241"/>
      <c r="CH135" s="241"/>
      <c r="CI135" s="241"/>
      <c r="CJ135" s="241"/>
      <c r="CK135" s="241"/>
      <c r="CL135" s="241"/>
      <c r="CM135" s="241"/>
      <c r="CN135" s="241"/>
      <c r="CO135" s="241"/>
      <c r="CP135" s="241"/>
      <c r="CQ135" s="241"/>
      <c r="CR135" s="241"/>
      <c r="CS135" s="241"/>
      <c r="CT135" s="241"/>
      <c r="CU135" s="241"/>
      <c r="CV135" s="241"/>
      <c r="CW135" s="241"/>
      <c r="CX135" s="241"/>
      <c r="CY135" s="241"/>
      <c r="CZ135" s="241"/>
      <c r="DA135" s="241"/>
      <c r="DB135" s="241"/>
      <c r="DC135" s="241"/>
      <c r="DD135" s="241"/>
      <c r="DE135" s="241"/>
      <c r="DF135" s="241"/>
      <c r="DG135" s="241"/>
      <c r="DH135" s="241"/>
      <c r="DI135" s="241"/>
      <c r="DJ135" s="241"/>
      <c r="DK135" s="241"/>
      <c r="DL135" s="241"/>
      <c r="DM135" s="241"/>
      <c r="DN135" s="241"/>
      <c r="DO135" s="241"/>
      <c r="DP135" s="241"/>
      <c r="DQ135" s="241"/>
      <c r="DR135" s="241"/>
      <c r="DS135" s="241"/>
      <c r="DT135" s="241"/>
      <c r="DU135" s="241"/>
      <c r="DV135" s="241"/>
      <c r="DW135" s="241"/>
      <c r="DX135" s="241"/>
      <c r="DY135" s="241"/>
      <c r="DZ135" s="241"/>
      <c r="EA135" s="241"/>
      <c r="EB135" s="241"/>
      <c r="EC135" s="241"/>
      <c r="ED135" s="241"/>
      <c r="EE135" s="241"/>
      <c r="EF135" s="241"/>
      <c r="EG135" s="241"/>
      <c r="EH135" s="241"/>
      <c r="EI135" s="241"/>
      <c r="EJ135" s="241"/>
      <c r="EK135" s="241"/>
      <c r="EL135" s="241"/>
      <c r="EM135" s="241"/>
      <c r="EN135" s="241"/>
      <c r="EO135" s="241"/>
      <c r="EP135" s="241"/>
      <c r="EQ135" s="241"/>
      <c r="ER135" s="241"/>
      <c r="ES135" s="241"/>
      <c r="ET135" s="241"/>
      <c r="EU135" s="241"/>
      <c r="EV135" s="241"/>
      <c r="EW135" s="241"/>
      <c r="EX135" s="241"/>
      <c r="EY135" s="241"/>
      <c r="EZ135" s="241"/>
      <c r="FA135" s="241"/>
      <c r="FB135" s="241"/>
      <c r="FC135" s="241"/>
      <c r="FD135" s="241"/>
      <c r="FE135" s="241"/>
      <c r="FF135" s="241"/>
      <c r="FG135" s="241"/>
      <c r="FH135" s="241"/>
      <c r="FI135" s="241"/>
      <c r="FJ135" s="241"/>
      <c r="FK135" s="241"/>
      <c r="FL135" s="241"/>
      <c r="FM135" s="241"/>
      <c r="FN135" s="241"/>
      <c r="FO135" s="241"/>
      <c r="FP135" s="241"/>
      <c r="FQ135" s="241"/>
      <c r="FR135" s="241"/>
      <c r="FS135" s="241"/>
    </row>
    <row r="136" spans="1:176" s="228" customFormat="1" ht="53.25" customHeight="1" thickBot="1">
      <c r="A136" s="482" t="s">
        <v>349</v>
      </c>
      <c r="B136" s="559" t="s">
        <v>1226</v>
      </c>
      <c r="C136" s="560"/>
      <c r="D136" s="560"/>
      <c r="E136" s="561"/>
      <c r="F136" s="562"/>
      <c r="G136" s="563"/>
      <c r="H136" s="563"/>
      <c r="I136" s="563"/>
      <c r="J136" s="564">
        <f>J90+J130+J134</f>
        <v>3134.8</v>
      </c>
      <c r="K136" s="564">
        <f>K90+K130+K134</f>
        <v>3134.8</v>
      </c>
      <c r="L136" s="564">
        <f t="shared" ref="L136:X136" si="60">SUM(L90:L90)</f>
        <v>0</v>
      </c>
      <c r="M136" s="564">
        <f t="shared" si="60"/>
        <v>0</v>
      </c>
      <c r="N136" s="564">
        <f t="shared" si="60"/>
        <v>0</v>
      </c>
      <c r="O136" s="564">
        <f t="shared" si="60"/>
        <v>0</v>
      </c>
      <c r="P136" s="564">
        <f>P90+P130+P134</f>
        <v>0</v>
      </c>
      <c r="Q136" s="564">
        <f>Q90+Q130+Q134</f>
        <v>0</v>
      </c>
      <c r="R136" s="564">
        <f t="shared" si="60"/>
        <v>0</v>
      </c>
      <c r="S136" s="564">
        <f>S90+S130+S134</f>
        <v>0</v>
      </c>
      <c r="T136" s="564">
        <f>T90+T130+T134</f>
        <v>0</v>
      </c>
      <c r="U136" s="564">
        <f t="shared" si="60"/>
        <v>0</v>
      </c>
      <c r="V136" s="564">
        <f>V90+V130+V134</f>
        <v>0</v>
      </c>
      <c r="W136" s="564">
        <f>W90+W130+W134</f>
        <v>0</v>
      </c>
      <c r="X136" s="564">
        <f t="shared" si="60"/>
        <v>0</v>
      </c>
      <c r="Y136" s="564">
        <f t="shared" si="55"/>
        <v>0</v>
      </c>
      <c r="Z136" s="564">
        <f t="shared" si="58"/>
        <v>0</v>
      </c>
      <c r="AA136" s="564" t="s">
        <v>1093</v>
      </c>
      <c r="AB136" s="564">
        <f>V136/J136*100</f>
        <v>0</v>
      </c>
      <c r="AC136" s="564">
        <f>W136/K136*100</f>
        <v>0</v>
      </c>
      <c r="AD136" s="565" t="s">
        <v>1093</v>
      </c>
      <c r="AE136" s="517"/>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c r="CI136" s="245"/>
      <c r="CJ136" s="245"/>
      <c r="CK136" s="245"/>
      <c r="CL136" s="245"/>
      <c r="CM136" s="245"/>
      <c r="CN136" s="245"/>
      <c r="CO136" s="245"/>
      <c r="CP136" s="245"/>
      <c r="CQ136" s="245"/>
      <c r="CR136" s="245"/>
      <c r="CS136" s="245"/>
      <c r="CT136" s="245"/>
      <c r="CU136" s="245"/>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5"/>
      <c r="EI136" s="245"/>
      <c r="EJ136" s="245"/>
      <c r="EK136" s="245"/>
      <c r="EL136" s="245"/>
      <c r="EM136" s="245"/>
      <c r="EN136" s="245"/>
      <c r="EO136" s="245"/>
      <c r="EP136" s="245"/>
      <c r="EQ136" s="245"/>
      <c r="ER136" s="245"/>
      <c r="ES136" s="245"/>
      <c r="ET136" s="245"/>
      <c r="EU136" s="245"/>
      <c r="EV136" s="245"/>
      <c r="EW136" s="245"/>
      <c r="EX136" s="245"/>
      <c r="EY136" s="245"/>
      <c r="EZ136" s="245"/>
      <c r="FA136" s="245"/>
      <c r="FB136" s="245"/>
      <c r="FC136" s="245"/>
      <c r="FD136" s="245"/>
      <c r="FE136" s="245"/>
      <c r="FF136" s="245"/>
      <c r="FG136" s="245"/>
      <c r="FH136" s="245"/>
      <c r="FI136" s="245"/>
      <c r="FJ136" s="245"/>
      <c r="FK136" s="245"/>
      <c r="FL136" s="245"/>
      <c r="FM136" s="245"/>
      <c r="FN136" s="245"/>
      <c r="FO136" s="245"/>
      <c r="FP136" s="245"/>
      <c r="FQ136" s="245"/>
      <c r="FR136" s="245"/>
      <c r="FS136" s="245"/>
    </row>
    <row r="137" spans="1:176" s="228" customFormat="1" ht="18.75" customHeight="1" collapsed="1">
      <c r="A137" s="246"/>
      <c r="B137" s="557" t="s">
        <v>1004</v>
      </c>
      <c r="C137" s="558"/>
      <c r="D137" s="558"/>
      <c r="E137" s="558"/>
      <c r="F137" s="558"/>
      <c r="G137" s="558"/>
      <c r="H137" s="558"/>
      <c r="I137" s="558"/>
      <c r="J137" s="558"/>
      <c r="K137" s="558"/>
      <c r="L137" s="558"/>
      <c r="M137" s="558"/>
      <c r="N137" s="558"/>
      <c r="O137" s="558"/>
      <c r="P137" s="558"/>
      <c r="Q137" s="558"/>
      <c r="R137" s="558"/>
      <c r="S137" s="558"/>
      <c r="T137" s="558"/>
      <c r="U137" s="558"/>
      <c r="V137" s="558"/>
      <c r="W137" s="558"/>
      <c r="X137" s="558"/>
      <c r="Y137" s="558"/>
      <c r="Z137" s="558"/>
      <c r="AA137" s="558"/>
      <c r="AB137" s="558"/>
      <c r="AC137" s="558"/>
      <c r="AD137" s="558"/>
      <c r="AE137" s="558"/>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c r="BT137" s="245"/>
      <c r="BU137" s="245"/>
      <c r="BV137" s="245"/>
      <c r="BW137" s="245"/>
      <c r="BX137" s="245"/>
      <c r="BY137" s="245"/>
      <c r="BZ137" s="245"/>
      <c r="CA137" s="245"/>
      <c r="CB137" s="245"/>
      <c r="CC137" s="245"/>
      <c r="CD137" s="245"/>
      <c r="CE137" s="245"/>
      <c r="CF137" s="245"/>
      <c r="CG137" s="245"/>
      <c r="CH137" s="245"/>
      <c r="CI137" s="245"/>
      <c r="CJ137" s="245"/>
      <c r="CK137" s="245"/>
      <c r="CL137" s="245"/>
      <c r="CM137" s="245"/>
      <c r="CN137" s="245"/>
      <c r="CO137" s="245"/>
      <c r="CP137" s="245"/>
      <c r="CQ137" s="245"/>
      <c r="CR137" s="245"/>
      <c r="CS137" s="245"/>
      <c r="CT137" s="245"/>
      <c r="CU137" s="245"/>
      <c r="CV137" s="245"/>
      <c r="CW137" s="245"/>
      <c r="CX137" s="245"/>
      <c r="CY137" s="245"/>
      <c r="CZ137" s="245"/>
      <c r="DA137" s="245"/>
      <c r="DB137" s="245"/>
      <c r="DC137" s="245"/>
      <c r="DD137" s="245"/>
      <c r="DE137" s="245"/>
      <c r="DF137" s="245"/>
      <c r="DG137" s="245"/>
      <c r="DH137" s="245"/>
      <c r="DI137" s="245"/>
      <c r="DJ137" s="245"/>
      <c r="DK137" s="245"/>
      <c r="DL137" s="245"/>
      <c r="DM137" s="245"/>
      <c r="DN137" s="245"/>
      <c r="DO137" s="245"/>
      <c r="DP137" s="245"/>
      <c r="DQ137" s="245"/>
      <c r="DR137" s="245"/>
      <c r="DS137" s="245"/>
      <c r="DT137" s="245"/>
      <c r="DU137" s="245"/>
      <c r="DV137" s="245"/>
      <c r="DW137" s="245"/>
      <c r="DX137" s="245"/>
      <c r="DY137" s="245"/>
      <c r="DZ137" s="245"/>
      <c r="EA137" s="245"/>
      <c r="EB137" s="245"/>
      <c r="EC137" s="245"/>
      <c r="ED137" s="245"/>
      <c r="EE137" s="245"/>
      <c r="EF137" s="245"/>
      <c r="EG137" s="245"/>
      <c r="EH137" s="245"/>
      <c r="EI137" s="245"/>
      <c r="EJ137" s="245"/>
      <c r="EK137" s="245"/>
      <c r="EL137" s="245"/>
      <c r="EM137" s="245"/>
      <c r="EN137" s="245"/>
      <c r="EO137" s="245"/>
      <c r="EP137" s="245"/>
      <c r="EQ137" s="245"/>
      <c r="ER137" s="245"/>
      <c r="ES137" s="245"/>
      <c r="ET137" s="245"/>
      <c r="EU137" s="245"/>
      <c r="EV137" s="245"/>
      <c r="EW137" s="245"/>
      <c r="EX137" s="245"/>
      <c r="EY137" s="245"/>
      <c r="EZ137" s="245"/>
      <c r="FA137" s="245"/>
      <c r="FB137" s="245"/>
      <c r="FC137" s="245"/>
      <c r="FD137" s="245"/>
      <c r="FE137" s="245"/>
      <c r="FF137" s="245"/>
      <c r="FG137" s="245"/>
      <c r="FH137" s="245"/>
      <c r="FI137" s="245"/>
      <c r="FJ137" s="245"/>
      <c r="FK137" s="245"/>
      <c r="FL137" s="245"/>
      <c r="FM137" s="245"/>
      <c r="FN137" s="245"/>
      <c r="FO137" s="245"/>
      <c r="FP137" s="245"/>
      <c r="FQ137" s="245"/>
      <c r="FR137" s="245"/>
      <c r="FS137" s="245"/>
    </row>
    <row r="138" spans="1:176" s="324" customFormat="1" ht="45.75" customHeight="1">
      <c r="A138" s="319"/>
      <c r="B138" s="586" t="s">
        <v>324</v>
      </c>
      <c r="C138" s="587" t="s">
        <v>1047</v>
      </c>
      <c r="D138" s="617"/>
      <c r="E138" s="320"/>
      <c r="F138" s="509" t="s">
        <v>1274</v>
      </c>
      <c r="G138" s="321"/>
      <c r="H138" s="321"/>
      <c r="I138" s="321"/>
      <c r="J138" s="590">
        <f>SUM(K138:L138)</f>
        <v>24998.768</v>
      </c>
      <c r="K138" s="590">
        <f>SUM(K139,K142)</f>
        <v>36.167999999999999</v>
      </c>
      <c r="L138" s="590">
        <f>SUM(L139,L142)</f>
        <v>24962.6</v>
      </c>
      <c r="M138" s="590" t="e">
        <f>SUM(N138:O138)</f>
        <v>#REF!</v>
      </c>
      <c r="N138" s="590" t="e">
        <f>#REF!+N212+N216+N218+N219</f>
        <v>#REF!</v>
      </c>
      <c r="O138" s="590" t="e">
        <f>#REF!+O212+O216+O218+O219</f>
        <v>#REF!</v>
      </c>
      <c r="P138" s="590">
        <f>SUM(Q138:R138)</f>
        <v>20006.16763</v>
      </c>
      <c r="Q138" s="590">
        <f>SUM(Q139,Q142)</f>
        <v>36.067630000000001</v>
      </c>
      <c r="R138" s="590">
        <f>SUM(R139,R142)</f>
        <v>19970.099999999999</v>
      </c>
      <c r="S138" s="590">
        <f t="shared" ref="S138:S143" si="61">SUM(T138:U138)</f>
        <v>0</v>
      </c>
      <c r="T138" s="590">
        <f>SUM(T139,T142)</f>
        <v>0</v>
      </c>
      <c r="U138" s="590">
        <f>SUM(U139,U142)</f>
        <v>0</v>
      </c>
      <c r="V138" s="590">
        <f>SUM(W138:X138)</f>
        <v>19422.350040000001</v>
      </c>
      <c r="W138" s="590">
        <f>SUM(W139,W142)</f>
        <v>36.067630000000001</v>
      </c>
      <c r="X138" s="590">
        <f>SUM(X139,X142)</f>
        <v>19386.28241</v>
      </c>
      <c r="Y138" s="590">
        <f t="shared" ref="Y138:Y165" si="62">P138/J138*100</f>
        <v>80.028614330114195</v>
      </c>
      <c r="Z138" s="590">
        <f t="shared" ref="Z138:Z165" si="63">Q138/K138*100</f>
        <v>99.722489493474896</v>
      </c>
      <c r="AA138" s="590">
        <f>R138/L138*100</f>
        <v>80.000080119859305</v>
      </c>
      <c r="AB138" s="590">
        <f t="shared" ref="AB138:AB165" si="64">V138/J138*100</f>
        <v>77.693228882319318</v>
      </c>
      <c r="AC138" s="590">
        <f t="shared" ref="AC138:AC165" si="65">W138/K138*100</f>
        <v>99.722489493474896</v>
      </c>
      <c r="AD138" s="591">
        <f>X138/L138*100</f>
        <v>77.661310961197955</v>
      </c>
      <c r="AE138" s="526" t="s">
        <v>1280</v>
      </c>
      <c r="AF138" s="322"/>
      <c r="AG138" s="322"/>
      <c r="AH138" s="322"/>
      <c r="AI138" s="322"/>
      <c r="AJ138" s="322"/>
      <c r="AK138" s="322"/>
      <c r="AL138" s="322"/>
      <c r="AM138" s="322"/>
      <c r="AN138" s="322"/>
      <c r="AO138" s="322"/>
      <c r="AP138" s="322"/>
      <c r="AQ138" s="322"/>
      <c r="AR138" s="322"/>
      <c r="AS138" s="322"/>
      <c r="AT138" s="322"/>
      <c r="AU138" s="322"/>
      <c r="AV138" s="322"/>
      <c r="AW138" s="322"/>
      <c r="AX138" s="322"/>
      <c r="AY138" s="322"/>
      <c r="AZ138" s="322"/>
      <c r="BA138" s="322"/>
      <c r="BB138" s="322"/>
      <c r="BC138" s="322"/>
      <c r="BD138" s="322"/>
      <c r="BE138" s="322"/>
      <c r="BF138" s="322"/>
      <c r="BG138" s="322"/>
      <c r="BH138" s="322"/>
      <c r="BI138" s="322"/>
      <c r="BJ138" s="322"/>
      <c r="BK138" s="322"/>
      <c r="BL138" s="322"/>
      <c r="BM138" s="322"/>
      <c r="BN138" s="322"/>
      <c r="BO138" s="322"/>
      <c r="BP138" s="322"/>
      <c r="BQ138" s="322"/>
      <c r="BR138" s="322"/>
      <c r="BS138" s="322"/>
      <c r="BT138" s="322"/>
      <c r="BU138" s="322"/>
      <c r="BV138" s="322"/>
      <c r="BW138" s="322"/>
      <c r="BX138" s="322"/>
      <c r="BY138" s="322"/>
      <c r="BZ138" s="322"/>
      <c r="CA138" s="322"/>
      <c r="CB138" s="322"/>
      <c r="CC138" s="322"/>
      <c r="CD138" s="322"/>
      <c r="CE138" s="322"/>
      <c r="CF138" s="322"/>
      <c r="CG138" s="322"/>
      <c r="CH138" s="322"/>
      <c r="CI138" s="322"/>
      <c r="CJ138" s="322"/>
      <c r="CK138" s="322"/>
      <c r="CL138" s="322"/>
      <c r="CM138" s="322"/>
      <c r="CN138" s="322"/>
      <c r="CO138" s="322"/>
      <c r="CP138" s="322"/>
      <c r="CQ138" s="322"/>
      <c r="CR138" s="322"/>
      <c r="CS138" s="322"/>
      <c r="CT138" s="322"/>
      <c r="CU138" s="322"/>
      <c r="CV138" s="322"/>
      <c r="CW138" s="322"/>
      <c r="CX138" s="322"/>
      <c r="CY138" s="322"/>
      <c r="CZ138" s="322"/>
      <c r="DA138" s="322"/>
      <c r="DB138" s="322"/>
      <c r="DC138" s="322"/>
      <c r="DD138" s="322"/>
      <c r="DE138" s="322"/>
      <c r="DF138" s="322"/>
      <c r="DG138" s="322"/>
      <c r="DH138" s="322"/>
      <c r="DI138" s="322"/>
      <c r="DJ138" s="322"/>
      <c r="DK138" s="322"/>
      <c r="DL138" s="322"/>
      <c r="DM138" s="322"/>
      <c r="DN138" s="322"/>
      <c r="DO138" s="322"/>
      <c r="DP138" s="322"/>
      <c r="DQ138" s="322"/>
      <c r="DR138" s="322"/>
      <c r="DS138" s="322"/>
      <c r="DT138" s="322"/>
      <c r="DU138" s="322"/>
      <c r="DV138" s="322"/>
      <c r="DW138" s="322"/>
      <c r="DX138" s="322"/>
      <c r="DY138" s="322"/>
      <c r="DZ138" s="322"/>
      <c r="EA138" s="322"/>
      <c r="EB138" s="322"/>
      <c r="EC138" s="322"/>
      <c r="ED138" s="322"/>
      <c r="EE138" s="322"/>
      <c r="EF138" s="322"/>
      <c r="EG138" s="322"/>
      <c r="EH138" s="322"/>
      <c r="EI138" s="322"/>
      <c r="EJ138" s="322"/>
      <c r="EK138" s="322"/>
      <c r="EL138" s="322"/>
      <c r="EM138" s="322"/>
      <c r="EN138" s="322"/>
      <c r="EO138" s="322"/>
      <c r="EP138" s="322"/>
      <c r="EQ138" s="322"/>
      <c r="ER138" s="322"/>
      <c r="ES138" s="322"/>
      <c r="ET138" s="322"/>
      <c r="EU138" s="322"/>
      <c r="EV138" s="322"/>
      <c r="EW138" s="322"/>
      <c r="EX138" s="322"/>
      <c r="EY138" s="322"/>
      <c r="EZ138" s="322"/>
      <c r="FA138" s="322"/>
      <c r="FB138" s="322"/>
      <c r="FC138" s="322"/>
      <c r="FD138" s="322"/>
      <c r="FE138" s="322"/>
      <c r="FF138" s="322"/>
      <c r="FG138" s="322"/>
      <c r="FH138" s="322"/>
      <c r="FI138" s="322"/>
      <c r="FJ138" s="322"/>
      <c r="FK138" s="322"/>
      <c r="FL138" s="322"/>
      <c r="FM138" s="322"/>
      <c r="FN138" s="322"/>
      <c r="FO138" s="322"/>
      <c r="FP138" s="322"/>
      <c r="FQ138" s="322"/>
      <c r="FR138" s="322"/>
      <c r="FS138" s="322"/>
      <c r="FT138" s="323"/>
    </row>
    <row r="139" spans="1:176" s="327" customFormat="1" ht="42.75">
      <c r="A139" s="325"/>
      <c r="B139" s="261" t="s">
        <v>303</v>
      </c>
      <c r="C139" s="294" t="s">
        <v>1046</v>
      </c>
      <c r="D139" s="284"/>
      <c r="E139" s="262"/>
      <c r="F139" s="510"/>
      <c r="G139" s="263"/>
      <c r="H139" s="263"/>
      <c r="I139" s="263"/>
      <c r="J139" s="349">
        <f>SUM(K139:L139)</f>
        <v>24987.562999999998</v>
      </c>
      <c r="K139" s="263">
        <f>SUM(K140:K141)</f>
        <v>24.963000000000001</v>
      </c>
      <c r="L139" s="263">
        <f>SUM(L140:L141)</f>
        <v>24962.6</v>
      </c>
      <c r="M139" s="263" t="e">
        <f>SUM(N139:O139)</f>
        <v>#REF!</v>
      </c>
      <c r="N139" s="263" t="e">
        <f>N211+N213+N217+N219+N220</f>
        <v>#REF!</v>
      </c>
      <c r="O139" s="263" t="e">
        <f>O211+O213+O217+O219+O220</f>
        <v>#REF!</v>
      </c>
      <c r="P139" s="349">
        <f>SUM(Q139:R139)</f>
        <v>19994.962629999998</v>
      </c>
      <c r="Q139" s="263">
        <f>SUM(Q140:Q141)</f>
        <v>24.862629999999999</v>
      </c>
      <c r="R139" s="263">
        <f>SUM(R140:R141)</f>
        <v>19970.099999999999</v>
      </c>
      <c r="S139" s="349">
        <f t="shared" si="61"/>
        <v>0</v>
      </c>
      <c r="T139" s="263"/>
      <c r="U139" s="263"/>
      <c r="V139" s="349">
        <f>SUM(W139:X139)</f>
        <v>19411.145039999999</v>
      </c>
      <c r="W139" s="263">
        <f>SUM(W140:W141)</f>
        <v>24.862629999999999</v>
      </c>
      <c r="X139" s="263">
        <f>SUM(X140:X141)</f>
        <v>19386.28241</v>
      </c>
      <c r="Y139" s="349">
        <f t="shared" si="62"/>
        <v>80.01965869980998</v>
      </c>
      <c r="Z139" s="263">
        <f t="shared" si="63"/>
        <v>99.597924928894756</v>
      </c>
      <c r="AA139" s="263">
        <f>R139/L139*100</f>
        <v>80.000080119859305</v>
      </c>
      <c r="AB139" s="349">
        <f t="shared" si="64"/>
        <v>77.683226011276091</v>
      </c>
      <c r="AC139" s="263">
        <f t="shared" si="65"/>
        <v>99.597924928894756</v>
      </c>
      <c r="AD139" s="259">
        <f>X139/L139*100</f>
        <v>77.661310961197955</v>
      </c>
      <c r="AE139" s="527"/>
      <c r="AF139" s="241"/>
      <c r="AG139" s="241"/>
      <c r="AH139" s="241"/>
      <c r="AI139" s="241"/>
      <c r="AJ139" s="241"/>
      <c r="AK139" s="241"/>
      <c r="AL139" s="241"/>
      <c r="AM139" s="241"/>
      <c r="AN139" s="241"/>
      <c r="AO139" s="241"/>
      <c r="AP139" s="241"/>
      <c r="AQ139" s="241"/>
      <c r="AR139" s="241"/>
      <c r="AS139" s="241"/>
      <c r="AT139" s="241"/>
      <c r="AU139" s="241"/>
      <c r="AV139" s="241"/>
      <c r="AW139" s="241"/>
      <c r="AX139" s="241"/>
      <c r="AY139" s="241"/>
      <c r="AZ139" s="241"/>
      <c r="BA139" s="241"/>
      <c r="BB139" s="241"/>
      <c r="BC139" s="241"/>
      <c r="BD139" s="241"/>
      <c r="BE139" s="241"/>
      <c r="BF139" s="241"/>
      <c r="BG139" s="241"/>
      <c r="BH139" s="241"/>
      <c r="BI139" s="241"/>
      <c r="BJ139" s="241"/>
      <c r="BK139" s="241"/>
      <c r="BL139" s="241"/>
      <c r="BM139" s="241"/>
      <c r="BN139" s="241"/>
      <c r="BO139" s="241"/>
      <c r="BP139" s="241"/>
      <c r="BQ139" s="241"/>
      <c r="BR139" s="241"/>
      <c r="BS139" s="241"/>
      <c r="BT139" s="241"/>
      <c r="BU139" s="241"/>
      <c r="BV139" s="241"/>
      <c r="BW139" s="241"/>
      <c r="BX139" s="241"/>
      <c r="BY139" s="241"/>
      <c r="BZ139" s="241"/>
      <c r="CA139" s="241"/>
      <c r="CB139" s="241"/>
      <c r="CC139" s="241"/>
      <c r="CD139" s="241"/>
      <c r="CE139" s="241"/>
      <c r="CF139" s="241"/>
      <c r="CG139" s="241"/>
      <c r="CH139" s="241"/>
      <c r="CI139" s="241"/>
      <c r="CJ139" s="241"/>
      <c r="CK139" s="241"/>
      <c r="CL139" s="241"/>
      <c r="CM139" s="241"/>
      <c r="CN139" s="241"/>
      <c r="CO139" s="241"/>
      <c r="CP139" s="241"/>
      <c r="CQ139" s="241"/>
      <c r="CR139" s="241"/>
      <c r="CS139" s="241"/>
      <c r="CT139" s="241"/>
      <c r="CU139" s="241"/>
      <c r="CV139" s="241"/>
      <c r="CW139" s="241"/>
      <c r="CX139" s="241"/>
      <c r="CY139" s="241"/>
      <c r="CZ139" s="241"/>
      <c r="DA139" s="241"/>
      <c r="DB139" s="241"/>
      <c r="DC139" s="241"/>
      <c r="DD139" s="241"/>
      <c r="DE139" s="241"/>
      <c r="DF139" s="241"/>
      <c r="DG139" s="241"/>
      <c r="DH139" s="241"/>
      <c r="DI139" s="241"/>
      <c r="DJ139" s="241"/>
      <c r="DK139" s="241"/>
      <c r="DL139" s="241"/>
      <c r="DM139" s="241"/>
      <c r="DN139" s="241"/>
      <c r="DO139" s="241"/>
      <c r="DP139" s="241"/>
      <c r="DQ139" s="241"/>
      <c r="DR139" s="241"/>
      <c r="DS139" s="241"/>
      <c r="DT139" s="241"/>
      <c r="DU139" s="241"/>
      <c r="DV139" s="241"/>
      <c r="DW139" s="241"/>
      <c r="DX139" s="241"/>
      <c r="DY139" s="241"/>
      <c r="DZ139" s="241"/>
      <c r="EA139" s="241"/>
      <c r="EB139" s="241"/>
      <c r="EC139" s="241"/>
      <c r="ED139" s="241"/>
      <c r="EE139" s="241"/>
      <c r="EF139" s="241"/>
      <c r="EG139" s="241"/>
      <c r="EH139" s="241"/>
      <c r="EI139" s="241"/>
      <c r="EJ139" s="241"/>
      <c r="EK139" s="241"/>
      <c r="EL139" s="241"/>
      <c r="EM139" s="241"/>
      <c r="EN139" s="241"/>
      <c r="EO139" s="241"/>
      <c r="EP139" s="241"/>
      <c r="EQ139" s="241"/>
      <c r="ER139" s="241"/>
      <c r="ES139" s="241"/>
      <c r="ET139" s="241"/>
      <c r="EU139" s="241"/>
      <c r="EV139" s="241"/>
      <c r="EW139" s="241"/>
      <c r="EX139" s="241"/>
      <c r="EY139" s="241"/>
      <c r="EZ139" s="241"/>
      <c r="FA139" s="241"/>
      <c r="FB139" s="241"/>
      <c r="FC139" s="241"/>
      <c r="FD139" s="241"/>
      <c r="FE139" s="241"/>
      <c r="FF139" s="241"/>
      <c r="FG139" s="241"/>
      <c r="FH139" s="241"/>
      <c r="FI139" s="241"/>
      <c r="FJ139" s="241"/>
      <c r="FK139" s="241"/>
      <c r="FL139" s="241"/>
      <c r="FM139" s="241"/>
      <c r="FN139" s="241"/>
      <c r="FO139" s="241"/>
      <c r="FP139" s="241"/>
      <c r="FQ139" s="241"/>
      <c r="FR139" s="241"/>
      <c r="FS139" s="241"/>
      <c r="FT139" s="326"/>
    </row>
    <row r="140" spans="1:176" s="329" customFormat="1" ht="90">
      <c r="A140" s="325"/>
      <c r="B140" s="261" t="s">
        <v>614</v>
      </c>
      <c r="C140" s="278" t="s">
        <v>1048</v>
      </c>
      <c r="D140" s="262"/>
      <c r="E140" s="262"/>
      <c r="F140" s="510"/>
      <c r="G140" s="263"/>
      <c r="H140" s="263"/>
      <c r="I140" s="263"/>
      <c r="J140" s="349">
        <f>SUM(K140:L140)</f>
        <v>24987.562999999998</v>
      </c>
      <c r="K140" s="279">
        <v>24.963000000000001</v>
      </c>
      <c r="L140" s="279">
        <v>24962.6</v>
      </c>
      <c r="M140" s="279">
        <f>SUM(N140:O140)</f>
        <v>520</v>
      </c>
      <c r="N140" s="279">
        <v>520</v>
      </c>
      <c r="O140" s="279"/>
      <c r="P140" s="349">
        <f>SUM(Q140:R140)</f>
        <v>19994.962629999998</v>
      </c>
      <c r="Q140" s="279">
        <v>24.862629999999999</v>
      </c>
      <c r="R140" s="279">
        <v>19970.099999999999</v>
      </c>
      <c r="S140" s="349">
        <f t="shared" si="61"/>
        <v>0</v>
      </c>
      <c r="T140" s="279"/>
      <c r="U140" s="279"/>
      <c r="V140" s="349">
        <f>SUM(W140:X140)</f>
        <v>19411.145039999999</v>
      </c>
      <c r="W140" s="279">
        <v>24.862629999999999</v>
      </c>
      <c r="X140" s="279">
        <v>19386.28241</v>
      </c>
      <c r="Y140" s="349">
        <f t="shared" si="62"/>
        <v>80.01965869980998</v>
      </c>
      <c r="Z140" s="279">
        <f t="shared" si="63"/>
        <v>99.597924928894756</v>
      </c>
      <c r="AA140" s="279">
        <f>R140/L140*100</f>
        <v>80.000080119859305</v>
      </c>
      <c r="AB140" s="349">
        <f t="shared" si="64"/>
        <v>77.683226011276091</v>
      </c>
      <c r="AC140" s="279">
        <f t="shared" si="65"/>
        <v>99.597924928894756</v>
      </c>
      <c r="AD140" s="300">
        <f>X140/L140*100</f>
        <v>77.661310961197955</v>
      </c>
      <c r="AE140" s="527"/>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c r="CI140" s="245"/>
      <c r="CJ140" s="245"/>
      <c r="CK140" s="245"/>
      <c r="CL140" s="245"/>
      <c r="CM140" s="245"/>
      <c r="CN140" s="245"/>
      <c r="CO140" s="245"/>
      <c r="CP140" s="245"/>
      <c r="CQ140" s="245"/>
      <c r="CR140" s="245"/>
      <c r="CS140" s="245"/>
      <c r="CT140" s="245"/>
      <c r="CU140" s="245"/>
      <c r="CV140" s="245"/>
      <c r="CW140" s="245"/>
      <c r="CX140" s="245"/>
      <c r="CY140" s="245"/>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5"/>
      <c r="EI140" s="245"/>
      <c r="EJ140" s="245"/>
      <c r="EK140" s="245"/>
      <c r="EL140" s="245"/>
      <c r="EM140" s="245"/>
      <c r="EN140" s="245"/>
      <c r="EO140" s="245"/>
      <c r="EP140" s="245"/>
      <c r="EQ140" s="245"/>
      <c r="ER140" s="245"/>
      <c r="ES140" s="245"/>
      <c r="ET140" s="245"/>
      <c r="EU140" s="245"/>
      <c r="EV140" s="245"/>
      <c r="EW140" s="245"/>
      <c r="EX140" s="245"/>
      <c r="EY140" s="245"/>
      <c r="EZ140" s="245"/>
      <c r="FA140" s="245"/>
      <c r="FB140" s="245"/>
      <c r="FC140" s="245"/>
      <c r="FD140" s="245"/>
      <c r="FE140" s="245"/>
      <c r="FF140" s="245"/>
      <c r="FG140" s="245"/>
      <c r="FH140" s="245"/>
      <c r="FI140" s="245"/>
      <c r="FJ140" s="245"/>
      <c r="FK140" s="245"/>
      <c r="FL140" s="245"/>
      <c r="FM140" s="245"/>
      <c r="FN140" s="245"/>
      <c r="FO140" s="245"/>
      <c r="FP140" s="245"/>
      <c r="FQ140" s="245"/>
      <c r="FR140" s="245"/>
      <c r="FS140" s="245"/>
      <c r="FT140" s="328"/>
    </row>
    <row r="141" spans="1:176" s="329" customFormat="1" ht="33.75" customHeight="1" collapsed="1">
      <c r="A141" s="325"/>
      <c r="B141" s="261" t="s">
        <v>615</v>
      </c>
      <c r="C141" s="330" t="s">
        <v>1049</v>
      </c>
      <c r="D141" s="262"/>
      <c r="E141" s="262"/>
      <c r="F141" s="510"/>
      <c r="G141" s="263"/>
      <c r="H141" s="263"/>
      <c r="I141" s="263"/>
      <c r="J141" s="349">
        <f t="shared" ref="J141:J148" si="66">SUM(K141:L141)</f>
        <v>0</v>
      </c>
      <c r="K141" s="279"/>
      <c r="L141" s="279"/>
      <c r="M141" s="279">
        <f t="shared" ref="M141:M148" si="67">SUM(N141:O141)</f>
        <v>521</v>
      </c>
      <c r="N141" s="279">
        <v>521</v>
      </c>
      <c r="O141" s="279"/>
      <c r="P141" s="349">
        <f t="shared" ref="P141:P148" si="68">SUM(Q141:R141)</f>
        <v>0</v>
      </c>
      <c r="Q141" s="279"/>
      <c r="R141" s="279"/>
      <c r="S141" s="349">
        <f t="shared" si="61"/>
        <v>0</v>
      </c>
      <c r="T141" s="279"/>
      <c r="U141" s="279"/>
      <c r="V141" s="349">
        <f t="shared" ref="V141:V148" si="69">SUM(W141:X141)</f>
        <v>0</v>
      </c>
      <c r="W141" s="279"/>
      <c r="X141" s="279"/>
      <c r="Y141" s="349" t="s">
        <v>1093</v>
      </c>
      <c r="Z141" s="279" t="s">
        <v>1093</v>
      </c>
      <c r="AA141" s="279" t="s">
        <v>1093</v>
      </c>
      <c r="AB141" s="349" t="s">
        <v>1093</v>
      </c>
      <c r="AC141" s="279" t="s">
        <v>1093</v>
      </c>
      <c r="AD141" s="300" t="s">
        <v>1093</v>
      </c>
      <c r="AE141" s="527"/>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c r="CI141" s="245"/>
      <c r="CJ141" s="245"/>
      <c r="CK141" s="245"/>
      <c r="CL141" s="245"/>
      <c r="CM141" s="245"/>
      <c r="CN141" s="245"/>
      <c r="CO141" s="245"/>
      <c r="CP141" s="245"/>
      <c r="CQ141" s="245"/>
      <c r="CR141" s="245"/>
      <c r="CS141" s="245"/>
      <c r="CT141" s="245"/>
      <c r="CU141" s="245"/>
      <c r="CV141" s="245"/>
      <c r="CW141" s="245"/>
      <c r="CX141" s="245"/>
      <c r="CY141" s="245"/>
      <c r="CZ141" s="245"/>
      <c r="DA141" s="245"/>
      <c r="DB141" s="245"/>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5"/>
      <c r="EE141" s="245"/>
      <c r="EF141" s="245"/>
      <c r="EG141" s="245"/>
      <c r="EH141" s="245"/>
      <c r="EI141" s="245"/>
      <c r="EJ141" s="245"/>
      <c r="EK141" s="245"/>
      <c r="EL141" s="245"/>
      <c r="EM141" s="245"/>
      <c r="EN141" s="245"/>
      <c r="EO141" s="245"/>
      <c r="EP141" s="245"/>
      <c r="EQ141" s="245"/>
      <c r="ER141" s="245"/>
      <c r="ES141" s="245"/>
      <c r="ET141" s="245"/>
      <c r="EU141" s="245"/>
      <c r="EV141" s="245"/>
      <c r="EW141" s="245"/>
      <c r="EX141" s="245"/>
      <c r="EY141" s="245"/>
      <c r="EZ141" s="245"/>
      <c r="FA141" s="245"/>
      <c r="FB141" s="245"/>
      <c r="FC141" s="245"/>
      <c r="FD141" s="245"/>
      <c r="FE141" s="245"/>
      <c r="FF141" s="245"/>
      <c r="FG141" s="245"/>
      <c r="FH141" s="245"/>
      <c r="FI141" s="245"/>
      <c r="FJ141" s="245"/>
      <c r="FK141" s="245"/>
      <c r="FL141" s="245"/>
      <c r="FM141" s="245"/>
      <c r="FN141" s="245"/>
      <c r="FO141" s="245"/>
      <c r="FP141" s="245"/>
      <c r="FQ141" s="245"/>
      <c r="FR141" s="245"/>
      <c r="FS141" s="245"/>
      <c r="FT141" s="328"/>
    </row>
    <row r="142" spans="1:176" s="327" customFormat="1" ht="18" customHeight="1">
      <c r="A142" s="325"/>
      <c r="B142" s="261" t="s">
        <v>304</v>
      </c>
      <c r="C142" s="294" t="s">
        <v>1050</v>
      </c>
      <c r="D142" s="284"/>
      <c r="E142" s="262"/>
      <c r="F142" s="510"/>
      <c r="G142" s="263"/>
      <c r="H142" s="263"/>
      <c r="I142" s="263"/>
      <c r="J142" s="349">
        <f>SUM(K142:L142)</f>
        <v>11.205</v>
      </c>
      <c r="K142" s="263">
        <f>SUM(K143)</f>
        <v>11.205</v>
      </c>
      <c r="L142" s="263">
        <f>SUM(L143)</f>
        <v>0</v>
      </c>
      <c r="M142" s="263">
        <f>SUM(N142:O142)</f>
        <v>0</v>
      </c>
      <c r="N142" s="263">
        <f>N214+N216+N220+N222+N223</f>
        <v>0</v>
      </c>
      <c r="O142" s="263">
        <f>O214+O216+O220+O222+O223</f>
        <v>0</v>
      </c>
      <c r="P142" s="349">
        <f t="shared" si="68"/>
        <v>11.205</v>
      </c>
      <c r="Q142" s="263">
        <f>SUM(Q143)</f>
        <v>11.205</v>
      </c>
      <c r="R142" s="263">
        <f>SUM(R143)</f>
        <v>0</v>
      </c>
      <c r="S142" s="349">
        <f t="shared" si="61"/>
        <v>0</v>
      </c>
      <c r="T142" s="263">
        <f>SUM(T143)</f>
        <v>0</v>
      </c>
      <c r="U142" s="263">
        <f>SUM(U143)</f>
        <v>0</v>
      </c>
      <c r="V142" s="349">
        <f t="shared" si="69"/>
        <v>11.205</v>
      </c>
      <c r="W142" s="263">
        <f>SUM(W143)</f>
        <v>11.205</v>
      </c>
      <c r="X142" s="263">
        <f>SUM(X143)</f>
        <v>0</v>
      </c>
      <c r="Y142" s="349">
        <f t="shared" si="62"/>
        <v>100</v>
      </c>
      <c r="Z142" s="263">
        <f t="shared" si="63"/>
        <v>100</v>
      </c>
      <c r="AA142" s="279" t="s">
        <v>1093</v>
      </c>
      <c r="AB142" s="349">
        <f t="shared" si="64"/>
        <v>100</v>
      </c>
      <c r="AC142" s="263">
        <f t="shared" si="65"/>
        <v>100</v>
      </c>
      <c r="AD142" s="300" t="s">
        <v>1093</v>
      </c>
      <c r="AE142" s="527"/>
      <c r="AF142" s="241"/>
      <c r="AG142" s="241"/>
      <c r="AH142" s="241"/>
      <c r="AI142" s="241"/>
      <c r="AJ142" s="241"/>
      <c r="AK142" s="241"/>
      <c r="AL142" s="241"/>
      <c r="AM142" s="241"/>
      <c r="AN142" s="241"/>
      <c r="AO142" s="241"/>
      <c r="AP142" s="241"/>
      <c r="AQ142" s="241"/>
      <c r="AR142" s="241"/>
      <c r="AS142" s="241"/>
      <c r="AT142" s="241"/>
      <c r="AU142" s="241"/>
      <c r="AV142" s="241"/>
      <c r="AW142" s="241"/>
      <c r="AX142" s="241"/>
      <c r="AY142" s="241"/>
      <c r="AZ142" s="241"/>
      <c r="BA142" s="241"/>
      <c r="BB142" s="241"/>
      <c r="BC142" s="241"/>
      <c r="BD142" s="241"/>
      <c r="BE142" s="241"/>
      <c r="BF142" s="241"/>
      <c r="BG142" s="241"/>
      <c r="BH142" s="241"/>
      <c r="BI142" s="241"/>
      <c r="BJ142" s="241"/>
      <c r="BK142" s="241"/>
      <c r="BL142" s="241"/>
      <c r="BM142" s="241"/>
      <c r="BN142" s="241"/>
      <c r="BO142" s="241"/>
      <c r="BP142" s="241"/>
      <c r="BQ142" s="241"/>
      <c r="BR142" s="241"/>
      <c r="BS142" s="241"/>
      <c r="BT142" s="241"/>
      <c r="BU142" s="241"/>
      <c r="BV142" s="241"/>
      <c r="BW142" s="241"/>
      <c r="BX142" s="241"/>
      <c r="BY142" s="241"/>
      <c r="BZ142" s="241"/>
      <c r="CA142" s="241"/>
      <c r="CB142" s="241"/>
      <c r="CC142" s="241"/>
      <c r="CD142" s="241"/>
      <c r="CE142" s="241"/>
      <c r="CF142" s="241"/>
      <c r="CG142" s="241"/>
      <c r="CH142" s="241"/>
      <c r="CI142" s="241"/>
      <c r="CJ142" s="241"/>
      <c r="CK142" s="241"/>
      <c r="CL142" s="241"/>
      <c r="CM142" s="241"/>
      <c r="CN142" s="241"/>
      <c r="CO142" s="241"/>
      <c r="CP142" s="241"/>
      <c r="CQ142" s="241"/>
      <c r="CR142" s="241"/>
      <c r="CS142" s="241"/>
      <c r="CT142" s="241"/>
      <c r="CU142" s="241"/>
      <c r="CV142" s="241"/>
      <c r="CW142" s="241"/>
      <c r="CX142" s="241"/>
      <c r="CY142" s="241"/>
      <c r="CZ142" s="241"/>
      <c r="DA142" s="241"/>
      <c r="DB142" s="241"/>
      <c r="DC142" s="241"/>
      <c r="DD142" s="241"/>
      <c r="DE142" s="241"/>
      <c r="DF142" s="241"/>
      <c r="DG142" s="241"/>
      <c r="DH142" s="241"/>
      <c r="DI142" s="241"/>
      <c r="DJ142" s="241"/>
      <c r="DK142" s="241"/>
      <c r="DL142" s="241"/>
      <c r="DM142" s="241"/>
      <c r="DN142" s="241"/>
      <c r="DO142" s="241"/>
      <c r="DP142" s="241"/>
      <c r="DQ142" s="241"/>
      <c r="DR142" s="241"/>
      <c r="DS142" s="241"/>
      <c r="DT142" s="241"/>
      <c r="DU142" s="241"/>
      <c r="DV142" s="241"/>
      <c r="DW142" s="241"/>
      <c r="DX142" s="241"/>
      <c r="DY142" s="241"/>
      <c r="DZ142" s="241"/>
      <c r="EA142" s="241"/>
      <c r="EB142" s="241"/>
      <c r="EC142" s="241"/>
      <c r="ED142" s="241"/>
      <c r="EE142" s="241"/>
      <c r="EF142" s="241"/>
      <c r="EG142" s="241"/>
      <c r="EH142" s="241"/>
      <c r="EI142" s="241"/>
      <c r="EJ142" s="241"/>
      <c r="EK142" s="241"/>
      <c r="EL142" s="241"/>
      <c r="EM142" s="241"/>
      <c r="EN142" s="241"/>
      <c r="EO142" s="241"/>
      <c r="EP142" s="241"/>
      <c r="EQ142" s="241"/>
      <c r="ER142" s="241"/>
      <c r="ES142" s="241"/>
      <c r="ET142" s="241"/>
      <c r="EU142" s="241"/>
      <c r="EV142" s="241"/>
      <c r="EW142" s="241"/>
      <c r="EX142" s="241"/>
      <c r="EY142" s="241"/>
      <c r="EZ142" s="241"/>
      <c r="FA142" s="241"/>
      <c r="FB142" s="241"/>
      <c r="FC142" s="241"/>
      <c r="FD142" s="241"/>
      <c r="FE142" s="241"/>
      <c r="FF142" s="241"/>
      <c r="FG142" s="241"/>
      <c r="FH142" s="241"/>
      <c r="FI142" s="241"/>
      <c r="FJ142" s="241"/>
      <c r="FK142" s="241"/>
      <c r="FL142" s="241"/>
      <c r="FM142" s="241"/>
      <c r="FN142" s="241"/>
      <c r="FO142" s="241"/>
      <c r="FP142" s="241"/>
      <c r="FQ142" s="241"/>
      <c r="FR142" s="241"/>
      <c r="FS142" s="241"/>
      <c r="FT142" s="326"/>
    </row>
    <row r="143" spans="1:176" s="329" customFormat="1" ht="45" collapsed="1">
      <c r="A143" s="325"/>
      <c r="B143" s="261" t="s">
        <v>783</v>
      </c>
      <c r="C143" s="278" t="s">
        <v>1051</v>
      </c>
      <c r="D143" s="262"/>
      <c r="E143" s="262"/>
      <c r="F143" s="510"/>
      <c r="G143" s="263"/>
      <c r="H143" s="263"/>
      <c r="I143" s="263"/>
      <c r="J143" s="349">
        <f t="shared" si="66"/>
        <v>11.205</v>
      </c>
      <c r="K143" s="279">
        <v>11.205</v>
      </c>
      <c r="L143" s="279"/>
      <c r="M143" s="279">
        <f t="shared" si="67"/>
        <v>523</v>
      </c>
      <c r="N143" s="279">
        <v>523</v>
      </c>
      <c r="O143" s="279"/>
      <c r="P143" s="349">
        <f t="shared" si="68"/>
        <v>11.205</v>
      </c>
      <c r="Q143" s="279">
        <v>11.205</v>
      </c>
      <c r="R143" s="279"/>
      <c r="S143" s="349">
        <f t="shared" si="61"/>
        <v>0</v>
      </c>
      <c r="T143" s="279"/>
      <c r="U143" s="279"/>
      <c r="V143" s="349">
        <f t="shared" si="69"/>
        <v>11.205</v>
      </c>
      <c r="W143" s="279">
        <v>11.205</v>
      </c>
      <c r="X143" s="279"/>
      <c r="Y143" s="349">
        <f t="shared" si="62"/>
        <v>100</v>
      </c>
      <c r="Z143" s="279">
        <f t="shared" si="63"/>
        <v>100</v>
      </c>
      <c r="AA143" s="279" t="s">
        <v>1093</v>
      </c>
      <c r="AB143" s="349">
        <f t="shared" si="64"/>
        <v>100</v>
      </c>
      <c r="AC143" s="279">
        <f t="shared" si="65"/>
        <v>100</v>
      </c>
      <c r="AD143" s="300" t="s">
        <v>1093</v>
      </c>
      <c r="AE143" s="527"/>
      <c r="AF143" s="245"/>
      <c r="AG143" s="245"/>
      <c r="AH143" s="245"/>
      <c r="AI143" s="245"/>
      <c r="AJ143" s="245"/>
      <c r="AK143" s="245"/>
      <c r="AL143" s="245"/>
      <c r="AM143" s="245"/>
      <c r="AN143" s="245"/>
      <c r="AO143" s="245"/>
      <c r="AP143" s="245"/>
      <c r="AQ143" s="245"/>
      <c r="AR143" s="245"/>
      <c r="AS143" s="245"/>
      <c r="AT143" s="245"/>
      <c r="AU143" s="245"/>
      <c r="AV143" s="245"/>
      <c r="AW143" s="245"/>
      <c r="AX143" s="245"/>
      <c r="AY143" s="245"/>
      <c r="AZ143" s="245"/>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c r="CI143" s="245"/>
      <c r="CJ143" s="245"/>
      <c r="CK143" s="245"/>
      <c r="CL143" s="245"/>
      <c r="CM143" s="245"/>
      <c r="CN143" s="245"/>
      <c r="CO143" s="245"/>
      <c r="CP143" s="245"/>
      <c r="CQ143" s="245"/>
      <c r="CR143" s="245"/>
      <c r="CS143" s="245"/>
      <c r="CT143" s="245"/>
      <c r="CU143" s="245"/>
      <c r="CV143" s="245"/>
      <c r="CW143" s="245"/>
      <c r="CX143" s="245"/>
      <c r="CY143" s="245"/>
      <c r="CZ143" s="245"/>
      <c r="DA143" s="245"/>
      <c r="DB143" s="245"/>
      <c r="DC143" s="245"/>
      <c r="DD143" s="245"/>
      <c r="DE143" s="245"/>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5"/>
      <c r="EE143" s="245"/>
      <c r="EF143" s="245"/>
      <c r="EG143" s="245"/>
      <c r="EH143" s="245"/>
      <c r="EI143" s="245"/>
      <c r="EJ143" s="245"/>
      <c r="EK143" s="245"/>
      <c r="EL143" s="245"/>
      <c r="EM143" s="245"/>
      <c r="EN143" s="245"/>
      <c r="EO143" s="245"/>
      <c r="EP143" s="245"/>
      <c r="EQ143" s="245"/>
      <c r="ER143" s="245"/>
      <c r="ES143" s="245"/>
      <c r="ET143" s="245"/>
      <c r="EU143" s="245"/>
      <c r="EV143" s="245"/>
      <c r="EW143" s="245"/>
      <c r="EX143" s="245"/>
      <c r="EY143" s="245"/>
      <c r="EZ143" s="245"/>
      <c r="FA143" s="245"/>
      <c r="FB143" s="245"/>
      <c r="FC143" s="245"/>
      <c r="FD143" s="245"/>
      <c r="FE143" s="245"/>
      <c r="FF143" s="245"/>
      <c r="FG143" s="245"/>
      <c r="FH143" s="245"/>
      <c r="FI143" s="245"/>
      <c r="FJ143" s="245"/>
      <c r="FK143" s="245"/>
      <c r="FL143" s="245"/>
      <c r="FM143" s="245"/>
      <c r="FN143" s="245"/>
      <c r="FO143" s="245"/>
      <c r="FP143" s="245"/>
      <c r="FQ143" s="245"/>
      <c r="FR143" s="245"/>
      <c r="FS143" s="245"/>
      <c r="FT143" s="328"/>
    </row>
    <row r="144" spans="1:176" s="324" customFormat="1" ht="28.5">
      <c r="A144" s="319"/>
      <c r="B144" s="586" t="s">
        <v>325</v>
      </c>
      <c r="C144" s="587" t="s">
        <v>1053</v>
      </c>
      <c r="D144" s="588"/>
      <c r="E144" s="320"/>
      <c r="F144" s="510"/>
      <c r="G144" s="321"/>
      <c r="H144" s="321"/>
      <c r="I144" s="321"/>
      <c r="J144" s="590">
        <f>SUM(K144:L144)</f>
        <v>679.4</v>
      </c>
      <c r="K144" s="590">
        <f>SUM(K145,K147)</f>
        <v>679.4</v>
      </c>
      <c r="L144" s="590">
        <f>SUM(L145,L147)</f>
        <v>0</v>
      </c>
      <c r="M144" s="590">
        <f>SUM(N144:O144)</f>
        <v>0</v>
      </c>
      <c r="N144" s="590">
        <f>N216+N218+N222+N224+N225</f>
        <v>0</v>
      </c>
      <c r="O144" s="590">
        <f>O216+O218+O222+O224+O225</f>
        <v>0</v>
      </c>
      <c r="P144" s="590">
        <f t="shared" si="68"/>
        <v>665.12399999999991</v>
      </c>
      <c r="Q144" s="590">
        <f>SUM(Q145,Q147)</f>
        <v>665.12399999999991</v>
      </c>
      <c r="R144" s="590">
        <f>SUM(R145,R147)</f>
        <v>0</v>
      </c>
      <c r="S144" s="590">
        <f t="shared" ref="S144:S152" si="70">SUM(T144:U144)</f>
        <v>0</v>
      </c>
      <c r="T144" s="590">
        <f>SUM(T145,T147)</f>
        <v>0</v>
      </c>
      <c r="U144" s="590">
        <f>SUM(U145,U147)</f>
        <v>0</v>
      </c>
      <c r="V144" s="590">
        <f>SUM(W144:X144)</f>
        <v>679.4</v>
      </c>
      <c r="W144" s="590">
        <f>SUM(W145,W147)</f>
        <v>679.4</v>
      </c>
      <c r="X144" s="590">
        <f>SUM(X145,X147)</f>
        <v>0</v>
      </c>
      <c r="Y144" s="590">
        <f t="shared" si="62"/>
        <v>97.898734177215189</v>
      </c>
      <c r="Z144" s="590">
        <f t="shared" si="63"/>
        <v>97.898734177215189</v>
      </c>
      <c r="AA144" s="593" t="s">
        <v>1093</v>
      </c>
      <c r="AB144" s="590">
        <f t="shared" si="64"/>
        <v>100</v>
      </c>
      <c r="AC144" s="590">
        <f t="shared" si="65"/>
        <v>100</v>
      </c>
      <c r="AD144" s="594" t="s">
        <v>1093</v>
      </c>
      <c r="AE144" s="527"/>
      <c r="AF144" s="322"/>
      <c r="AG144" s="322"/>
      <c r="AH144" s="322"/>
      <c r="AI144" s="322"/>
      <c r="AJ144" s="322"/>
      <c r="AK144" s="322"/>
      <c r="AL144" s="322"/>
      <c r="AM144" s="322"/>
      <c r="AN144" s="322"/>
      <c r="AO144" s="322"/>
      <c r="AP144" s="322"/>
      <c r="AQ144" s="322"/>
      <c r="AR144" s="322"/>
      <c r="AS144" s="322"/>
      <c r="AT144" s="322"/>
      <c r="AU144" s="322"/>
      <c r="AV144" s="322"/>
      <c r="AW144" s="322"/>
      <c r="AX144" s="322"/>
      <c r="AY144" s="322"/>
      <c r="AZ144" s="322"/>
      <c r="BA144" s="322"/>
      <c r="BB144" s="322"/>
      <c r="BC144" s="322"/>
      <c r="BD144" s="322"/>
      <c r="BE144" s="322"/>
      <c r="BF144" s="322"/>
      <c r="BG144" s="322"/>
      <c r="BH144" s="322"/>
      <c r="BI144" s="322"/>
      <c r="BJ144" s="322"/>
      <c r="BK144" s="322"/>
      <c r="BL144" s="322"/>
      <c r="BM144" s="322"/>
      <c r="BN144" s="322"/>
      <c r="BO144" s="322"/>
      <c r="BP144" s="322"/>
      <c r="BQ144" s="322"/>
      <c r="BR144" s="322"/>
      <c r="BS144" s="322"/>
      <c r="BT144" s="322"/>
      <c r="BU144" s="322"/>
      <c r="BV144" s="322"/>
      <c r="BW144" s="322"/>
      <c r="BX144" s="322"/>
      <c r="BY144" s="322"/>
      <c r="BZ144" s="322"/>
      <c r="CA144" s="322"/>
      <c r="CB144" s="322"/>
      <c r="CC144" s="322"/>
      <c r="CD144" s="322"/>
      <c r="CE144" s="322"/>
      <c r="CF144" s="322"/>
      <c r="CG144" s="322"/>
      <c r="CH144" s="322"/>
      <c r="CI144" s="322"/>
      <c r="CJ144" s="322"/>
      <c r="CK144" s="322"/>
      <c r="CL144" s="322"/>
      <c r="CM144" s="322"/>
      <c r="CN144" s="322"/>
      <c r="CO144" s="322"/>
      <c r="CP144" s="322"/>
      <c r="CQ144" s="322"/>
      <c r="CR144" s="322"/>
      <c r="CS144" s="322"/>
      <c r="CT144" s="322"/>
      <c r="CU144" s="322"/>
      <c r="CV144" s="322"/>
      <c r="CW144" s="322"/>
      <c r="CX144" s="322"/>
      <c r="CY144" s="322"/>
      <c r="CZ144" s="322"/>
      <c r="DA144" s="322"/>
      <c r="DB144" s="322"/>
      <c r="DC144" s="322"/>
      <c r="DD144" s="322"/>
      <c r="DE144" s="322"/>
      <c r="DF144" s="322"/>
      <c r="DG144" s="322"/>
      <c r="DH144" s="322"/>
      <c r="DI144" s="322"/>
      <c r="DJ144" s="322"/>
      <c r="DK144" s="322"/>
      <c r="DL144" s="322"/>
      <c r="DM144" s="322"/>
      <c r="DN144" s="322"/>
      <c r="DO144" s="322"/>
      <c r="DP144" s="322"/>
      <c r="DQ144" s="322"/>
      <c r="DR144" s="322"/>
      <c r="DS144" s="322"/>
      <c r="DT144" s="322"/>
      <c r="DU144" s="322"/>
      <c r="DV144" s="322"/>
      <c r="DW144" s="322"/>
      <c r="DX144" s="322"/>
      <c r="DY144" s="322"/>
      <c r="DZ144" s="322"/>
      <c r="EA144" s="322"/>
      <c r="EB144" s="322"/>
      <c r="EC144" s="322"/>
      <c r="ED144" s="322"/>
      <c r="EE144" s="322"/>
      <c r="EF144" s="322"/>
      <c r="EG144" s="322"/>
      <c r="EH144" s="322"/>
      <c r="EI144" s="322"/>
      <c r="EJ144" s="322"/>
      <c r="EK144" s="322"/>
      <c r="EL144" s="322"/>
      <c r="EM144" s="322"/>
      <c r="EN144" s="322"/>
      <c r="EO144" s="322"/>
      <c r="EP144" s="322"/>
      <c r="EQ144" s="322"/>
      <c r="ER144" s="322"/>
      <c r="ES144" s="322"/>
      <c r="ET144" s="322"/>
      <c r="EU144" s="322"/>
      <c r="EV144" s="322"/>
      <c r="EW144" s="322"/>
      <c r="EX144" s="322"/>
      <c r="EY144" s="322"/>
      <c r="EZ144" s="322"/>
      <c r="FA144" s="322"/>
      <c r="FB144" s="322"/>
      <c r="FC144" s="322"/>
      <c r="FD144" s="322"/>
      <c r="FE144" s="322"/>
      <c r="FF144" s="322"/>
      <c r="FG144" s="322"/>
      <c r="FH144" s="322"/>
      <c r="FI144" s="322"/>
      <c r="FJ144" s="322"/>
      <c r="FK144" s="322"/>
      <c r="FL144" s="322"/>
      <c r="FM144" s="322"/>
      <c r="FN144" s="322"/>
      <c r="FO144" s="322"/>
      <c r="FP144" s="322"/>
      <c r="FQ144" s="322"/>
      <c r="FR144" s="322"/>
      <c r="FS144" s="322"/>
      <c r="FT144" s="323"/>
    </row>
    <row r="145" spans="1:176" s="327" customFormat="1" ht="42.75">
      <c r="A145" s="325"/>
      <c r="B145" s="261" t="s">
        <v>475</v>
      </c>
      <c r="C145" s="294" t="s">
        <v>1046</v>
      </c>
      <c r="D145" s="284"/>
      <c r="E145" s="262"/>
      <c r="F145" s="510"/>
      <c r="G145" s="263"/>
      <c r="H145" s="263"/>
      <c r="I145" s="263"/>
      <c r="J145" s="349">
        <f>SUM(K145:L145)</f>
        <v>579.4</v>
      </c>
      <c r="K145" s="263">
        <f>SUM(K146)</f>
        <v>579.4</v>
      </c>
      <c r="L145" s="263">
        <f>SUM(L146)</f>
        <v>0</v>
      </c>
      <c r="M145" s="263">
        <f>SUM(N145:O145)</f>
        <v>0</v>
      </c>
      <c r="N145" s="263">
        <f>N217+N219+N223+N225+N226</f>
        <v>0</v>
      </c>
      <c r="O145" s="263">
        <f>O217+O219+O223+O225+O226</f>
        <v>0</v>
      </c>
      <c r="P145" s="349">
        <f>SUM(Q145:R145)</f>
        <v>569.07899999999995</v>
      </c>
      <c r="Q145" s="263">
        <f>SUM(Q146)</f>
        <v>569.07899999999995</v>
      </c>
      <c r="R145" s="263">
        <f>SUM(R146)</f>
        <v>0</v>
      </c>
      <c r="S145" s="349">
        <f t="shared" si="70"/>
        <v>0</v>
      </c>
      <c r="T145" s="263">
        <f>SUM(T146)</f>
        <v>0</v>
      </c>
      <c r="U145" s="263">
        <f>SUM(U146)</f>
        <v>0</v>
      </c>
      <c r="V145" s="349">
        <f>SUM(W145:X145)</f>
        <v>579.4</v>
      </c>
      <c r="W145" s="263">
        <f>SUM(W146)</f>
        <v>579.4</v>
      </c>
      <c r="X145" s="263">
        <f>SUM(X146)</f>
        <v>0</v>
      </c>
      <c r="Y145" s="349">
        <f t="shared" si="62"/>
        <v>98.218674490852592</v>
      </c>
      <c r="Z145" s="263">
        <f t="shared" si="63"/>
        <v>98.218674490852592</v>
      </c>
      <c r="AA145" s="279" t="s">
        <v>1093</v>
      </c>
      <c r="AB145" s="349">
        <f t="shared" si="64"/>
        <v>100</v>
      </c>
      <c r="AC145" s="263">
        <f t="shared" si="65"/>
        <v>100</v>
      </c>
      <c r="AD145" s="300" t="s">
        <v>1093</v>
      </c>
      <c r="AE145" s="527"/>
      <c r="AF145" s="241"/>
      <c r="AG145" s="241"/>
      <c r="AH145" s="241"/>
      <c r="AI145" s="241"/>
      <c r="AJ145" s="241"/>
      <c r="AK145" s="241"/>
      <c r="AL145" s="241"/>
      <c r="AM145" s="241"/>
      <c r="AN145" s="241"/>
      <c r="AO145" s="241"/>
      <c r="AP145" s="241"/>
      <c r="AQ145" s="241"/>
      <c r="AR145" s="241"/>
      <c r="AS145" s="241"/>
      <c r="AT145" s="241"/>
      <c r="AU145" s="241"/>
      <c r="AV145" s="241"/>
      <c r="AW145" s="241"/>
      <c r="AX145" s="241"/>
      <c r="AY145" s="241"/>
      <c r="AZ145" s="241"/>
      <c r="BA145" s="241"/>
      <c r="BB145" s="241"/>
      <c r="BC145" s="241"/>
      <c r="BD145" s="241"/>
      <c r="BE145" s="241"/>
      <c r="BF145" s="241"/>
      <c r="BG145" s="241"/>
      <c r="BH145" s="241"/>
      <c r="BI145" s="241"/>
      <c r="BJ145" s="241"/>
      <c r="BK145" s="241"/>
      <c r="BL145" s="241"/>
      <c r="BM145" s="241"/>
      <c r="BN145" s="241"/>
      <c r="BO145" s="241"/>
      <c r="BP145" s="241"/>
      <c r="BQ145" s="241"/>
      <c r="BR145" s="241"/>
      <c r="BS145" s="241"/>
      <c r="BT145" s="241"/>
      <c r="BU145" s="241"/>
      <c r="BV145" s="241"/>
      <c r="BW145" s="241"/>
      <c r="BX145" s="241"/>
      <c r="BY145" s="241"/>
      <c r="BZ145" s="241"/>
      <c r="CA145" s="241"/>
      <c r="CB145" s="241"/>
      <c r="CC145" s="241"/>
      <c r="CD145" s="241"/>
      <c r="CE145" s="241"/>
      <c r="CF145" s="241"/>
      <c r="CG145" s="241"/>
      <c r="CH145" s="241"/>
      <c r="CI145" s="241"/>
      <c r="CJ145" s="241"/>
      <c r="CK145" s="241"/>
      <c r="CL145" s="241"/>
      <c r="CM145" s="241"/>
      <c r="CN145" s="241"/>
      <c r="CO145" s="241"/>
      <c r="CP145" s="241"/>
      <c r="CQ145" s="241"/>
      <c r="CR145" s="241"/>
      <c r="CS145" s="241"/>
      <c r="CT145" s="241"/>
      <c r="CU145" s="241"/>
      <c r="CV145" s="241"/>
      <c r="CW145" s="241"/>
      <c r="CX145" s="241"/>
      <c r="CY145" s="241"/>
      <c r="CZ145" s="241"/>
      <c r="DA145" s="241"/>
      <c r="DB145" s="241"/>
      <c r="DC145" s="241"/>
      <c r="DD145" s="241"/>
      <c r="DE145" s="241"/>
      <c r="DF145" s="241"/>
      <c r="DG145" s="241"/>
      <c r="DH145" s="241"/>
      <c r="DI145" s="241"/>
      <c r="DJ145" s="241"/>
      <c r="DK145" s="241"/>
      <c r="DL145" s="241"/>
      <c r="DM145" s="241"/>
      <c r="DN145" s="241"/>
      <c r="DO145" s="241"/>
      <c r="DP145" s="241"/>
      <c r="DQ145" s="241"/>
      <c r="DR145" s="241"/>
      <c r="DS145" s="241"/>
      <c r="DT145" s="241"/>
      <c r="DU145" s="241"/>
      <c r="DV145" s="241"/>
      <c r="DW145" s="241"/>
      <c r="DX145" s="241"/>
      <c r="DY145" s="241"/>
      <c r="DZ145" s="241"/>
      <c r="EA145" s="241"/>
      <c r="EB145" s="241"/>
      <c r="EC145" s="241"/>
      <c r="ED145" s="241"/>
      <c r="EE145" s="241"/>
      <c r="EF145" s="241"/>
      <c r="EG145" s="241"/>
      <c r="EH145" s="241"/>
      <c r="EI145" s="241"/>
      <c r="EJ145" s="241"/>
      <c r="EK145" s="241"/>
      <c r="EL145" s="241"/>
      <c r="EM145" s="241"/>
      <c r="EN145" s="241"/>
      <c r="EO145" s="241"/>
      <c r="EP145" s="241"/>
      <c r="EQ145" s="241"/>
      <c r="ER145" s="241"/>
      <c r="ES145" s="241"/>
      <c r="ET145" s="241"/>
      <c r="EU145" s="241"/>
      <c r="EV145" s="241"/>
      <c r="EW145" s="241"/>
      <c r="EX145" s="241"/>
      <c r="EY145" s="241"/>
      <c r="EZ145" s="241"/>
      <c r="FA145" s="241"/>
      <c r="FB145" s="241"/>
      <c r="FC145" s="241"/>
      <c r="FD145" s="241"/>
      <c r="FE145" s="241"/>
      <c r="FF145" s="241"/>
      <c r="FG145" s="241"/>
      <c r="FH145" s="241"/>
      <c r="FI145" s="241"/>
      <c r="FJ145" s="241"/>
      <c r="FK145" s="241"/>
      <c r="FL145" s="241"/>
      <c r="FM145" s="241"/>
      <c r="FN145" s="241"/>
      <c r="FO145" s="241"/>
      <c r="FP145" s="241"/>
      <c r="FQ145" s="241"/>
      <c r="FR145" s="241"/>
      <c r="FS145" s="241"/>
      <c r="FT145" s="326"/>
    </row>
    <row r="146" spans="1:176" s="329" customFormat="1" ht="120" collapsed="1">
      <c r="A146" s="325"/>
      <c r="B146" s="261" t="s">
        <v>751</v>
      </c>
      <c r="C146" s="331" t="s">
        <v>1052</v>
      </c>
      <c r="D146" s="262"/>
      <c r="E146" s="262"/>
      <c r="F146" s="510"/>
      <c r="G146" s="263"/>
      <c r="H146" s="263"/>
      <c r="I146" s="263"/>
      <c r="J146" s="349">
        <f t="shared" si="66"/>
        <v>579.4</v>
      </c>
      <c r="K146" s="279">
        <v>579.4</v>
      </c>
      <c r="L146" s="279"/>
      <c r="M146" s="279">
        <f t="shared" si="67"/>
        <v>525</v>
      </c>
      <c r="N146" s="279">
        <v>525</v>
      </c>
      <c r="O146" s="279"/>
      <c r="P146" s="349">
        <f t="shared" si="68"/>
        <v>569.07899999999995</v>
      </c>
      <c r="Q146" s="279">
        <v>569.07899999999995</v>
      </c>
      <c r="R146" s="279"/>
      <c r="S146" s="349">
        <f t="shared" si="70"/>
        <v>0</v>
      </c>
      <c r="T146" s="279"/>
      <c r="U146" s="279"/>
      <c r="V146" s="349">
        <f t="shared" si="69"/>
        <v>579.4</v>
      </c>
      <c r="W146" s="279">
        <v>579.4</v>
      </c>
      <c r="X146" s="279"/>
      <c r="Y146" s="349">
        <f t="shared" si="62"/>
        <v>98.218674490852592</v>
      </c>
      <c r="Z146" s="279">
        <f t="shared" si="63"/>
        <v>98.218674490852592</v>
      </c>
      <c r="AA146" s="279" t="s">
        <v>1093</v>
      </c>
      <c r="AB146" s="349">
        <f t="shared" si="64"/>
        <v>100</v>
      </c>
      <c r="AC146" s="279">
        <f t="shared" si="65"/>
        <v>100</v>
      </c>
      <c r="AD146" s="300" t="s">
        <v>1093</v>
      </c>
      <c r="AE146" s="527"/>
      <c r="AF146" s="245"/>
      <c r="AG146" s="245"/>
      <c r="AH146" s="245"/>
      <c r="AI146" s="245"/>
      <c r="AJ146" s="245"/>
      <c r="AK146" s="245"/>
      <c r="AL146" s="245"/>
      <c r="AM146" s="245"/>
      <c r="AN146" s="245"/>
      <c r="AO146" s="245"/>
      <c r="AP146" s="245"/>
      <c r="AQ146" s="245"/>
      <c r="AR146" s="245"/>
      <c r="AS146" s="245"/>
      <c r="AT146" s="245"/>
      <c r="AU146" s="245"/>
      <c r="AV146" s="245"/>
      <c r="AW146" s="245"/>
      <c r="AX146" s="245"/>
      <c r="AY146" s="245"/>
      <c r="AZ146" s="245"/>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c r="CI146" s="245"/>
      <c r="CJ146" s="245"/>
      <c r="CK146" s="245"/>
      <c r="CL146" s="245"/>
      <c r="CM146" s="245"/>
      <c r="CN146" s="245"/>
      <c r="CO146" s="245"/>
      <c r="CP146" s="245"/>
      <c r="CQ146" s="245"/>
      <c r="CR146" s="245"/>
      <c r="CS146" s="245"/>
      <c r="CT146" s="245"/>
      <c r="CU146" s="245"/>
      <c r="CV146" s="245"/>
      <c r="CW146" s="245"/>
      <c r="CX146" s="245"/>
      <c r="CY146" s="245"/>
      <c r="CZ146" s="245"/>
      <c r="DA146" s="245"/>
      <c r="DB146" s="245"/>
      <c r="DC146" s="245"/>
      <c r="DD146" s="245"/>
      <c r="DE146" s="245"/>
      <c r="DF146" s="245"/>
      <c r="DG146" s="245"/>
      <c r="DH146" s="245"/>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5"/>
      <c r="EE146" s="245"/>
      <c r="EF146" s="245"/>
      <c r="EG146" s="245"/>
      <c r="EH146" s="245"/>
      <c r="EI146" s="245"/>
      <c r="EJ146" s="245"/>
      <c r="EK146" s="245"/>
      <c r="EL146" s="245"/>
      <c r="EM146" s="245"/>
      <c r="EN146" s="245"/>
      <c r="EO146" s="245"/>
      <c r="EP146" s="245"/>
      <c r="EQ146" s="245"/>
      <c r="ER146" s="245"/>
      <c r="ES146" s="245"/>
      <c r="ET146" s="245"/>
      <c r="EU146" s="245"/>
      <c r="EV146" s="245"/>
      <c r="EW146" s="245"/>
      <c r="EX146" s="245"/>
      <c r="EY146" s="245"/>
      <c r="EZ146" s="245"/>
      <c r="FA146" s="245"/>
      <c r="FB146" s="245"/>
      <c r="FC146" s="245"/>
      <c r="FD146" s="245"/>
      <c r="FE146" s="245"/>
      <c r="FF146" s="245"/>
      <c r="FG146" s="245"/>
      <c r="FH146" s="245"/>
      <c r="FI146" s="245"/>
      <c r="FJ146" s="245"/>
      <c r="FK146" s="245"/>
      <c r="FL146" s="245"/>
      <c r="FM146" s="245"/>
      <c r="FN146" s="245"/>
      <c r="FO146" s="245"/>
      <c r="FP146" s="245"/>
      <c r="FQ146" s="245"/>
      <c r="FR146" s="245"/>
      <c r="FS146" s="245"/>
      <c r="FT146" s="328"/>
    </row>
    <row r="147" spans="1:176" s="327" customFormat="1" ht="42.75">
      <c r="A147" s="325"/>
      <c r="B147" s="261" t="s">
        <v>476</v>
      </c>
      <c r="C147" s="294" t="s">
        <v>1152</v>
      </c>
      <c r="D147" s="284"/>
      <c r="E147" s="262"/>
      <c r="F147" s="510"/>
      <c r="G147" s="263"/>
      <c r="H147" s="263"/>
      <c r="I147" s="263"/>
      <c r="J147" s="349">
        <f>SUM(K147:L147)</f>
        <v>100</v>
      </c>
      <c r="K147" s="263">
        <f>SUM(K148:K151)</f>
        <v>100</v>
      </c>
      <c r="L147" s="263">
        <f>SUM(L148:L151)</f>
        <v>0</v>
      </c>
      <c r="M147" s="263">
        <f>SUM(N147:O147)</f>
        <v>0</v>
      </c>
      <c r="N147" s="263">
        <f>N219+N221+N225+N227+N228</f>
        <v>0</v>
      </c>
      <c r="O147" s="263">
        <f>O219+O221+O225+O227+O228</f>
        <v>0</v>
      </c>
      <c r="P147" s="349">
        <f t="shared" si="68"/>
        <v>96.044999999999987</v>
      </c>
      <c r="Q147" s="263">
        <f>SUM(Q148:Q151)</f>
        <v>96.044999999999987</v>
      </c>
      <c r="R147" s="263">
        <f>SUM(R148:R151)</f>
        <v>0</v>
      </c>
      <c r="S147" s="349">
        <f t="shared" si="70"/>
        <v>0</v>
      </c>
      <c r="T147" s="263">
        <f>SUM(T148:T151)</f>
        <v>0</v>
      </c>
      <c r="U147" s="263">
        <f>SUM(U148:U151)</f>
        <v>0</v>
      </c>
      <c r="V147" s="349">
        <f>SUM(W147:X147)</f>
        <v>100</v>
      </c>
      <c r="W147" s="263">
        <f>SUM(W148:W151)</f>
        <v>100</v>
      </c>
      <c r="X147" s="263">
        <f>SUM(X148:X151)</f>
        <v>0</v>
      </c>
      <c r="Y147" s="349">
        <f t="shared" si="62"/>
        <v>96.044999999999987</v>
      </c>
      <c r="Z147" s="263">
        <f t="shared" si="63"/>
        <v>96.044999999999987</v>
      </c>
      <c r="AA147" s="279" t="s">
        <v>1093</v>
      </c>
      <c r="AB147" s="349">
        <f t="shared" si="64"/>
        <v>100</v>
      </c>
      <c r="AC147" s="263">
        <f t="shared" si="65"/>
        <v>100</v>
      </c>
      <c r="AD147" s="300" t="s">
        <v>1093</v>
      </c>
      <c r="AE147" s="527"/>
      <c r="AF147" s="241"/>
      <c r="AG147" s="241"/>
      <c r="AH147" s="241"/>
      <c r="AI147" s="241"/>
      <c r="AJ147" s="241"/>
      <c r="AK147" s="241"/>
      <c r="AL147" s="241"/>
      <c r="AM147" s="241"/>
      <c r="AN147" s="241"/>
      <c r="AO147" s="241"/>
      <c r="AP147" s="241"/>
      <c r="AQ147" s="241"/>
      <c r="AR147" s="241"/>
      <c r="AS147" s="241"/>
      <c r="AT147" s="241"/>
      <c r="AU147" s="241"/>
      <c r="AV147" s="241"/>
      <c r="AW147" s="241"/>
      <c r="AX147" s="241"/>
      <c r="AY147" s="241"/>
      <c r="AZ147" s="241"/>
      <c r="BA147" s="241"/>
      <c r="BB147" s="241"/>
      <c r="BC147" s="241"/>
      <c r="BD147" s="241"/>
      <c r="BE147" s="241"/>
      <c r="BF147" s="241"/>
      <c r="BG147" s="241"/>
      <c r="BH147" s="241"/>
      <c r="BI147" s="241"/>
      <c r="BJ147" s="241"/>
      <c r="BK147" s="241"/>
      <c r="BL147" s="241"/>
      <c r="BM147" s="241"/>
      <c r="BN147" s="241"/>
      <c r="BO147" s="241"/>
      <c r="BP147" s="241"/>
      <c r="BQ147" s="241"/>
      <c r="BR147" s="241"/>
      <c r="BS147" s="241"/>
      <c r="BT147" s="241"/>
      <c r="BU147" s="241"/>
      <c r="BV147" s="241"/>
      <c r="BW147" s="241"/>
      <c r="BX147" s="241"/>
      <c r="BY147" s="241"/>
      <c r="BZ147" s="241"/>
      <c r="CA147" s="241"/>
      <c r="CB147" s="241"/>
      <c r="CC147" s="241"/>
      <c r="CD147" s="241"/>
      <c r="CE147" s="241"/>
      <c r="CF147" s="241"/>
      <c r="CG147" s="241"/>
      <c r="CH147" s="241"/>
      <c r="CI147" s="241"/>
      <c r="CJ147" s="241"/>
      <c r="CK147" s="241"/>
      <c r="CL147" s="241"/>
      <c r="CM147" s="241"/>
      <c r="CN147" s="241"/>
      <c r="CO147" s="241"/>
      <c r="CP147" s="241"/>
      <c r="CQ147" s="241"/>
      <c r="CR147" s="241"/>
      <c r="CS147" s="241"/>
      <c r="CT147" s="241"/>
      <c r="CU147" s="241"/>
      <c r="CV147" s="241"/>
      <c r="CW147" s="241"/>
      <c r="CX147" s="241"/>
      <c r="CY147" s="241"/>
      <c r="CZ147" s="241"/>
      <c r="DA147" s="241"/>
      <c r="DB147" s="241"/>
      <c r="DC147" s="241"/>
      <c r="DD147" s="241"/>
      <c r="DE147" s="241"/>
      <c r="DF147" s="241"/>
      <c r="DG147" s="241"/>
      <c r="DH147" s="241"/>
      <c r="DI147" s="241"/>
      <c r="DJ147" s="241"/>
      <c r="DK147" s="241"/>
      <c r="DL147" s="241"/>
      <c r="DM147" s="241"/>
      <c r="DN147" s="241"/>
      <c r="DO147" s="241"/>
      <c r="DP147" s="241"/>
      <c r="DQ147" s="241"/>
      <c r="DR147" s="241"/>
      <c r="DS147" s="241"/>
      <c r="DT147" s="241"/>
      <c r="DU147" s="241"/>
      <c r="DV147" s="241"/>
      <c r="DW147" s="241"/>
      <c r="DX147" s="241"/>
      <c r="DY147" s="241"/>
      <c r="DZ147" s="241"/>
      <c r="EA147" s="241"/>
      <c r="EB147" s="241"/>
      <c r="EC147" s="241"/>
      <c r="ED147" s="241"/>
      <c r="EE147" s="241"/>
      <c r="EF147" s="241"/>
      <c r="EG147" s="241"/>
      <c r="EH147" s="241"/>
      <c r="EI147" s="241"/>
      <c r="EJ147" s="241"/>
      <c r="EK147" s="241"/>
      <c r="EL147" s="241"/>
      <c r="EM147" s="241"/>
      <c r="EN147" s="241"/>
      <c r="EO147" s="241"/>
      <c r="EP147" s="241"/>
      <c r="EQ147" s="241"/>
      <c r="ER147" s="241"/>
      <c r="ES147" s="241"/>
      <c r="ET147" s="241"/>
      <c r="EU147" s="241"/>
      <c r="EV147" s="241"/>
      <c r="EW147" s="241"/>
      <c r="EX147" s="241"/>
      <c r="EY147" s="241"/>
      <c r="EZ147" s="241"/>
      <c r="FA147" s="241"/>
      <c r="FB147" s="241"/>
      <c r="FC147" s="241"/>
      <c r="FD147" s="241"/>
      <c r="FE147" s="241"/>
      <c r="FF147" s="241"/>
      <c r="FG147" s="241"/>
      <c r="FH147" s="241"/>
      <c r="FI147" s="241"/>
      <c r="FJ147" s="241"/>
      <c r="FK147" s="241"/>
      <c r="FL147" s="241"/>
      <c r="FM147" s="241"/>
      <c r="FN147" s="241"/>
      <c r="FO147" s="241"/>
      <c r="FP147" s="241"/>
      <c r="FQ147" s="241"/>
      <c r="FR147" s="241"/>
      <c r="FS147" s="241"/>
      <c r="FT147" s="326"/>
    </row>
    <row r="148" spans="1:176" s="329" customFormat="1" ht="45">
      <c r="A148" s="325"/>
      <c r="B148" s="261" t="s">
        <v>1056</v>
      </c>
      <c r="C148" s="278" t="s">
        <v>1054</v>
      </c>
      <c r="D148" s="262"/>
      <c r="E148" s="262"/>
      <c r="F148" s="510"/>
      <c r="G148" s="263"/>
      <c r="H148" s="263"/>
      <c r="I148" s="263"/>
      <c r="J148" s="349">
        <f t="shared" si="66"/>
        <v>10.651999999999999</v>
      </c>
      <c r="K148" s="279">
        <v>10.651999999999999</v>
      </c>
      <c r="L148" s="279"/>
      <c r="M148" s="279">
        <f t="shared" si="67"/>
        <v>526</v>
      </c>
      <c r="N148" s="279">
        <v>526</v>
      </c>
      <c r="O148" s="279"/>
      <c r="P148" s="349">
        <f t="shared" si="68"/>
        <v>9.6509999999999998</v>
      </c>
      <c r="Q148" s="279">
        <v>9.6509999999999998</v>
      </c>
      <c r="R148" s="279"/>
      <c r="S148" s="349">
        <f t="shared" si="70"/>
        <v>0</v>
      </c>
      <c r="T148" s="279"/>
      <c r="U148" s="279"/>
      <c r="V148" s="349">
        <f t="shared" si="69"/>
        <v>10.651999999999999</v>
      </c>
      <c r="W148" s="279">
        <v>10.651999999999999</v>
      </c>
      <c r="X148" s="279"/>
      <c r="Y148" s="349">
        <f t="shared" si="62"/>
        <v>90.602703717611718</v>
      </c>
      <c r="Z148" s="279">
        <f t="shared" si="63"/>
        <v>90.602703717611718</v>
      </c>
      <c r="AA148" s="279" t="s">
        <v>1093</v>
      </c>
      <c r="AB148" s="349">
        <f t="shared" si="64"/>
        <v>100</v>
      </c>
      <c r="AC148" s="279">
        <f t="shared" si="65"/>
        <v>100</v>
      </c>
      <c r="AD148" s="300" t="s">
        <v>1093</v>
      </c>
      <c r="AE148" s="527"/>
      <c r="AF148" s="245"/>
      <c r="AG148" s="245"/>
      <c r="AH148" s="245"/>
      <c r="AI148" s="245"/>
      <c r="AJ148" s="245"/>
      <c r="AK148" s="245"/>
      <c r="AL148" s="245"/>
      <c r="AM148" s="245"/>
      <c r="AN148" s="245"/>
      <c r="AO148" s="245"/>
      <c r="AP148" s="245"/>
      <c r="AQ148" s="245"/>
      <c r="AR148" s="245"/>
      <c r="AS148" s="245"/>
      <c r="AT148" s="245"/>
      <c r="AU148" s="245"/>
      <c r="AV148" s="245"/>
      <c r="AW148" s="245"/>
      <c r="AX148" s="245"/>
      <c r="AY148" s="245"/>
      <c r="AZ148" s="245"/>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c r="CI148" s="245"/>
      <c r="CJ148" s="245"/>
      <c r="CK148" s="245"/>
      <c r="CL148" s="245"/>
      <c r="CM148" s="245"/>
      <c r="CN148" s="245"/>
      <c r="CO148" s="245"/>
      <c r="CP148" s="245"/>
      <c r="CQ148" s="245"/>
      <c r="CR148" s="245"/>
      <c r="CS148" s="245"/>
      <c r="CT148" s="245"/>
      <c r="CU148" s="245"/>
      <c r="CV148" s="245"/>
      <c r="CW148" s="245"/>
      <c r="CX148" s="245"/>
      <c r="CY148" s="245"/>
      <c r="CZ148" s="245"/>
      <c r="DA148" s="245"/>
      <c r="DB148" s="245"/>
      <c r="DC148" s="245"/>
      <c r="DD148" s="245"/>
      <c r="DE148" s="245"/>
      <c r="DF148" s="245"/>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5"/>
      <c r="EI148" s="245"/>
      <c r="EJ148" s="245"/>
      <c r="EK148" s="245"/>
      <c r="EL148" s="245"/>
      <c r="EM148" s="245"/>
      <c r="EN148" s="245"/>
      <c r="EO148" s="245"/>
      <c r="EP148" s="245"/>
      <c r="EQ148" s="245"/>
      <c r="ER148" s="245"/>
      <c r="ES148" s="245"/>
      <c r="ET148" s="245"/>
      <c r="EU148" s="245"/>
      <c r="EV148" s="245"/>
      <c r="EW148" s="245"/>
      <c r="EX148" s="245"/>
      <c r="EY148" s="245"/>
      <c r="EZ148" s="245"/>
      <c r="FA148" s="245"/>
      <c r="FB148" s="245"/>
      <c r="FC148" s="245"/>
      <c r="FD148" s="245"/>
      <c r="FE148" s="245"/>
      <c r="FF148" s="245"/>
      <c r="FG148" s="245"/>
      <c r="FH148" s="245"/>
      <c r="FI148" s="245"/>
      <c r="FJ148" s="245"/>
      <c r="FK148" s="245"/>
      <c r="FL148" s="245"/>
      <c r="FM148" s="245"/>
      <c r="FN148" s="245"/>
      <c r="FO148" s="245"/>
      <c r="FP148" s="245"/>
      <c r="FQ148" s="245"/>
      <c r="FR148" s="245"/>
      <c r="FS148" s="245"/>
      <c r="FT148" s="328"/>
    </row>
    <row r="149" spans="1:176" s="329" customFormat="1" ht="60">
      <c r="A149" s="325"/>
      <c r="B149" s="261" t="s">
        <v>1057</v>
      </c>
      <c r="C149" s="278" t="s">
        <v>1153</v>
      </c>
      <c r="D149" s="262"/>
      <c r="E149" s="262"/>
      <c r="F149" s="510"/>
      <c r="G149" s="263"/>
      <c r="H149" s="263"/>
      <c r="I149" s="263"/>
      <c r="J149" s="349">
        <f t="shared" ref="J149:J154" si="71">SUM(K149:L149)</f>
        <v>40.619</v>
      </c>
      <c r="K149" s="279">
        <v>40.619</v>
      </c>
      <c r="L149" s="279"/>
      <c r="M149" s="279">
        <f t="shared" ref="M149:M154" si="72">SUM(N149:O149)</f>
        <v>527</v>
      </c>
      <c r="N149" s="279">
        <v>527</v>
      </c>
      <c r="O149" s="279"/>
      <c r="P149" s="349">
        <f t="shared" ref="P149:P154" si="73">SUM(Q149:R149)</f>
        <v>39.466999999999999</v>
      </c>
      <c r="Q149" s="279">
        <v>39.466999999999999</v>
      </c>
      <c r="R149" s="279"/>
      <c r="S149" s="349">
        <f t="shared" si="70"/>
        <v>0</v>
      </c>
      <c r="T149" s="279"/>
      <c r="U149" s="279"/>
      <c r="V149" s="349">
        <f t="shared" ref="V149:V154" si="74">SUM(W149:X149)</f>
        <v>40.619</v>
      </c>
      <c r="W149" s="279">
        <v>40.619</v>
      </c>
      <c r="X149" s="279"/>
      <c r="Y149" s="349">
        <f t="shared" si="62"/>
        <v>97.16388882050272</v>
      </c>
      <c r="Z149" s="279">
        <f t="shared" si="63"/>
        <v>97.16388882050272</v>
      </c>
      <c r="AA149" s="279" t="s">
        <v>1093</v>
      </c>
      <c r="AB149" s="349">
        <f t="shared" si="64"/>
        <v>100</v>
      </c>
      <c r="AC149" s="279">
        <f t="shared" si="65"/>
        <v>100</v>
      </c>
      <c r="AD149" s="300" t="s">
        <v>1093</v>
      </c>
      <c r="AE149" s="527"/>
      <c r="AF149" s="245"/>
      <c r="AG149" s="245"/>
      <c r="AH149" s="245"/>
      <c r="AI149" s="245"/>
      <c r="AJ149" s="245"/>
      <c r="AK149" s="245"/>
      <c r="AL149" s="245"/>
      <c r="AM149" s="245"/>
      <c r="AN149" s="245"/>
      <c r="AO149" s="245"/>
      <c r="AP149" s="245"/>
      <c r="AQ149" s="245"/>
      <c r="AR149" s="245"/>
      <c r="AS149" s="245"/>
      <c r="AT149" s="245"/>
      <c r="AU149" s="245"/>
      <c r="AV149" s="245"/>
      <c r="AW149" s="245"/>
      <c r="AX149" s="245"/>
      <c r="AY149" s="245"/>
      <c r="AZ149" s="245"/>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c r="CI149" s="245"/>
      <c r="CJ149" s="245"/>
      <c r="CK149" s="245"/>
      <c r="CL149" s="245"/>
      <c r="CM149" s="245"/>
      <c r="CN149" s="245"/>
      <c r="CO149" s="245"/>
      <c r="CP149" s="245"/>
      <c r="CQ149" s="245"/>
      <c r="CR149" s="245"/>
      <c r="CS149" s="245"/>
      <c r="CT149" s="245"/>
      <c r="CU149" s="245"/>
      <c r="CV149" s="245"/>
      <c r="CW149" s="245"/>
      <c r="CX149" s="245"/>
      <c r="CY149" s="245"/>
      <c r="CZ149" s="245"/>
      <c r="DA149" s="245"/>
      <c r="DB149" s="245"/>
      <c r="DC149" s="245"/>
      <c r="DD149" s="245"/>
      <c r="DE149" s="245"/>
      <c r="DF149" s="245"/>
      <c r="DG149" s="245"/>
      <c r="DH149" s="245"/>
      <c r="DI149" s="245"/>
      <c r="DJ149" s="245"/>
      <c r="DK149" s="245"/>
      <c r="DL149" s="245"/>
      <c r="DM149" s="245"/>
      <c r="DN149" s="245"/>
      <c r="DO149" s="245"/>
      <c r="DP149" s="245"/>
      <c r="DQ149" s="245"/>
      <c r="DR149" s="245"/>
      <c r="DS149" s="245"/>
      <c r="DT149" s="245"/>
      <c r="DU149" s="245"/>
      <c r="DV149" s="245"/>
      <c r="DW149" s="245"/>
      <c r="DX149" s="245"/>
      <c r="DY149" s="245"/>
      <c r="DZ149" s="245"/>
      <c r="EA149" s="245"/>
      <c r="EB149" s="245"/>
      <c r="EC149" s="245"/>
      <c r="ED149" s="245"/>
      <c r="EE149" s="245"/>
      <c r="EF149" s="245"/>
      <c r="EG149" s="245"/>
      <c r="EH149" s="245"/>
      <c r="EI149" s="245"/>
      <c r="EJ149" s="245"/>
      <c r="EK149" s="245"/>
      <c r="EL149" s="245"/>
      <c r="EM149" s="245"/>
      <c r="EN149" s="245"/>
      <c r="EO149" s="245"/>
      <c r="EP149" s="245"/>
      <c r="EQ149" s="245"/>
      <c r="ER149" s="245"/>
      <c r="ES149" s="245"/>
      <c r="ET149" s="245"/>
      <c r="EU149" s="245"/>
      <c r="EV149" s="245"/>
      <c r="EW149" s="245"/>
      <c r="EX149" s="245"/>
      <c r="EY149" s="245"/>
      <c r="EZ149" s="245"/>
      <c r="FA149" s="245"/>
      <c r="FB149" s="245"/>
      <c r="FC149" s="245"/>
      <c r="FD149" s="245"/>
      <c r="FE149" s="245"/>
      <c r="FF149" s="245"/>
      <c r="FG149" s="245"/>
      <c r="FH149" s="245"/>
      <c r="FI149" s="245"/>
      <c r="FJ149" s="245"/>
      <c r="FK149" s="245"/>
      <c r="FL149" s="245"/>
      <c r="FM149" s="245"/>
      <c r="FN149" s="245"/>
      <c r="FO149" s="245"/>
      <c r="FP149" s="245"/>
      <c r="FQ149" s="245"/>
      <c r="FR149" s="245"/>
      <c r="FS149" s="245"/>
      <c r="FT149" s="328"/>
    </row>
    <row r="150" spans="1:176" s="329" customFormat="1" ht="45">
      <c r="A150" s="325"/>
      <c r="B150" s="261" t="s">
        <v>1058</v>
      </c>
      <c r="C150" s="278" t="s">
        <v>1154</v>
      </c>
      <c r="D150" s="262"/>
      <c r="E150" s="262"/>
      <c r="F150" s="510"/>
      <c r="G150" s="263"/>
      <c r="H150" s="263"/>
      <c r="I150" s="263"/>
      <c r="J150" s="349">
        <f t="shared" si="71"/>
        <v>37.042999999999999</v>
      </c>
      <c r="K150" s="279">
        <v>37.042999999999999</v>
      </c>
      <c r="L150" s="279"/>
      <c r="M150" s="279">
        <f t="shared" si="72"/>
        <v>528</v>
      </c>
      <c r="N150" s="279">
        <v>528</v>
      </c>
      <c r="O150" s="279"/>
      <c r="P150" s="349">
        <f t="shared" si="73"/>
        <v>36.430999999999997</v>
      </c>
      <c r="Q150" s="279">
        <v>36.430999999999997</v>
      </c>
      <c r="R150" s="279"/>
      <c r="S150" s="349">
        <f t="shared" si="70"/>
        <v>0</v>
      </c>
      <c r="T150" s="279"/>
      <c r="U150" s="279"/>
      <c r="V150" s="349">
        <f t="shared" si="74"/>
        <v>37.042999999999999</v>
      </c>
      <c r="W150" s="279">
        <v>37.042999999999999</v>
      </c>
      <c r="X150" s="279"/>
      <c r="Y150" s="349">
        <f t="shared" si="62"/>
        <v>98.347865993575027</v>
      </c>
      <c r="Z150" s="279">
        <f t="shared" si="63"/>
        <v>98.347865993575027</v>
      </c>
      <c r="AA150" s="279" t="s">
        <v>1093</v>
      </c>
      <c r="AB150" s="349">
        <f t="shared" si="64"/>
        <v>100</v>
      </c>
      <c r="AC150" s="279">
        <f t="shared" si="65"/>
        <v>100</v>
      </c>
      <c r="AD150" s="300" t="s">
        <v>1093</v>
      </c>
      <c r="AE150" s="527"/>
      <c r="AF150" s="245"/>
      <c r="AG150" s="245"/>
      <c r="AH150" s="245"/>
      <c r="AI150" s="245"/>
      <c r="AJ150" s="245"/>
      <c r="AK150" s="245"/>
      <c r="AL150" s="245"/>
      <c r="AM150" s="245"/>
      <c r="AN150" s="245"/>
      <c r="AO150" s="245"/>
      <c r="AP150" s="245"/>
      <c r="AQ150" s="245"/>
      <c r="AR150" s="245"/>
      <c r="AS150" s="245"/>
      <c r="AT150" s="245"/>
      <c r="AU150" s="245"/>
      <c r="AV150" s="245"/>
      <c r="AW150" s="245"/>
      <c r="AX150" s="245"/>
      <c r="AY150" s="245"/>
      <c r="AZ150" s="245"/>
      <c r="BA150" s="245"/>
      <c r="BB150" s="245"/>
      <c r="BC150" s="245"/>
      <c r="BD150" s="245"/>
      <c r="BE150" s="245"/>
      <c r="BF150" s="245"/>
      <c r="BG150" s="245"/>
      <c r="BH150" s="245"/>
      <c r="BI150" s="245"/>
      <c r="BJ150" s="245"/>
      <c r="BK150" s="245"/>
      <c r="BL150" s="245"/>
      <c r="BM150" s="245"/>
      <c r="BN150" s="245"/>
      <c r="BO150" s="245"/>
      <c r="BP150" s="245"/>
      <c r="BQ150" s="245"/>
      <c r="BR150" s="245"/>
      <c r="BS150" s="245"/>
      <c r="BT150" s="245"/>
      <c r="BU150" s="245"/>
      <c r="BV150" s="245"/>
      <c r="BW150" s="245"/>
      <c r="BX150" s="245"/>
      <c r="BY150" s="245"/>
      <c r="BZ150" s="245"/>
      <c r="CA150" s="245"/>
      <c r="CB150" s="245"/>
      <c r="CC150" s="245"/>
      <c r="CD150" s="245"/>
      <c r="CE150" s="245"/>
      <c r="CF150" s="245"/>
      <c r="CG150" s="245"/>
      <c r="CH150" s="245"/>
      <c r="CI150" s="245"/>
      <c r="CJ150" s="245"/>
      <c r="CK150" s="245"/>
      <c r="CL150" s="245"/>
      <c r="CM150" s="245"/>
      <c r="CN150" s="245"/>
      <c r="CO150" s="245"/>
      <c r="CP150" s="245"/>
      <c r="CQ150" s="245"/>
      <c r="CR150" s="245"/>
      <c r="CS150" s="245"/>
      <c r="CT150" s="245"/>
      <c r="CU150" s="245"/>
      <c r="CV150" s="245"/>
      <c r="CW150" s="245"/>
      <c r="CX150" s="245"/>
      <c r="CY150" s="245"/>
      <c r="CZ150" s="245"/>
      <c r="DA150" s="245"/>
      <c r="DB150" s="245"/>
      <c r="DC150" s="245"/>
      <c r="DD150" s="245"/>
      <c r="DE150" s="245"/>
      <c r="DF150" s="245"/>
      <c r="DG150" s="245"/>
      <c r="DH150" s="245"/>
      <c r="DI150" s="245"/>
      <c r="DJ150" s="245"/>
      <c r="DK150" s="245"/>
      <c r="DL150" s="245"/>
      <c r="DM150" s="245"/>
      <c r="DN150" s="245"/>
      <c r="DO150" s="245"/>
      <c r="DP150" s="245"/>
      <c r="DQ150" s="245"/>
      <c r="DR150" s="245"/>
      <c r="DS150" s="245"/>
      <c r="DT150" s="245"/>
      <c r="DU150" s="245"/>
      <c r="DV150" s="245"/>
      <c r="DW150" s="245"/>
      <c r="DX150" s="245"/>
      <c r="DY150" s="245"/>
      <c r="DZ150" s="245"/>
      <c r="EA150" s="245"/>
      <c r="EB150" s="245"/>
      <c r="EC150" s="245"/>
      <c r="ED150" s="245"/>
      <c r="EE150" s="245"/>
      <c r="EF150" s="245"/>
      <c r="EG150" s="245"/>
      <c r="EH150" s="245"/>
      <c r="EI150" s="245"/>
      <c r="EJ150" s="245"/>
      <c r="EK150" s="245"/>
      <c r="EL150" s="245"/>
      <c r="EM150" s="245"/>
      <c r="EN150" s="245"/>
      <c r="EO150" s="245"/>
      <c r="EP150" s="245"/>
      <c r="EQ150" s="245"/>
      <c r="ER150" s="245"/>
      <c r="ES150" s="245"/>
      <c r="ET150" s="245"/>
      <c r="EU150" s="245"/>
      <c r="EV150" s="245"/>
      <c r="EW150" s="245"/>
      <c r="EX150" s="245"/>
      <c r="EY150" s="245"/>
      <c r="EZ150" s="245"/>
      <c r="FA150" s="245"/>
      <c r="FB150" s="245"/>
      <c r="FC150" s="245"/>
      <c r="FD150" s="245"/>
      <c r="FE150" s="245"/>
      <c r="FF150" s="245"/>
      <c r="FG150" s="245"/>
      <c r="FH150" s="245"/>
      <c r="FI150" s="245"/>
      <c r="FJ150" s="245"/>
      <c r="FK150" s="245"/>
      <c r="FL150" s="245"/>
      <c r="FM150" s="245"/>
      <c r="FN150" s="245"/>
      <c r="FO150" s="245"/>
      <c r="FP150" s="245"/>
      <c r="FQ150" s="245"/>
      <c r="FR150" s="245"/>
      <c r="FS150" s="245"/>
      <c r="FT150" s="328"/>
    </row>
    <row r="151" spans="1:176" s="329" customFormat="1" ht="60" collapsed="1">
      <c r="A151" s="325"/>
      <c r="B151" s="261" t="s">
        <v>1059</v>
      </c>
      <c r="C151" s="278" t="s">
        <v>1055</v>
      </c>
      <c r="D151" s="262"/>
      <c r="E151" s="262"/>
      <c r="F151" s="510"/>
      <c r="G151" s="263"/>
      <c r="H151" s="263"/>
      <c r="I151" s="263"/>
      <c r="J151" s="349">
        <f t="shared" si="71"/>
        <v>11.686</v>
      </c>
      <c r="K151" s="279">
        <v>11.686</v>
      </c>
      <c r="L151" s="279"/>
      <c r="M151" s="279">
        <f t="shared" si="72"/>
        <v>526</v>
      </c>
      <c r="N151" s="279">
        <v>526</v>
      </c>
      <c r="O151" s="279"/>
      <c r="P151" s="349">
        <f t="shared" si="73"/>
        <v>10.496</v>
      </c>
      <c r="Q151" s="279">
        <v>10.496</v>
      </c>
      <c r="R151" s="279"/>
      <c r="S151" s="349">
        <f t="shared" si="70"/>
        <v>0</v>
      </c>
      <c r="T151" s="279"/>
      <c r="U151" s="279"/>
      <c r="V151" s="349">
        <f t="shared" si="74"/>
        <v>11.686</v>
      </c>
      <c r="W151" s="279">
        <v>11.686</v>
      </c>
      <c r="X151" s="279"/>
      <c r="Y151" s="349">
        <f t="shared" si="62"/>
        <v>89.816874893034409</v>
      </c>
      <c r="Z151" s="279">
        <f t="shared" si="63"/>
        <v>89.816874893034409</v>
      </c>
      <c r="AA151" s="279" t="s">
        <v>1093</v>
      </c>
      <c r="AB151" s="349">
        <f t="shared" si="64"/>
        <v>100</v>
      </c>
      <c r="AC151" s="279">
        <f t="shared" si="65"/>
        <v>100</v>
      </c>
      <c r="AD151" s="300" t="s">
        <v>1093</v>
      </c>
      <c r="AE151" s="527"/>
      <c r="AF151" s="245"/>
      <c r="AG151" s="245"/>
      <c r="AH151" s="245"/>
      <c r="AI151" s="245"/>
      <c r="AJ151" s="245"/>
      <c r="AK151" s="245"/>
      <c r="AL151" s="245"/>
      <c r="AM151" s="245"/>
      <c r="AN151" s="245"/>
      <c r="AO151" s="245"/>
      <c r="AP151" s="245"/>
      <c r="AQ151" s="245"/>
      <c r="AR151" s="245"/>
      <c r="AS151" s="245"/>
      <c r="AT151" s="245"/>
      <c r="AU151" s="245"/>
      <c r="AV151" s="245"/>
      <c r="AW151" s="245"/>
      <c r="AX151" s="245"/>
      <c r="AY151" s="245"/>
      <c r="AZ151" s="245"/>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c r="CI151" s="245"/>
      <c r="CJ151" s="245"/>
      <c r="CK151" s="245"/>
      <c r="CL151" s="245"/>
      <c r="CM151" s="245"/>
      <c r="CN151" s="245"/>
      <c r="CO151" s="245"/>
      <c r="CP151" s="245"/>
      <c r="CQ151" s="245"/>
      <c r="CR151" s="245"/>
      <c r="CS151" s="245"/>
      <c r="CT151" s="245"/>
      <c r="CU151" s="245"/>
      <c r="CV151" s="245"/>
      <c r="CW151" s="245"/>
      <c r="CX151" s="245"/>
      <c r="CY151" s="245"/>
      <c r="CZ151" s="245"/>
      <c r="DA151" s="245"/>
      <c r="DB151" s="245"/>
      <c r="DC151" s="245"/>
      <c r="DD151" s="245"/>
      <c r="DE151" s="245"/>
      <c r="DF151" s="245"/>
      <c r="DG151" s="245"/>
      <c r="DH151" s="245"/>
      <c r="DI151" s="245"/>
      <c r="DJ151" s="245"/>
      <c r="DK151" s="245"/>
      <c r="DL151" s="245"/>
      <c r="DM151" s="245"/>
      <c r="DN151" s="245"/>
      <c r="DO151" s="245"/>
      <c r="DP151" s="245"/>
      <c r="DQ151" s="245"/>
      <c r="DR151" s="245"/>
      <c r="DS151" s="245"/>
      <c r="DT151" s="245"/>
      <c r="DU151" s="245"/>
      <c r="DV151" s="245"/>
      <c r="DW151" s="245"/>
      <c r="DX151" s="245"/>
      <c r="DY151" s="245"/>
      <c r="DZ151" s="245"/>
      <c r="EA151" s="245"/>
      <c r="EB151" s="245"/>
      <c r="EC151" s="245"/>
      <c r="ED151" s="245"/>
      <c r="EE151" s="245"/>
      <c r="EF151" s="245"/>
      <c r="EG151" s="245"/>
      <c r="EH151" s="245"/>
      <c r="EI151" s="245"/>
      <c r="EJ151" s="245"/>
      <c r="EK151" s="245"/>
      <c r="EL151" s="245"/>
      <c r="EM151" s="245"/>
      <c r="EN151" s="245"/>
      <c r="EO151" s="245"/>
      <c r="EP151" s="245"/>
      <c r="EQ151" s="245"/>
      <c r="ER151" s="245"/>
      <c r="ES151" s="245"/>
      <c r="ET151" s="245"/>
      <c r="EU151" s="245"/>
      <c r="EV151" s="245"/>
      <c r="EW151" s="245"/>
      <c r="EX151" s="245"/>
      <c r="EY151" s="245"/>
      <c r="EZ151" s="245"/>
      <c r="FA151" s="245"/>
      <c r="FB151" s="245"/>
      <c r="FC151" s="245"/>
      <c r="FD151" s="245"/>
      <c r="FE151" s="245"/>
      <c r="FF151" s="245"/>
      <c r="FG151" s="245"/>
      <c r="FH151" s="245"/>
      <c r="FI151" s="245"/>
      <c r="FJ151" s="245"/>
      <c r="FK151" s="245"/>
      <c r="FL151" s="245"/>
      <c r="FM151" s="245"/>
      <c r="FN151" s="245"/>
      <c r="FO151" s="245"/>
      <c r="FP151" s="245"/>
      <c r="FQ151" s="245"/>
      <c r="FR151" s="245"/>
      <c r="FS151" s="245"/>
      <c r="FT151" s="328"/>
    </row>
    <row r="152" spans="1:176" s="324" customFormat="1" ht="42.75">
      <c r="A152" s="319"/>
      <c r="B152" s="586" t="s">
        <v>307</v>
      </c>
      <c r="C152" s="587" t="s">
        <v>1060</v>
      </c>
      <c r="D152" s="588"/>
      <c r="E152" s="320"/>
      <c r="F152" s="510"/>
      <c r="G152" s="321"/>
      <c r="H152" s="321"/>
      <c r="I152" s="321"/>
      <c r="J152" s="590">
        <f>SUM(K152:L152)</f>
        <v>3900.3030000000003</v>
      </c>
      <c r="K152" s="590">
        <f>SUM(K153,K156,K158,K161,K163,K165,)</f>
        <v>3881.0030000000002</v>
      </c>
      <c r="L152" s="590">
        <f>SUM(L153,L156,L158,L161,L163,L165,)</f>
        <v>19.3</v>
      </c>
      <c r="M152" s="590" t="e">
        <f t="shared" si="72"/>
        <v>#REF!</v>
      </c>
      <c r="N152" s="590" t="e">
        <f>SUM(N153,N156,N158,N161,N163,N165,#REF!)</f>
        <v>#REF!</v>
      </c>
      <c r="O152" s="590" t="e">
        <f>SUM(O153,O156,O158,O161,O163,O165,#REF!)</f>
        <v>#REF!</v>
      </c>
      <c r="P152" s="590">
        <f>SUM(Q152:R152)</f>
        <v>2800.1753800000001</v>
      </c>
      <c r="Q152" s="590">
        <f>SUM(Q153,Q156,Q158,Q161,Q163,Q165,)</f>
        <v>2800.1753800000001</v>
      </c>
      <c r="R152" s="590">
        <f>SUM(R153,R156,R158,R161,R163,R165,)</f>
        <v>0</v>
      </c>
      <c r="S152" s="590">
        <f t="shared" si="70"/>
        <v>535.601</v>
      </c>
      <c r="T152" s="590">
        <f>SUM(T153,T156,T158,T161,T163,T165,)</f>
        <v>535.601</v>
      </c>
      <c r="U152" s="590">
        <f>SUM(U153,U156,U158,U161,U163,U165,)</f>
        <v>0</v>
      </c>
      <c r="V152" s="590">
        <f t="shared" si="74"/>
        <v>2303.0061799999999</v>
      </c>
      <c r="W152" s="590">
        <f>SUM(W153,W156,W158,W161,W163,W165,)</f>
        <v>2283.9962799999998</v>
      </c>
      <c r="X152" s="590">
        <f>SUM(X153,X156,X158,X161,X163,X165,)</f>
        <v>19.009899999999998</v>
      </c>
      <c r="Y152" s="590">
        <f t="shared" si="62"/>
        <v>71.79379089265629</v>
      </c>
      <c r="Z152" s="590">
        <f t="shared" si="63"/>
        <v>72.150817198543777</v>
      </c>
      <c r="AA152" s="590">
        <f>R152/L152*100</f>
        <v>0</v>
      </c>
      <c r="AB152" s="590">
        <f t="shared" si="64"/>
        <v>59.046853026546906</v>
      </c>
      <c r="AC152" s="590">
        <f t="shared" si="65"/>
        <v>58.850670303527195</v>
      </c>
      <c r="AD152" s="591">
        <f>X152/L152*100</f>
        <v>98.496891191709835</v>
      </c>
      <c r="AE152" s="527"/>
      <c r="AF152" s="322"/>
      <c r="AG152" s="322"/>
      <c r="AH152" s="322"/>
      <c r="AI152" s="322"/>
      <c r="AJ152" s="322"/>
      <c r="AK152" s="322"/>
      <c r="AL152" s="322"/>
      <c r="AM152" s="322"/>
      <c r="AN152" s="322"/>
      <c r="AO152" s="322"/>
      <c r="AP152" s="322"/>
      <c r="AQ152" s="322"/>
      <c r="AR152" s="322"/>
      <c r="AS152" s="322"/>
      <c r="AT152" s="322"/>
      <c r="AU152" s="322"/>
      <c r="AV152" s="322"/>
      <c r="AW152" s="322"/>
      <c r="AX152" s="322"/>
      <c r="AY152" s="322"/>
      <c r="AZ152" s="322"/>
      <c r="BA152" s="322"/>
      <c r="BB152" s="322"/>
      <c r="BC152" s="322"/>
      <c r="BD152" s="322"/>
      <c r="BE152" s="322"/>
      <c r="BF152" s="322"/>
      <c r="BG152" s="322"/>
      <c r="BH152" s="322"/>
      <c r="BI152" s="322"/>
      <c r="BJ152" s="322"/>
      <c r="BK152" s="322"/>
      <c r="BL152" s="322"/>
      <c r="BM152" s="322"/>
      <c r="BN152" s="322"/>
      <c r="BO152" s="322"/>
      <c r="BP152" s="322"/>
      <c r="BQ152" s="322"/>
      <c r="BR152" s="322"/>
      <c r="BS152" s="322"/>
      <c r="BT152" s="322"/>
      <c r="BU152" s="322"/>
      <c r="BV152" s="322"/>
      <c r="BW152" s="322"/>
      <c r="BX152" s="322"/>
      <c r="BY152" s="322"/>
      <c r="BZ152" s="322"/>
      <c r="CA152" s="322"/>
      <c r="CB152" s="322"/>
      <c r="CC152" s="322"/>
      <c r="CD152" s="322"/>
      <c r="CE152" s="322"/>
      <c r="CF152" s="322"/>
      <c r="CG152" s="322"/>
      <c r="CH152" s="322"/>
      <c r="CI152" s="322"/>
      <c r="CJ152" s="322"/>
      <c r="CK152" s="322"/>
      <c r="CL152" s="322"/>
      <c r="CM152" s="322"/>
      <c r="CN152" s="322"/>
      <c r="CO152" s="322"/>
      <c r="CP152" s="322"/>
      <c r="CQ152" s="322"/>
      <c r="CR152" s="322"/>
      <c r="CS152" s="322"/>
      <c r="CT152" s="322"/>
      <c r="CU152" s="322"/>
      <c r="CV152" s="322"/>
      <c r="CW152" s="322"/>
      <c r="CX152" s="322"/>
      <c r="CY152" s="322"/>
      <c r="CZ152" s="322"/>
      <c r="DA152" s="322"/>
      <c r="DB152" s="322"/>
      <c r="DC152" s="322"/>
      <c r="DD152" s="322"/>
      <c r="DE152" s="322"/>
      <c r="DF152" s="322"/>
      <c r="DG152" s="322"/>
      <c r="DH152" s="322"/>
      <c r="DI152" s="322"/>
      <c r="DJ152" s="322"/>
      <c r="DK152" s="322"/>
      <c r="DL152" s="322"/>
      <c r="DM152" s="322"/>
      <c r="DN152" s="322"/>
      <c r="DO152" s="322"/>
      <c r="DP152" s="322"/>
      <c r="DQ152" s="322"/>
      <c r="DR152" s="322"/>
      <c r="DS152" s="322"/>
      <c r="DT152" s="322"/>
      <c r="DU152" s="322"/>
      <c r="DV152" s="322"/>
      <c r="DW152" s="322"/>
      <c r="DX152" s="322"/>
      <c r="DY152" s="322"/>
      <c r="DZ152" s="322"/>
      <c r="EA152" s="322"/>
      <c r="EB152" s="322"/>
      <c r="EC152" s="322"/>
      <c r="ED152" s="322"/>
      <c r="EE152" s="322"/>
      <c r="EF152" s="322"/>
      <c r="EG152" s="322"/>
      <c r="EH152" s="322"/>
      <c r="EI152" s="322"/>
      <c r="EJ152" s="322"/>
      <c r="EK152" s="322"/>
      <c r="EL152" s="322"/>
      <c r="EM152" s="322"/>
      <c r="EN152" s="322"/>
      <c r="EO152" s="322"/>
      <c r="EP152" s="322"/>
      <c r="EQ152" s="322"/>
      <c r="ER152" s="322"/>
      <c r="ES152" s="322"/>
      <c r="ET152" s="322"/>
      <c r="EU152" s="322"/>
      <c r="EV152" s="322"/>
      <c r="EW152" s="322"/>
      <c r="EX152" s="322"/>
      <c r="EY152" s="322"/>
      <c r="EZ152" s="322"/>
      <c r="FA152" s="322"/>
      <c r="FB152" s="322"/>
      <c r="FC152" s="322"/>
      <c r="FD152" s="322"/>
      <c r="FE152" s="322"/>
      <c r="FF152" s="322"/>
      <c r="FG152" s="322"/>
      <c r="FH152" s="322"/>
      <c r="FI152" s="322"/>
      <c r="FJ152" s="322"/>
      <c r="FK152" s="322"/>
      <c r="FL152" s="322"/>
      <c r="FM152" s="322"/>
      <c r="FN152" s="322"/>
      <c r="FO152" s="322"/>
      <c r="FP152" s="322"/>
      <c r="FQ152" s="322"/>
      <c r="FR152" s="322"/>
      <c r="FS152" s="322"/>
      <c r="FT152" s="323"/>
    </row>
    <row r="153" spans="1:176" s="327" customFormat="1" ht="57">
      <c r="A153" s="325"/>
      <c r="B153" s="261" t="s">
        <v>318</v>
      </c>
      <c r="C153" s="294" t="s">
        <v>1061</v>
      </c>
      <c r="D153" s="284"/>
      <c r="E153" s="262"/>
      <c r="F153" s="510"/>
      <c r="G153" s="263"/>
      <c r="H153" s="263"/>
      <c r="I153" s="263"/>
      <c r="J153" s="349">
        <f t="shared" si="71"/>
        <v>3035</v>
      </c>
      <c r="K153" s="263">
        <f>SUM(K154:K155)</f>
        <v>3035</v>
      </c>
      <c r="L153" s="263">
        <f>SUM(L154:L155)</f>
        <v>0</v>
      </c>
      <c r="M153" s="263">
        <f t="shared" si="72"/>
        <v>0</v>
      </c>
      <c r="N153" s="263">
        <f>N225+N227+N231+N233+N234</f>
        <v>0</v>
      </c>
      <c r="O153" s="263">
        <f>O225+O227+O231+O233+O234</f>
        <v>0</v>
      </c>
      <c r="P153" s="349">
        <f t="shared" si="73"/>
        <v>2584.7653800000003</v>
      </c>
      <c r="Q153" s="263">
        <f>SUM(Q154:Q155)</f>
        <v>2584.7653800000003</v>
      </c>
      <c r="R153" s="263">
        <f>SUM(R154:R155)</f>
        <v>0</v>
      </c>
      <c r="S153" s="349">
        <f t="shared" ref="S153:S164" si="75">SUM(T153:U153)</f>
        <v>535.601</v>
      </c>
      <c r="T153" s="263">
        <f>SUM(T154:T155)</f>
        <v>535.601</v>
      </c>
      <c r="U153" s="263">
        <f>SUM(U154:U155)</f>
        <v>0</v>
      </c>
      <c r="V153" s="349">
        <f t="shared" si="74"/>
        <v>2068.3961800000002</v>
      </c>
      <c r="W153" s="263">
        <f>SUM(W154:W155)</f>
        <v>2068.3961800000002</v>
      </c>
      <c r="X153" s="263">
        <f>SUM(X154:X155)</f>
        <v>0</v>
      </c>
      <c r="Y153" s="349">
        <f t="shared" si="62"/>
        <v>85.165251400329495</v>
      </c>
      <c r="Z153" s="263">
        <f t="shared" si="63"/>
        <v>85.165251400329495</v>
      </c>
      <c r="AA153" s="279" t="s">
        <v>1093</v>
      </c>
      <c r="AB153" s="349">
        <f t="shared" si="64"/>
        <v>68.1514392092257</v>
      </c>
      <c r="AC153" s="263">
        <f t="shared" si="65"/>
        <v>68.1514392092257</v>
      </c>
      <c r="AD153" s="300" t="s">
        <v>1093</v>
      </c>
      <c r="AE153" s="527"/>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c r="BT153" s="241"/>
      <c r="BU153" s="241"/>
      <c r="BV153" s="241"/>
      <c r="BW153" s="241"/>
      <c r="BX153" s="241"/>
      <c r="BY153" s="241"/>
      <c r="BZ153" s="241"/>
      <c r="CA153" s="241"/>
      <c r="CB153" s="241"/>
      <c r="CC153" s="241"/>
      <c r="CD153" s="241"/>
      <c r="CE153" s="241"/>
      <c r="CF153" s="241"/>
      <c r="CG153" s="241"/>
      <c r="CH153" s="241"/>
      <c r="CI153" s="241"/>
      <c r="CJ153" s="241"/>
      <c r="CK153" s="241"/>
      <c r="CL153" s="241"/>
      <c r="CM153" s="241"/>
      <c r="CN153" s="241"/>
      <c r="CO153" s="241"/>
      <c r="CP153" s="241"/>
      <c r="CQ153" s="241"/>
      <c r="CR153" s="241"/>
      <c r="CS153" s="241"/>
      <c r="CT153" s="241"/>
      <c r="CU153" s="241"/>
      <c r="CV153" s="241"/>
      <c r="CW153" s="241"/>
      <c r="CX153" s="241"/>
      <c r="CY153" s="241"/>
      <c r="CZ153" s="241"/>
      <c r="DA153" s="241"/>
      <c r="DB153" s="241"/>
      <c r="DC153" s="241"/>
      <c r="DD153" s="241"/>
      <c r="DE153" s="241"/>
      <c r="DF153" s="241"/>
      <c r="DG153" s="241"/>
      <c r="DH153" s="241"/>
      <c r="DI153" s="241"/>
      <c r="DJ153" s="241"/>
      <c r="DK153" s="241"/>
      <c r="DL153" s="241"/>
      <c r="DM153" s="241"/>
      <c r="DN153" s="241"/>
      <c r="DO153" s="241"/>
      <c r="DP153" s="241"/>
      <c r="DQ153" s="241"/>
      <c r="DR153" s="241"/>
      <c r="DS153" s="241"/>
      <c r="DT153" s="241"/>
      <c r="DU153" s="241"/>
      <c r="DV153" s="241"/>
      <c r="DW153" s="241"/>
      <c r="DX153" s="241"/>
      <c r="DY153" s="241"/>
      <c r="DZ153" s="241"/>
      <c r="EA153" s="241"/>
      <c r="EB153" s="241"/>
      <c r="EC153" s="241"/>
      <c r="ED153" s="241"/>
      <c r="EE153" s="241"/>
      <c r="EF153" s="241"/>
      <c r="EG153" s="241"/>
      <c r="EH153" s="241"/>
      <c r="EI153" s="241"/>
      <c r="EJ153" s="241"/>
      <c r="EK153" s="241"/>
      <c r="EL153" s="241"/>
      <c r="EM153" s="241"/>
      <c r="EN153" s="241"/>
      <c r="EO153" s="241"/>
      <c r="EP153" s="241"/>
      <c r="EQ153" s="241"/>
      <c r="ER153" s="241"/>
      <c r="ES153" s="241"/>
      <c r="ET153" s="241"/>
      <c r="EU153" s="241"/>
      <c r="EV153" s="241"/>
      <c r="EW153" s="241"/>
      <c r="EX153" s="241"/>
      <c r="EY153" s="241"/>
      <c r="EZ153" s="241"/>
      <c r="FA153" s="241"/>
      <c r="FB153" s="241"/>
      <c r="FC153" s="241"/>
      <c r="FD153" s="241"/>
      <c r="FE153" s="241"/>
      <c r="FF153" s="241"/>
      <c r="FG153" s="241"/>
      <c r="FH153" s="241"/>
      <c r="FI153" s="241"/>
      <c r="FJ153" s="241"/>
      <c r="FK153" s="241"/>
      <c r="FL153" s="241"/>
      <c r="FM153" s="241"/>
      <c r="FN153" s="241"/>
      <c r="FO153" s="241"/>
      <c r="FP153" s="241"/>
      <c r="FQ153" s="241"/>
      <c r="FR153" s="241"/>
      <c r="FS153" s="241"/>
      <c r="FT153" s="326"/>
    </row>
    <row r="154" spans="1:176" s="329" customFormat="1" ht="45">
      <c r="A154" s="325"/>
      <c r="B154" s="261" t="s">
        <v>1062</v>
      </c>
      <c r="C154" s="282" t="s">
        <v>1061</v>
      </c>
      <c r="D154" s="262"/>
      <c r="E154" s="262"/>
      <c r="F154" s="510"/>
      <c r="G154" s="263"/>
      <c r="H154" s="263"/>
      <c r="I154" s="263"/>
      <c r="J154" s="349">
        <f t="shared" si="71"/>
        <v>2499.3989999999999</v>
      </c>
      <c r="K154" s="279">
        <v>2499.3989999999999</v>
      </c>
      <c r="L154" s="279"/>
      <c r="M154" s="279">
        <f t="shared" si="72"/>
        <v>526</v>
      </c>
      <c r="N154" s="279">
        <v>526</v>
      </c>
      <c r="O154" s="279"/>
      <c r="P154" s="349">
        <f t="shared" si="73"/>
        <v>2049.1643800000002</v>
      </c>
      <c r="Q154" s="279">
        <f>2584.76577-535.60139</f>
        <v>2049.1643800000002</v>
      </c>
      <c r="R154" s="279"/>
      <c r="S154" s="349">
        <f t="shared" si="75"/>
        <v>0</v>
      </c>
      <c r="T154" s="279"/>
      <c r="U154" s="279"/>
      <c r="V154" s="349">
        <f t="shared" si="74"/>
        <v>2068.3961800000002</v>
      </c>
      <c r="W154" s="279">
        <v>2068.3961800000002</v>
      </c>
      <c r="X154" s="279"/>
      <c r="Y154" s="349">
        <f t="shared" si="62"/>
        <v>81.986284702842568</v>
      </c>
      <c r="Z154" s="279">
        <f t="shared" si="63"/>
        <v>81.986284702842568</v>
      </c>
      <c r="AA154" s="279" t="s">
        <v>1093</v>
      </c>
      <c r="AB154" s="349">
        <f t="shared" si="64"/>
        <v>82.755741680299948</v>
      </c>
      <c r="AC154" s="279">
        <f t="shared" si="65"/>
        <v>82.755741680299948</v>
      </c>
      <c r="AD154" s="300" t="s">
        <v>1093</v>
      </c>
      <c r="AE154" s="527"/>
      <c r="AF154" s="245"/>
      <c r="AG154" s="245"/>
      <c r="AH154" s="245"/>
      <c r="AI154" s="245"/>
      <c r="AJ154" s="245"/>
      <c r="AK154" s="245"/>
      <c r="AL154" s="245"/>
      <c r="AM154" s="245"/>
      <c r="AN154" s="245"/>
      <c r="AO154" s="245"/>
      <c r="AP154" s="245"/>
      <c r="AQ154" s="245"/>
      <c r="AR154" s="245"/>
      <c r="AS154" s="245"/>
      <c r="AT154" s="245"/>
      <c r="AU154" s="245"/>
      <c r="AV154" s="245"/>
      <c r="AW154" s="245"/>
      <c r="AX154" s="245"/>
      <c r="AY154" s="245"/>
      <c r="AZ154" s="245"/>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c r="CI154" s="245"/>
      <c r="CJ154" s="245"/>
      <c r="CK154" s="245"/>
      <c r="CL154" s="245"/>
      <c r="CM154" s="245"/>
      <c r="CN154" s="245"/>
      <c r="CO154" s="245"/>
      <c r="CP154" s="245"/>
      <c r="CQ154" s="245"/>
      <c r="CR154" s="245"/>
      <c r="CS154" s="245"/>
      <c r="CT154" s="245"/>
      <c r="CU154" s="245"/>
      <c r="CV154" s="245"/>
      <c r="CW154" s="245"/>
      <c r="CX154" s="245"/>
      <c r="CY154" s="245"/>
      <c r="CZ154" s="245"/>
      <c r="DA154" s="245"/>
      <c r="DB154" s="245"/>
      <c r="DC154" s="245"/>
      <c r="DD154" s="245"/>
      <c r="DE154" s="245"/>
      <c r="DF154" s="245"/>
      <c r="DG154" s="245"/>
      <c r="DH154" s="245"/>
      <c r="DI154" s="245"/>
      <c r="DJ154" s="245"/>
      <c r="DK154" s="245"/>
      <c r="DL154" s="245"/>
      <c r="DM154" s="245"/>
      <c r="DN154" s="245"/>
      <c r="DO154" s="245"/>
      <c r="DP154" s="245"/>
      <c r="DQ154" s="245"/>
      <c r="DR154" s="245"/>
      <c r="DS154" s="245"/>
      <c r="DT154" s="245"/>
      <c r="DU154" s="245"/>
      <c r="DV154" s="245"/>
      <c r="DW154" s="245"/>
      <c r="DX154" s="245"/>
      <c r="DY154" s="245"/>
      <c r="DZ154" s="245"/>
      <c r="EA154" s="245"/>
      <c r="EB154" s="245"/>
      <c r="EC154" s="245"/>
      <c r="ED154" s="245"/>
      <c r="EE154" s="245"/>
      <c r="EF154" s="245"/>
      <c r="EG154" s="245"/>
      <c r="EH154" s="245"/>
      <c r="EI154" s="245"/>
      <c r="EJ154" s="245"/>
      <c r="EK154" s="245"/>
      <c r="EL154" s="245"/>
      <c r="EM154" s="245"/>
      <c r="EN154" s="245"/>
      <c r="EO154" s="245"/>
      <c r="EP154" s="245"/>
      <c r="EQ154" s="245"/>
      <c r="ER154" s="245"/>
      <c r="ES154" s="245"/>
      <c r="ET154" s="245"/>
      <c r="EU154" s="245"/>
      <c r="EV154" s="245"/>
      <c r="EW154" s="245"/>
      <c r="EX154" s="245"/>
      <c r="EY154" s="245"/>
      <c r="EZ154" s="245"/>
      <c r="FA154" s="245"/>
      <c r="FB154" s="245"/>
      <c r="FC154" s="245"/>
      <c r="FD154" s="245"/>
      <c r="FE154" s="245"/>
      <c r="FF154" s="245"/>
      <c r="FG154" s="245"/>
      <c r="FH154" s="245"/>
      <c r="FI154" s="245"/>
      <c r="FJ154" s="245"/>
      <c r="FK154" s="245"/>
      <c r="FL154" s="245"/>
      <c r="FM154" s="245"/>
      <c r="FN154" s="245"/>
      <c r="FO154" s="245"/>
      <c r="FP154" s="245"/>
      <c r="FQ154" s="245"/>
      <c r="FR154" s="245"/>
      <c r="FS154" s="245"/>
      <c r="FT154" s="328"/>
    </row>
    <row r="155" spans="1:176" s="329" customFormat="1" ht="60" collapsed="1">
      <c r="A155" s="325"/>
      <c r="B155" s="261" t="s">
        <v>1063</v>
      </c>
      <c r="C155" s="278" t="s">
        <v>1064</v>
      </c>
      <c r="D155" s="262"/>
      <c r="E155" s="262"/>
      <c r="F155" s="510"/>
      <c r="G155" s="263"/>
      <c r="H155" s="263"/>
      <c r="I155" s="263"/>
      <c r="J155" s="349">
        <f t="shared" ref="J155:J162" si="76">SUM(K155:L155)</f>
        <v>535.601</v>
      </c>
      <c r="K155" s="279">
        <v>535.601</v>
      </c>
      <c r="L155" s="279"/>
      <c r="M155" s="279">
        <f t="shared" ref="M155:M162" si="77">SUM(N155:O155)</f>
        <v>527</v>
      </c>
      <c r="N155" s="279">
        <v>527</v>
      </c>
      <c r="O155" s="279"/>
      <c r="P155" s="349">
        <f t="shared" ref="P155:P162" si="78">SUM(Q155:R155)</f>
        <v>535.601</v>
      </c>
      <c r="Q155" s="279">
        <v>535.601</v>
      </c>
      <c r="R155" s="279"/>
      <c r="S155" s="349">
        <f t="shared" si="75"/>
        <v>535.601</v>
      </c>
      <c r="T155" s="279">
        <v>535.601</v>
      </c>
      <c r="U155" s="279"/>
      <c r="V155" s="349">
        <f t="shared" ref="V155:V162" si="79">SUM(W155:X155)</f>
        <v>0</v>
      </c>
      <c r="W155" s="279"/>
      <c r="X155" s="279"/>
      <c r="Y155" s="349">
        <f t="shared" si="62"/>
        <v>100</v>
      </c>
      <c r="Z155" s="279">
        <f t="shared" si="63"/>
        <v>100</v>
      </c>
      <c r="AA155" s="279" t="s">
        <v>1093</v>
      </c>
      <c r="AB155" s="349">
        <f t="shared" si="64"/>
        <v>0</v>
      </c>
      <c r="AC155" s="279">
        <f t="shared" si="65"/>
        <v>0</v>
      </c>
      <c r="AD155" s="300" t="s">
        <v>1093</v>
      </c>
      <c r="AE155" s="528"/>
      <c r="AF155" s="245"/>
      <c r="AG155" s="245"/>
      <c r="AH155" s="245"/>
      <c r="AI155" s="245"/>
      <c r="AJ155" s="245"/>
      <c r="AK155" s="245"/>
      <c r="AL155" s="245"/>
      <c r="AM155" s="245"/>
      <c r="AN155" s="245"/>
      <c r="AO155" s="245"/>
      <c r="AP155" s="245"/>
      <c r="AQ155" s="245"/>
      <c r="AR155" s="245"/>
      <c r="AS155" s="245"/>
      <c r="AT155" s="245"/>
      <c r="AU155" s="245"/>
      <c r="AV155" s="245"/>
      <c r="AW155" s="245"/>
      <c r="AX155" s="245"/>
      <c r="AY155" s="245"/>
      <c r="AZ155" s="245"/>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c r="CI155" s="245"/>
      <c r="CJ155" s="245"/>
      <c r="CK155" s="245"/>
      <c r="CL155" s="245"/>
      <c r="CM155" s="245"/>
      <c r="CN155" s="245"/>
      <c r="CO155" s="245"/>
      <c r="CP155" s="245"/>
      <c r="CQ155" s="245"/>
      <c r="CR155" s="245"/>
      <c r="CS155" s="245"/>
      <c r="CT155" s="245"/>
      <c r="CU155" s="245"/>
      <c r="CV155" s="245"/>
      <c r="CW155" s="245"/>
      <c r="CX155" s="245"/>
      <c r="CY155" s="245"/>
      <c r="CZ155" s="245"/>
      <c r="DA155" s="245"/>
      <c r="DB155" s="245"/>
      <c r="DC155" s="245"/>
      <c r="DD155" s="245"/>
      <c r="DE155" s="245"/>
      <c r="DF155" s="245"/>
      <c r="DG155" s="245"/>
      <c r="DH155" s="245"/>
      <c r="DI155" s="245"/>
      <c r="DJ155" s="245"/>
      <c r="DK155" s="245"/>
      <c r="DL155" s="245"/>
      <c r="DM155" s="245"/>
      <c r="DN155" s="245"/>
      <c r="DO155" s="245"/>
      <c r="DP155" s="245"/>
      <c r="DQ155" s="245"/>
      <c r="DR155" s="245"/>
      <c r="DS155" s="245"/>
      <c r="DT155" s="245"/>
      <c r="DU155" s="245"/>
      <c r="DV155" s="245"/>
      <c r="DW155" s="245"/>
      <c r="DX155" s="245"/>
      <c r="DY155" s="245"/>
      <c r="DZ155" s="245"/>
      <c r="EA155" s="245"/>
      <c r="EB155" s="245"/>
      <c r="EC155" s="245"/>
      <c r="ED155" s="245"/>
      <c r="EE155" s="245"/>
      <c r="EF155" s="245"/>
      <c r="EG155" s="245"/>
      <c r="EH155" s="245"/>
      <c r="EI155" s="245"/>
      <c r="EJ155" s="245"/>
      <c r="EK155" s="245"/>
      <c r="EL155" s="245"/>
      <c r="EM155" s="245"/>
      <c r="EN155" s="245"/>
      <c r="EO155" s="245"/>
      <c r="EP155" s="245"/>
      <c r="EQ155" s="245"/>
      <c r="ER155" s="245"/>
      <c r="ES155" s="245"/>
      <c r="ET155" s="245"/>
      <c r="EU155" s="245"/>
      <c r="EV155" s="245"/>
      <c r="EW155" s="245"/>
      <c r="EX155" s="245"/>
      <c r="EY155" s="245"/>
      <c r="EZ155" s="245"/>
      <c r="FA155" s="245"/>
      <c r="FB155" s="245"/>
      <c r="FC155" s="245"/>
      <c r="FD155" s="245"/>
      <c r="FE155" s="245"/>
      <c r="FF155" s="245"/>
      <c r="FG155" s="245"/>
      <c r="FH155" s="245"/>
      <c r="FI155" s="245"/>
      <c r="FJ155" s="245"/>
      <c r="FK155" s="245"/>
      <c r="FL155" s="245"/>
      <c r="FM155" s="245"/>
      <c r="FN155" s="245"/>
      <c r="FO155" s="245"/>
      <c r="FP155" s="245"/>
      <c r="FQ155" s="245"/>
      <c r="FR155" s="245"/>
      <c r="FS155" s="245"/>
      <c r="FT155" s="328"/>
    </row>
    <row r="156" spans="1:176" s="327" customFormat="1" ht="152.25" customHeight="1">
      <c r="A156" s="325"/>
      <c r="B156" s="261" t="s">
        <v>319</v>
      </c>
      <c r="C156" s="294" t="s">
        <v>1065</v>
      </c>
      <c r="D156" s="284"/>
      <c r="E156" s="262"/>
      <c r="F156" s="510" t="s">
        <v>1274</v>
      </c>
      <c r="G156" s="263"/>
      <c r="H156" s="263"/>
      <c r="I156" s="263"/>
      <c r="J156" s="349">
        <f>SUM(K156:L156)</f>
        <v>19.493000000000002</v>
      </c>
      <c r="K156" s="263">
        <f>SUM(K157)</f>
        <v>0.193</v>
      </c>
      <c r="L156" s="263">
        <f>SUM(L157)</f>
        <v>19.3</v>
      </c>
      <c r="M156" s="263">
        <f>SUM(N156:O156)</f>
        <v>0</v>
      </c>
      <c r="N156" s="263">
        <f>N228+N230+N234+N236+N237</f>
        <v>0</v>
      </c>
      <c r="O156" s="263">
        <f>O228+O230+O234+O236+O237</f>
        <v>0</v>
      </c>
      <c r="P156" s="349">
        <f t="shared" si="78"/>
        <v>0</v>
      </c>
      <c r="Q156" s="263">
        <f>SUM(Q157)</f>
        <v>0</v>
      </c>
      <c r="R156" s="263">
        <f>SUM(R157)</f>
        <v>0</v>
      </c>
      <c r="S156" s="349">
        <f t="shared" si="75"/>
        <v>0</v>
      </c>
      <c r="T156" s="263">
        <f>SUM(T157)</f>
        <v>0</v>
      </c>
      <c r="U156" s="263">
        <f>SUM(U157)</f>
        <v>0</v>
      </c>
      <c r="V156" s="349">
        <f t="shared" si="79"/>
        <v>19.2</v>
      </c>
      <c r="W156" s="263">
        <f>SUM(W157)</f>
        <v>0.19009999999999999</v>
      </c>
      <c r="X156" s="263">
        <f>SUM(X157)</f>
        <v>19.009899999999998</v>
      </c>
      <c r="Y156" s="349">
        <f t="shared" si="62"/>
        <v>0</v>
      </c>
      <c r="Z156" s="263">
        <f t="shared" si="63"/>
        <v>0</v>
      </c>
      <c r="AA156" s="263">
        <f>R156/L156*100</f>
        <v>0</v>
      </c>
      <c r="AB156" s="349">
        <f t="shared" si="64"/>
        <v>98.496896321756509</v>
      </c>
      <c r="AC156" s="263">
        <f t="shared" si="65"/>
        <v>98.497409326424872</v>
      </c>
      <c r="AD156" s="259">
        <f>X156/L156*100</f>
        <v>98.496891191709835</v>
      </c>
      <c r="AE156" s="529"/>
      <c r="AF156" s="241"/>
      <c r="AG156" s="241"/>
      <c r="AH156" s="241"/>
      <c r="AI156" s="241"/>
      <c r="AJ156" s="241"/>
      <c r="AK156" s="241"/>
      <c r="AL156" s="241"/>
      <c r="AM156" s="241"/>
      <c r="AN156" s="241"/>
      <c r="AO156" s="241"/>
      <c r="AP156" s="241"/>
      <c r="AQ156" s="241"/>
      <c r="AR156" s="241"/>
      <c r="AS156" s="241"/>
      <c r="AT156" s="241"/>
      <c r="AU156" s="241"/>
      <c r="AV156" s="241"/>
      <c r="AW156" s="241"/>
      <c r="AX156" s="241"/>
      <c r="AY156" s="241"/>
      <c r="AZ156" s="241"/>
      <c r="BA156" s="241"/>
      <c r="BB156" s="241"/>
      <c r="BC156" s="241"/>
      <c r="BD156" s="241"/>
      <c r="BE156" s="241"/>
      <c r="BF156" s="241"/>
      <c r="BG156" s="241"/>
      <c r="BH156" s="241"/>
      <c r="BI156" s="241"/>
      <c r="BJ156" s="241"/>
      <c r="BK156" s="241"/>
      <c r="BL156" s="241"/>
      <c r="BM156" s="241"/>
      <c r="BN156" s="241"/>
      <c r="BO156" s="241"/>
      <c r="BP156" s="241"/>
      <c r="BQ156" s="241"/>
      <c r="BR156" s="241"/>
      <c r="BS156" s="241"/>
      <c r="BT156" s="241"/>
      <c r="BU156" s="241"/>
      <c r="BV156" s="241"/>
      <c r="BW156" s="241"/>
      <c r="BX156" s="241"/>
      <c r="BY156" s="241"/>
      <c r="BZ156" s="241"/>
      <c r="CA156" s="241"/>
      <c r="CB156" s="241"/>
      <c r="CC156" s="241"/>
      <c r="CD156" s="241"/>
      <c r="CE156" s="241"/>
      <c r="CF156" s="241"/>
      <c r="CG156" s="241"/>
      <c r="CH156" s="241"/>
      <c r="CI156" s="241"/>
      <c r="CJ156" s="241"/>
      <c r="CK156" s="241"/>
      <c r="CL156" s="241"/>
      <c r="CM156" s="241"/>
      <c r="CN156" s="241"/>
      <c r="CO156" s="241"/>
      <c r="CP156" s="241"/>
      <c r="CQ156" s="241"/>
      <c r="CR156" s="241"/>
      <c r="CS156" s="241"/>
      <c r="CT156" s="241"/>
      <c r="CU156" s="241"/>
      <c r="CV156" s="241"/>
      <c r="CW156" s="241"/>
      <c r="CX156" s="241"/>
      <c r="CY156" s="241"/>
      <c r="CZ156" s="241"/>
      <c r="DA156" s="241"/>
      <c r="DB156" s="241"/>
      <c r="DC156" s="241"/>
      <c r="DD156" s="241"/>
      <c r="DE156" s="241"/>
      <c r="DF156" s="241"/>
      <c r="DG156" s="241"/>
      <c r="DH156" s="241"/>
      <c r="DI156" s="241"/>
      <c r="DJ156" s="241"/>
      <c r="DK156" s="241"/>
      <c r="DL156" s="241"/>
      <c r="DM156" s="241"/>
      <c r="DN156" s="241"/>
      <c r="DO156" s="241"/>
      <c r="DP156" s="241"/>
      <c r="DQ156" s="241"/>
      <c r="DR156" s="241"/>
      <c r="DS156" s="241"/>
      <c r="DT156" s="241"/>
      <c r="DU156" s="241"/>
      <c r="DV156" s="241"/>
      <c r="DW156" s="241"/>
      <c r="DX156" s="241"/>
      <c r="DY156" s="241"/>
      <c r="DZ156" s="241"/>
      <c r="EA156" s="241"/>
      <c r="EB156" s="241"/>
      <c r="EC156" s="241"/>
      <c r="ED156" s="241"/>
      <c r="EE156" s="241"/>
      <c r="EF156" s="241"/>
      <c r="EG156" s="241"/>
      <c r="EH156" s="241"/>
      <c r="EI156" s="241"/>
      <c r="EJ156" s="241"/>
      <c r="EK156" s="241"/>
      <c r="EL156" s="241"/>
      <c r="EM156" s="241"/>
      <c r="EN156" s="241"/>
      <c r="EO156" s="241"/>
      <c r="EP156" s="241"/>
      <c r="EQ156" s="241"/>
      <c r="ER156" s="241"/>
      <c r="ES156" s="241"/>
      <c r="ET156" s="241"/>
      <c r="EU156" s="241"/>
      <c r="EV156" s="241"/>
      <c r="EW156" s="241"/>
      <c r="EX156" s="241"/>
      <c r="EY156" s="241"/>
      <c r="EZ156" s="241"/>
      <c r="FA156" s="241"/>
      <c r="FB156" s="241"/>
      <c r="FC156" s="241"/>
      <c r="FD156" s="241"/>
      <c r="FE156" s="241"/>
      <c r="FF156" s="241"/>
      <c r="FG156" s="241"/>
      <c r="FH156" s="241"/>
      <c r="FI156" s="241"/>
      <c r="FJ156" s="241"/>
      <c r="FK156" s="241"/>
      <c r="FL156" s="241"/>
      <c r="FM156" s="241"/>
      <c r="FN156" s="241"/>
      <c r="FO156" s="241"/>
      <c r="FP156" s="241"/>
      <c r="FQ156" s="241"/>
      <c r="FR156" s="241"/>
      <c r="FS156" s="241"/>
      <c r="FT156" s="326"/>
    </row>
    <row r="157" spans="1:176" s="329" customFormat="1" ht="45" collapsed="1">
      <c r="A157" s="325"/>
      <c r="B157" s="261" t="s">
        <v>1067</v>
      </c>
      <c r="C157" s="278" t="s">
        <v>1066</v>
      </c>
      <c r="D157" s="262"/>
      <c r="E157" s="262"/>
      <c r="F157" s="510"/>
      <c r="G157" s="263"/>
      <c r="H157" s="263"/>
      <c r="I157" s="263"/>
      <c r="J157" s="349">
        <f t="shared" si="76"/>
        <v>19.493000000000002</v>
      </c>
      <c r="K157" s="279">
        <v>0.193</v>
      </c>
      <c r="L157" s="279">
        <v>19.3</v>
      </c>
      <c r="M157" s="279">
        <f t="shared" si="77"/>
        <v>526</v>
      </c>
      <c r="N157" s="279">
        <v>526</v>
      </c>
      <c r="O157" s="279"/>
      <c r="P157" s="349">
        <f t="shared" si="78"/>
        <v>0</v>
      </c>
      <c r="Q157" s="279"/>
      <c r="R157" s="279"/>
      <c r="S157" s="349">
        <f t="shared" si="75"/>
        <v>0</v>
      </c>
      <c r="T157" s="279"/>
      <c r="U157" s="279"/>
      <c r="V157" s="349">
        <f t="shared" si="79"/>
        <v>19.2</v>
      </c>
      <c r="W157" s="279">
        <v>0.19009999999999999</v>
      </c>
      <c r="X157" s="279">
        <v>19.009899999999998</v>
      </c>
      <c r="Y157" s="349">
        <f t="shared" si="62"/>
        <v>0</v>
      </c>
      <c r="Z157" s="279">
        <f t="shared" si="63"/>
        <v>0</v>
      </c>
      <c r="AA157" s="279">
        <f>R157/L157*100</f>
        <v>0</v>
      </c>
      <c r="AB157" s="349">
        <f t="shared" si="64"/>
        <v>98.496896321756509</v>
      </c>
      <c r="AC157" s="279">
        <f t="shared" si="65"/>
        <v>98.497409326424872</v>
      </c>
      <c r="AD157" s="300">
        <f>X157/L157*100</f>
        <v>98.496891191709835</v>
      </c>
      <c r="AE157" s="530"/>
      <c r="AF157" s="245"/>
      <c r="AG157" s="245"/>
      <c r="AH157" s="245"/>
      <c r="AI157" s="245"/>
      <c r="AJ157" s="245"/>
      <c r="AK157" s="245"/>
      <c r="AL157" s="245"/>
      <c r="AM157" s="245"/>
      <c r="AN157" s="245"/>
      <c r="AO157" s="245"/>
      <c r="AP157" s="245"/>
      <c r="AQ157" s="245"/>
      <c r="AR157" s="245"/>
      <c r="AS157" s="245"/>
      <c r="AT157" s="245"/>
      <c r="AU157" s="245"/>
      <c r="AV157" s="245"/>
      <c r="AW157" s="245"/>
      <c r="AX157" s="245"/>
      <c r="AY157" s="245"/>
      <c r="AZ157" s="245"/>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c r="CI157" s="245"/>
      <c r="CJ157" s="245"/>
      <c r="CK157" s="245"/>
      <c r="CL157" s="245"/>
      <c r="CM157" s="245"/>
      <c r="CN157" s="245"/>
      <c r="CO157" s="245"/>
      <c r="CP157" s="245"/>
      <c r="CQ157" s="245"/>
      <c r="CR157" s="245"/>
      <c r="CS157" s="245"/>
      <c r="CT157" s="245"/>
      <c r="CU157" s="245"/>
      <c r="CV157" s="245"/>
      <c r="CW157" s="245"/>
      <c r="CX157" s="245"/>
      <c r="CY157" s="245"/>
      <c r="CZ157" s="245"/>
      <c r="DA157" s="245"/>
      <c r="DB157" s="245"/>
      <c r="DC157" s="245"/>
      <c r="DD157" s="245"/>
      <c r="DE157" s="245"/>
      <c r="DF157" s="245"/>
      <c r="DG157" s="245"/>
      <c r="DH157" s="245"/>
      <c r="DI157" s="245"/>
      <c r="DJ157" s="245"/>
      <c r="DK157" s="245"/>
      <c r="DL157" s="245"/>
      <c r="DM157" s="245"/>
      <c r="DN157" s="245"/>
      <c r="DO157" s="245"/>
      <c r="DP157" s="245"/>
      <c r="DQ157" s="245"/>
      <c r="DR157" s="245"/>
      <c r="DS157" s="245"/>
      <c r="DT157" s="245"/>
      <c r="DU157" s="245"/>
      <c r="DV157" s="245"/>
      <c r="DW157" s="245"/>
      <c r="DX157" s="245"/>
      <c r="DY157" s="245"/>
      <c r="DZ157" s="245"/>
      <c r="EA157" s="245"/>
      <c r="EB157" s="245"/>
      <c r="EC157" s="245"/>
      <c r="ED157" s="245"/>
      <c r="EE157" s="245"/>
      <c r="EF157" s="245"/>
      <c r="EG157" s="245"/>
      <c r="EH157" s="245"/>
      <c r="EI157" s="245"/>
      <c r="EJ157" s="245"/>
      <c r="EK157" s="245"/>
      <c r="EL157" s="245"/>
      <c r="EM157" s="245"/>
      <c r="EN157" s="245"/>
      <c r="EO157" s="245"/>
      <c r="EP157" s="245"/>
      <c r="EQ157" s="245"/>
      <c r="ER157" s="245"/>
      <c r="ES157" s="245"/>
      <c r="ET157" s="245"/>
      <c r="EU157" s="245"/>
      <c r="EV157" s="245"/>
      <c r="EW157" s="245"/>
      <c r="EX157" s="245"/>
      <c r="EY157" s="245"/>
      <c r="EZ157" s="245"/>
      <c r="FA157" s="245"/>
      <c r="FB157" s="245"/>
      <c r="FC157" s="245"/>
      <c r="FD157" s="245"/>
      <c r="FE157" s="245"/>
      <c r="FF157" s="245"/>
      <c r="FG157" s="245"/>
      <c r="FH157" s="245"/>
      <c r="FI157" s="245"/>
      <c r="FJ157" s="245"/>
      <c r="FK157" s="245"/>
      <c r="FL157" s="245"/>
      <c r="FM157" s="245"/>
      <c r="FN157" s="245"/>
      <c r="FO157" s="245"/>
      <c r="FP157" s="245"/>
      <c r="FQ157" s="245"/>
      <c r="FR157" s="245"/>
      <c r="FS157" s="245"/>
      <c r="FT157" s="328"/>
    </row>
    <row r="158" spans="1:176" s="327" customFormat="1" ht="16.5" customHeight="1">
      <c r="A158" s="325"/>
      <c r="B158" s="261" t="s">
        <v>765</v>
      </c>
      <c r="C158" s="294" t="s">
        <v>1068</v>
      </c>
      <c r="D158" s="284"/>
      <c r="E158" s="262"/>
      <c r="F158" s="510"/>
      <c r="G158" s="263"/>
      <c r="H158" s="263"/>
      <c r="I158" s="263"/>
      <c r="J158" s="349">
        <f>SUM(K158:L158)</f>
        <v>490</v>
      </c>
      <c r="K158" s="263">
        <f>SUM(K159:K160)</f>
        <v>490</v>
      </c>
      <c r="L158" s="263">
        <f>SUM(L159:L160)</f>
        <v>0</v>
      </c>
      <c r="M158" s="263">
        <f>SUM(N158:O158)</f>
        <v>0</v>
      </c>
      <c r="N158" s="263">
        <f>N230+N232+N236+N238+N239</f>
        <v>0</v>
      </c>
      <c r="O158" s="263">
        <f>O230+O232+O236+O238+O239</f>
        <v>0</v>
      </c>
      <c r="P158" s="349">
        <f t="shared" si="78"/>
        <v>0</v>
      </c>
      <c r="Q158" s="263">
        <f>SUM(Q159:Q160)</f>
        <v>0</v>
      </c>
      <c r="R158" s="263">
        <f>SUM(R159:R160)</f>
        <v>0</v>
      </c>
      <c r="S158" s="349">
        <f t="shared" si="75"/>
        <v>0</v>
      </c>
      <c r="T158" s="263">
        <f>SUM(T159:T160)</f>
        <v>0</v>
      </c>
      <c r="U158" s="263">
        <f>SUM(U159:U160)</f>
        <v>0</v>
      </c>
      <c r="V158" s="349">
        <f t="shared" si="79"/>
        <v>0</v>
      </c>
      <c r="W158" s="263">
        <f>SUM(W159:W160)</f>
        <v>0</v>
      </c>
      <c r="X158" s="263">
        <f>SUM(X159:X160)</f>
        <v>0</v>
      </c>
      <c r="Y158" s="349">
        <f t="shared" si="62"/>
        <v>0</v>
      </c>
      <c r="Z158" s="263">
        <f t="shared" si="63"/>
        <v>0</v>
      </c>
      <c r="AA158" s="279" t="s">
        <v>1093</v>
      </c>
      <c r="AB158" s="349">
        <f t="shared" si="64"/>
        <v>0</v>
      </c>
      <c r="AC158" s="263">
        <f t="shared" si="65"/>
        <v>0</v>
      </c>
      <c r="AD158" s="300" t="s">
        <v>1093</v>
      </c>
      <c r="AE158" s="530"/>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c r="BT158" s="241"/>
      <c r="BU158" s="241"/>
      <c r="BV158" s="241"/>
      <c r="BW158" s="241"/>
      <c r="BX158" s="241"/>
      <c r="BY158" s="241"/>
      <c r="BZ158" s="241"/>
      <c r="CA158" s="241"/>
      <c r="CB158" s="241"/>
      <c r="CC158" s="241"/>
      <c r="CD158" s="241"/>
      <c r="CE158" s="241"/>
      <c r="CF158" s="241"/>
      <c r="CG158" s="241"/>
      <c r="CH158" s="241"/>
      <c r="CI158" s="241"/>
      <c r="CJ158" s="241"/>
      <c r="CK158" s="241"/>
      <c r="CL158" s="241"/>
      <c r="CM158" s="241"/>
      <c r="CN158" s="241"/>
      <c r="CO158" s="241"/>
      <c r="CP158" s="241"/>
      <c r="CQ158" s="241"/>
      <c r="CR158" s="241"/>
      <c r="CS158" s="241"/>
      <c r="CT158" s="241"/>
      <c r="CU158" s="241"/>
      <c r="CV158" s="241"/>
      <c r="CW158" s="241"/>
      <c r="CX158" s="241"/>
      <c r="CY158" s="241"/>
      <c r="CZ158" s="241"/>
      <c r="DA158" s="241"/>
      <c r="DB158" s="241"/>
      <c r="DC158" s="241"/>
      <c r="DD158" s="241"/>
      <c r="DE158" s="241"/>
      <c r="DF158" s="241"/>
      <c r="DG158" s="241"/>
      <c r="DH158" s="241"/>
      <c r="DI158" s="241"/>
      <c r="DJ158" s="241"/>
      <c r="DK158" s="241"/>
      <c r="DL158" s="241"/>
      <c r="DM158" s="241"/>
      <c r="DN158" s="241"/>
      <c r="DO158" s="241"/>
      <c r="DP158" s="241"/>
      <c r="DQ158" s="241"/>
      <c r="DR158" s="241"/>
      <c r="DS158" s="241"/>
      <c r="DT158" s="241"/>
      <c r="DU158" s="241"/>
      <c r="DV158" s="241"/>
      <c r="DW158" s="241"/>
      <c r="DX158" s="241"/>
      <c r="DY158" s="241"/>
      <c r="DZ158" s="241"/>
      <c r="EA158" s="241"/>
      <c r="EB158" s="241"/>
      <c r="EC158" s="241"/>
      <c r="ED158" s="241"/>
      <c r="EE158" s="241"/>
      <c r="EF158" s="241"/>
      <c r="EG158" s="241"/>
      <c r="EH158" s="241"/>
      <c r="EI158" s="241"/>
      <c r="EJ158" s="241"/>
      <c r="EK158" s="241"/>
      <c r="EL158" s="241"/>
      <c r="EM158" s="241"/>
      <c r="EN158" s="241"/>
      <c r="EO158" s="241"/>
      <c r="EP158" s="241"/>
      <c r="EQ158" s="241"/>
      <c r="ER158" s="241"/>
      <c r="ES158" s="241"/>
      <c r="ET158" s="241"/>
      <c r="EU158" s="241"/>
      <c r="EV158" s="241"/>
      <c r="EW158" s="241"/>
      <c r="EX158" s="241"/>
      <c r="EY158" s="241"/>
      <c r="EZ158" s="241"/>
      <c r="FA158" s="241"/>
      <c r="FB158" s="241"/>
      <c r="FC158" s="241"/>
      <c r="FD158" s="241"/>
      <c r="FE158" s="241"/>
      <c r="FF158" s="241"/>
      <c r="FG158" s="241"/>
      <c r="FH158" s="241"/>
      <c r="FI158" s="241"/>
      <c r="FJ158" s="241"/>
      <c r="FK158" s="241"/>
      <c r="FL158" s="241"/>
      <c r="FM158" s="241"/>
      <c r="FN158" s="241"/>
      <c r="FO158" s="241"/>
      <c r="FP158" s="241"/>
      <c r="FQ158" s="241"/>
      <c r="FR158" s="241"/>
      <c r="FS158" s="241"/>
      <c r="FT158" s="326"/>
    </row>
    <row r="159" spans="1:176" s="329" customFormat="1" ht="16.5" customHeight="1">
      <c r="A159" s="325"/>
      <c r="B159" s="281" t="s">
        <v>1071</v>
      </c>
      <c r="C159" s="330" t="s">
        <v>1069</v>
      </c>
      <c r="D159" s="262"/>
      <c r="E159" s="262"/>
      <c r="F159" s="510"/>
      <c r="G159" s="263"/>
      <c r="H159" s="263"/>
      <c r="I159" s="263"/>
      <c r="J159" s="349">
        <f t="shared" si="76"/>
        <v>317.32400000000001</v>
      </c>
      <c r="K159" s="279">
        <v>317.32400000000001</v>
      </c>
      <c r="L159" s="279"/>
      <c r="M159" s="279">
        <f t="shared" si="77"/>
        <v>528</v>
      </c>
      <c r="N159" s="279">
        <v>528</v>
      </c>
      <c r="O159" s="279"/>
      <c r="P159" s="349">
        <f t="shared" si="78"/>
        <v>0</v>
      </c>
      <c r="Q159" s="279"/>
      <c r="R159" s="279"/>
      <c r="S159" s="349">
        <f t="shared" si="75"/>
        <v>0</v>
      </c>
      <c r="T159" s="279"/>
      <c r="U159" s="279"/>
      <c r="V159" s="349">
        <f t="shared" si="79"/>
        <v>0</v>
      </c>
      <c r="W159" s="279"/>
      <c r="X159" s="279"/>
      <c r="Y159" s="349">
        <f t="shared" si="62"/>
        <v>0</v>
      </c>
      <c r="Z159" s="279">
        <f t="shared" si="63"/>
        <v>0</v>
      </c>
      <c r="AA159" s="279" t="s">
        <v>1093</v>
      </c>
      <c r="AB159" s="349">
        <f t="shared" si="64"/>
        <v>0</v>
      </c>
      <c r="AC159" s="279">
        <f t="shared" si="65"/>
        <v>0</v>
      </c>
      <c r="AD159" s="300" t="s">
        <v>1093</v>
      </c>
      <c r="AE159" s="530"/>
      <c r="AF159" s="245"/>
      <c r="AG159" s="245"/>
      <c r="AH159" s="245"/>
      <c r="AI159" s="245"/>
      <c r="AJ159" s="245"/>
      <c r="AK159" s="245"/>
      <c r="AL159" s="245"/>
      <c r="AM159" s="245"/>
      <c r="AN159" s="245"/>
      <c r="AO159" s="245"/>
      <c r="AP159" s="245"/>
      <c r="AQ159" s="245"/>
      <c r="AR159" s="245"/>
      <c r="AS159" s="245"/>
      <c r="AT159" s="245"/>
      <c r="AU159" s="245"/>
      <c r="AV159" s="245"/>
      <c r="AW159" s="245"/>
      <c r="AX159" s="245"/>
      <c r="AY159" s="245"/>
      <c r="AZ159" s="245"/>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c r="CI159" s="245"/>
      <c r="CJ159" s="245"/>
      <c r="CK159" s="245"/>
      <c r="CL159" s="245"/>
      <c r="CM159" s="245"/>
      <c r="CN159" s="245"/>
      <c r="CO159" s="245"/>
      <c r="CP159" s="245"/>
      <c r="CQ159" s="245"/>
      <c r="CR159" s="245"/>
      <c r="CS159" s="245"/>
      <c r="CT159" s="245"/>
      <c r="CU159" s="245"/>
      <c r="CV159" s="245"/>
      <c r="CW159" s="245"/>
      <c r="CX159" s="245"/>
      <c r="CY159" s="245"/>
      <c r="CZ159" s="245"/>
      <c r="DA159" s="245"/>
      <c r="DB159" s="245"/>
      <c r="DC159" s="245"/>
      <c r="DD159" s="245"/>
      <c r="DE159" s="245"/>
      <c r="DF159" s="245"/>
      <c r="DG159" s="245"/>
      <c r="DH159" s="245"/>
      <c r="DI159" s="245"/>
      <c r="DJ159" s="245"/>
      <c r="DK159" s="245"/>
      <c r="DL159" s="245"/>
      <c r="DM159" s="245"/>
      <c r="DN159" s="245"/>
      <c r="DO159" s="245"/>
      <c r="DP159" s="245"/>
      <c r="DQ159" s="245"/>
      <c r="DR159" s="245"/>
      <c r="DS159" s="245"/>
      <c r="DT159" s="245"/>
      <c r="DU159" s="245"/>
      <c r="DV159" s="245"/>
      <c r="DW159" s="245"/>
      <c r="DX159" s="245"/>
      <c r="DY159" s="245"/>
      <c r="DZ159" s="245"/>
      <c r="EA159" s="245"/>
      <c r="EB159" s="245"/>
      <c r="EC159" s="245"/>
      <c r="ED159" s="245"/>
      <c r="EE159" s="245"/>
      <c r="EF159" s="245"/>
      <c r="EG159" s="245"/>
      <c r="EH159" s="245"/>
      <c r="EI159" s="245"/>
      <c r="EJ159" s="245"/>
      <c r="EK159" s="245"/>
      <c r="EL159" s="245"/>
      <c r="EM159" s="245"/>
      <c r="EN159" s="245"/>
      <c r="EO159" s="245"/>
      <c r="EP159" s="245"/>
      <c r="EQ159" s="245"/>
      <c r="ER159" s="245"/>
      <c r="ES159" s="245"/>
      <c r="ET159" s="245"/>
      <c r="EU159" s="245"/>
      <c r="EV159" s="245"/>
      <c r="EW159" s="245"/>
      <c r="EX159" s="245"/>
      <c r="EY159" s="245"/>
      <c r="EZ159" s="245"/>
      <c r="FA159" s="245"/>
      <c r="FB159" s="245"/>
      <c r="FC159" s="245"/>
      <c r="FD159" s="245"/>
      <c r="FE159" s="245"/>
      <c r="FF159" s="245"/>
      <c r="FG159" s="245"/>
      <c r="FH159" s="245"/>
      <c r="FI159" s="245"/>
      <c r="FJ159" s="245"/>
      <c r="FK159" s="245"/>
      <c r="FL159" s="245"/>
      <c r="FM159" s="245"/>
      <c r="FN159" s="245"/>
      <c r="FO159" s="245"/>
      <c r="FP159" s="245"/>
      <c r="FQ159" s="245"/>
      <c r="FR159" s="245"/>
      <c r="FS159" s="245"/>
      <c r="FT159" s="328"/>
    </row>
    <row r="160" spans="1:176" s="329" customFormat="1" ht="16.5" customHeight="1" collapsed="1">
      <c r="A160" s="325"/>
      <c r="B160" s="281" t="s">
        <v>1072</v>
      </c>
      <c r="C160" s="278" t="s">
        <v>1070</v>
      </c>
      <c r="D160" s="262"/>
      <c r="E160" s="262"/>
      <c r="F160" s="510"/>
      <c r="G160" s="263"/>
      <c r="H160" s="263"/>
      <c r="I160" s="263"/>
      <c r="J160" s="349">
        <f t="shared" si="76"/>
        <v>172.67599999999999</v>
      </c>
      <c r="K160" s="279">
        <v>172.67599999999999</v>
      </c>
      <c r="L160" s="279"/>
      <c r="M160" s="279">
        <f t="shared" si="77"/>
        <v>527</v>
      </c>
      <c r="N160" s="279">
        <v>527</v>
      </c>
      <c r="O160" s="279"/>
      <c r="P160" s="349">
        <f t="shared" si="78"/>
        <v>0</v>
      </c>
      <c r="Q160" s="279"/>
      <c r="R160" s="279"/>
      <c r="S160" s="349">
        <f t="shared" si="75"/>
        <v>0</v>
      </c>
      <c r="T160" s="279"/>
      <c r="U160" s="279"/>
      <c r="V160" s="349">
        <f t="shared" si="79"/>
        <v>0</v>
      </c>
      <c r="W160" s="279"/>
      <c r="X160" s="279"/>
      <c r="Y160" s="349">
        <f t="shared" si="62"/>
        <v>0</v>
      </c>
      <c r="Z160" s="279">
        <f t="shared" si="63"/>
        <v>0</v>
      </c>
      <c r="AA160" s="279" t="s">
        <v>1093</v>
      </c>
      <c r="AB160" s="349">
        <f t="shared" si="64"/>
        <v>0</v>
      </c>
      <c r="AC160" s="279">
        <f t="shared" si="65"/>
        <v>0</v>
      </c>
      <c r="AD160" s="300" t="s">
        <v>1093</v>
      </c>
      <c r="AE160" s="530"/>
      <c r="AF160" s="245"/>
      <c r="AG160" s="245"/>
      <c r="AH160" s="245"/>
      <c r="AI160" s="245"/>
      <c r="AJ160" s="245"/>
      <c r="AK160" s="245"/>
      <c r="AL160" s="245"/>
      <c r="AM160" s="245"/>
      <c r="AN160" s="245"/>
      <c r="AO160" s="245"/>
      <c r="AP160" s="245"/>
      <c r="AQ160" s="245"/>
      <c r="AR160" s="245"/>
      <c r="AS160" s="245"/>
      <c r="AT160" s="245"/>
      <c r="AU160" s="245"/>
      <c r="AV160" s="245"/>
      <c r="AW160" s="245"/>
      <c r="AX160" s="245"/>
      <c r="AY160" s="245"/>
      <c r="AZ160" s="245"/>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c r="CI160" s="245"/>
      <c r="CJ160" s="245"/>
      <c r="CK160" s="245"/>
      <c r="CL160" s="245"/>
      <c r="CM160" s="245"/>
      <c r="CN160" s="245"/>
      <c r="CO160" s="245"/>
      <c r="CP160" s="245"/>
      <c r="CQ160" s="245"/>
      <c r="CR160" s="245"/>
      <c r="CS160" s="245"/>
      <c r="CT160" s="245"/>
      <c r="CU160" s="245"/>
      <c r="CV160" s="245"/>
      <c r="CW160" s="245"/>
      <c r="CX160" s="245"/>
      <c r="CY160" s="245"/>
      <c r="CZ160" s="245"/>
      <c r="DA160" s="245"/>
      <c r="DB160" s="245"/>
      <c r="DC160" s="245"/>
      <c r="DD160" s="245"/>
      <c r="DE160" s="245"/>
      <c r="DF160" s="245"/>
      <c r="DG160" s="245"/>
      <c r="DH160" s="245"/>
      <c r="DI160" s="245"/>
      <c r="DJ160" s="245"/>
      <c r="DK160" s="245"/>
      <c r="DL160" s="245"/>
      <c r="DM160" s="245"/>
      <c r="DN160" s="245"/>
      <c r="DO160" s="245"/>
      <c r="DP160" s="245"/>
      <c r="DQ160" s="245"/>
      <c r="DR160" s="245"/>
      <c r="DS160" s="245"/>
      <c r="DT160" s="245"/>
      <c r="DU160" s="245"/>
      <c r="DV160" s="245"/>
      <c r="DW160" s="245"/>
      <c r="DX160" s="245"/>
      <c r="DY160" s="245"/>
      <c r="DZ160" s="245"/>
      <c r="EA160" s="245"/>
      <c r="EB160" s="245"/>
      <c r="EC160" s="245"/>
      <c r="ED160" s="245"/>
      <c r="EE160" s="245"/>
      <c r="EF160" s="245"/>
      <c r="EG160" s="245"/>
      <c r="EH160" s="245"/>
      <c r="EI160" s="245"/>
      <c r="EJ160" s="245"/>
      <c r="EK160" s="245"/>
      <c r="EL160" s="245"/>
      <c r="EM160" s="245"/>
      <c r="EN160" s="245"/>
      <c r="EO160" s="245"/>
      <c r="EP160" s="245"/>
      <c r="EQ160" s="245"/>
      <c r="ER160" s="245"/>
      <c r="ES160" s="245"/>
      <c r="ET160" s="245"/>
      <c r="EU160" s="245"/>
      <c r="EV160" s="245"/>
      <c r="EW160" s="245"/>
      <c r="EX160" s="245"/>
      <c r="EY160" s="245"/>
      <c r="EZ160" s="245"/>
      <c r="FA160" s="245"/>
      <c r="FB160" s="245"/>
      <c r="FC160" s="245"/>
      <c r="FD160" s="245"/>
      <c r="FE160" s="245"/>
      <c r="FF160" s="245"/>
      <c r="FG160" s="245"/>
      <c r="FH160" s="245"/>
      <c r="FI160" s="245"/>
      <c r="FJ160" s="245"/>
      <c r="FK160" s="245"/>
      <c r="FL160" s="245"/>
      <c r="FM160" s="245"/>
      <c r="FN160" s="245"/>
      <c r="FO160" s="245"/>
      <c r="FP160" s="245"/>
      <c r="FQ160" s="245"/>
      <c r="FR160" s="245"/>
      <c r="FS160" s="245"/>
      <c r="FT160" s="328"/>
    </row>
    <row r="161" spans="1:176" s="327" customFormat="1" ht="57">
      <c r="A161" s="325"/>
      <c r="B161" s="261" t="s">
        <v>766</v>
      </c>
      <c r="C161" s="294" t="s">
        <v>1073</v>
      </c>
      <c r="D161" s="284"/>
      <c r="E161" s="262"/>
      <c r="F161" s="510"/>
      <c r="G161" s="263"/>
      <c r="H161" s="263"/>
      <c r="I161" s="263"/>
      <c r="J161" s="349">
        <f>SUM(K161:L161)</f>
        <v>206</v>
      </c>
      <c r="K161" s="263">
        <f>SUM(K162:K162)</f>
        <v>206</v>
      </c>
      <c r="L161" s="263">
        <f>SUM(L162:L166)</f>
        <v>0</v>
      </c>
      <c r="M161" s="263">
        <f>SUM(N161:O161)</f>
        <v>0</v>
      </c>
      <c r="N161" s="263">
        <f>N233+N235+N239+N241+N242</f>
        <v>0</v>
      </c>
      <c r="O161" s="263">
        <f>O233+O235+O239+O241+O242</f>
        <v>0</v>
      </c>
      <c r="P161" s="349">
        <f>SUM(Q161:R161)</f>
        <v>160.5</v>
      </c>
      <c r="Q161" s="263">
        <f>SUM(Q162:Q162)</f>
        <v>160.5</v>
      </c>
      <c r="R161" s="263">
        <f>SUM(R162:R166)</f>
        <v>0</v>
      </c>
      <c r="S161" s="349">
        <f t="shared" si="75"/>
        <v>0</v>
      </c>
      <c r="T161" s="263"/>
      <c r="U161" s="263"/>
      <c r="V161" s="349">
        <f>SUM(W161:X161)</f>
        <v>160.5</v>
      </c>
      <c r="W161" s="263">
        <f>SUM(W162:W162)</f>
        <v>160.5</v>
      </c>
      <c r="X161" s="263">
        <f>SUM(X162:X166)</f>
        <v>0</v>
      </c>
      <c r="Y161" s="349">
        <f t="shared" si="62"/>
        <v>77.912621359223294</v>
      </c>
      <c r="Z161" s="263">
        <f t="shared" si="63"/>
        <v>77.912621359223294</v>
      </c>
      <c r="AA161" s="279" t="s">
        <v>1093</v>
      </c>
      <c r="AB161" s="349">
        <f t="shared" si="64"/>
        <v>77.912621359223294</v>
      </c>
      <c r="AC161" s="263">
        <f t="shared" si="65"/>
        <v>77.912621359223294</v>
      </c>
      <c r="AD161" s="300" t="s">
        <v>1093</v>
      </c>
      <c r="AE161" s="530"/>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c r="BT161" s="241"/>
      <c r="BU161" s="241"/>
      <c r="BV161" s="241"/>
      <c r="BW161" s="241"/>
      <c r="BX161" s="241"/>
      <c r="BY161" s="241"/>
      <c r="BZ161" s="241"/>
      <c r="CA161" s="241"/>
      <c r="CB161" s="241"/>
      <c r="CC161" s="241"/>
      <c r="CD161" s="241"/>
      <c r="CE161" s="241"/>
      <c r="CF161" s="241"/>
      <c r="CG161" s="241"/>
      <c r="CH161" s="241"/>
      <c r="CI161" s="241"/>
      <c r="CJ161" s="241"/>
      <c r="CK161" s="241"/>
      <c r="CL161" s="241"/>
      <c r="CM161" s="241"/>
      <c r="CN161" s="241"/>
      <c r="CO161" s="241"/>
      <c r="CP161" s="241"/>
      <c r="CQ161" s="241"/>
      <c r="CR161" s="241"/>
      <c r="CS161" s="241"/>
      <c r="CT161" s="241"/>
      <c r="CU161" s="241"/>
      <c r="CV161" s="241"/>
      <c r="CW161" s="241"/>
      <c r="CX161" s="241"/>
      <c r="CY161" s="241"/>
      <c r="CZ161" s="241"/>
      <c r="DA161" s="241"/>
      <c r="DB161" s="241"/>
      <c r="DC161" s="241"/>
      <c r="DD161" s="241"/>
      <c r="DE161" s="241"/>
      <c r="DF161" s="241"/>
      <c r="DG161" s="241"/>
      <c r="DH161" s="241"/>
      <c r="DI161" s="241"/>
      <c r="DJ161" s="241"/>
      <c r="DK161" s="241"/>
      <c r="DL161" s="241"/>
      <c r="DM161" s="241"/>
      <c r="DN161" s="241"/>
      <c r="DO161" s="241"/>
      <c r="DP161" s="241"/>
      <c r="DQ161" s="241"/>
      <c r="DR161" s="241"/>
      <c r="DS161" s="241"/>
      <c r="DT161" s="241"/>
      <c r="DU161" s="241"/>
      <c r="DV161" s="241"/>
      <c r="DW161" s="241"/>
      <c r="DX161" s="241"/>
      <c r="DY161" s="241"/>
      <c r="DZ161" s="241"/>
      <c r="EA161" s="241"/>
      <c r="EB161" s="241"/>
      <c r="EC161" s="241"/>
      <c r="ED161" s="241"/>
      <c r="EE161" s="241"/>
      <c r="EF161" s="241"/>
      <c r="EG161" s="241"/>
      <c r="EH161" s="241"/>
      <c r="EI161" s="241"/>
      <c r="EJ161" s="241"/>
      <c r="EK161" s="241"/>
      <c r="EL161" s="241"/>
      <c r="EM161" s="241"/>
      <c r="EN161" s="241"/>
      <c r="EO161" s="241"/>
      <c r="EP161" s="241"/>
      <c r="EQ161" s="241"/>
      <c r="ER161" s="241"/>
      <c r="ES161" s="241"/>
      <c r="ET161" s="241"/>
      <c r="EU161" s="241"/>
      <c r="EV161" s="241"/>
      <c r="EW161" s="241"/>
      <c r="EX161" s="241"/>
      <c r="EY161" s="241"/>
      <c r="EZ161" s="241"/>
      <c r="FA161" s="241"/>
      <c r="FB161" s="241"/>
      <c r="FC161" s="241"/>
      <c r="FD161" s="241"/>
      <c r="FE161" s="241"/>
      <c r="FF161" s="241"/>
      <c r="FG161" s="241"/>
      <c r="FH161" s="241"/>
      <c r="FI161" s="241"/>
      <c r="FJ161" s="241"/>
      <c r="FK161" s="241"/>
      <c r="FL161" s="241"/>
      <c r="FM161" s="241"/>
      <c r="FN161" s="241"/>
      <c r="FO161" s="241"/>
      <c r="FP161" s="241"/>
      <c r="FQ161" s="241"/>
      <c r="FR161" s="241"/>
      <c r="FS161" s="241"/>
      <c r="FT161" s="326"/>
    </row>
    <row r="162" spans="1:176" s="329" customFormat="1" ht="45" collapsed="1">
      <c r="A162" s="325"/>
      <c r="B162" s="281" t="s">
        <v>1074</v>
      </c>
      <c r="C162" s="278" t="s">
        <v>1073</v>
      </c>
      <c r="D162" s="262"/>
      <c r="E162" s="262"/>
      <c r="F162" s="510"/>
      <c r="G162" s="263"/>
      <c r="H162" s="263"/>
      <c r="I162" s="263"/>
      <c r="J162" s="349">
        <f t="shared" si="76"/>
        <v>206</v>
      </c>
      <c r="K162" s="279">
        <v>206</v>
      </c>
      <c r="L162" s="279"/>
      <c r="M162" s="279">
        <f t="shared" si="77"/>
        <v>527</v>
      </c>
      <c r="N162" s="279">
        <v>527</v>
      </c>
      <c r="O162" s="279"/>
      <c r="P162" s="349">
        <f t="shared" si="78"/>
        <v>160.5</v>
      </c>
      <c r="Q162" s="279">
        <v>160.5</v>
      </c>
      <c r="R162" s="279"/>
      <c r="S162" s="349">
        <f t="shared" si="75"/>
        <v>0</v>
      </c>
      <c r="T162" s="279"/>
      <c r="U162" s="279"/>
      <c r="V162" s="349">
        <f t="shared" si="79"/>
        <v>160.5</v>
      </c>
      <c r="W162" s="279">
        <v>160.5</v>
      </c>
      <c r="X162" s="279"/>
      <c r="Y162" s="349">
        <f t="shared" si="62"/>
        <v>77.912621359223294</v>
      </c>
      <c r="Z162" s="279">
        <f t="shared" si="63"/>
        <v>77.912621359223294</v>
      </c>
      <c r="AA162" s="279" t="s">
        <v>1093</v>
      </c>
      <c r="AB162" s="349">
        <f t="shared" si="64"/>
        <v>77.912621359223294</v>
      </c>
      <c r="AC162" s="279">
        <f t="shared" si="65"/>
        <v>77.912621359223294</v>
      </c>
      <c r="AD162" s="300" t="s">
        <v>1093</v>
      </c>
      <c r="AE162" s="530"/>
      <c r="AF162" s="245"/>
      <c r="AG162" s="245"/>
      <c r="AH162" s="245"/>
      <c r="AI162" s="245"/>
      <c r="AJ162" s="245"/>
      <c r="AK162" s="245"/>
      <c r="AL162" s="245"/>
      <c r="AM162" s="245"/>
      <c r="AN162" s="245"/>
      <c r="AO162" s="245"/>
      <c r="AP162" s="245"/>
      <c r="AQ162" s="245"/>
      <c r="AR162" s="245"/>
      <c r="AS162" s="245"/>
      <c r="AT162" s="245"/>
      <c r="AU162" s="245"/>
      <c r="AV162" s="245"/>
      <c r="AW162" s="245"/>
      <c r="AX162" s="245"/>
      <c r="AY162" s="245"/>
      <c r="AZ162" s="245"/>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c r="CI162" s="245"/>
      <c r="CJ162" s="245"/>
      <c r="CK162" s="245"/>
      <c r="CL162" s="245"/>
      <c r="CM162" s="245"/>
      <c r="CN162" s="245"/>
      <c r="CO162" s="245"/>
      <c r="CP162" s="245"/>
      <c r="CQ162" s="245"/>
      <c r="CR162" s="245"/>
      <c r="CS162" s="245"/>
      <c r="CT162" s="245"/>
      <c r="CU162" s="245"/>
      <c r="CV162" s="245"/>
      <c r="CW162" s="245"/>
      <c r="CX162" s="245"/>
      <c r="CY162" s="245"/>
      <c r="CZ162" s="245"/>
      <c r="DA162" s="245"/>
      <c r="DB162" s="245"/>
      <c r="DC162" s="245"/>
      <c r="DD162" s="245"/>
      <c r="DE162" s="245"/>
      <c r="DF162" s="245"/>
      <c r="DG162" s="245"/>
      <c r="DH162" s="245"/>
      <c r="DI162" s="245"/>
      <c r="DJ162" s="245"/>
      <c r="DK162" s="245"/>
      <c r="DL162" s="245"/>
      <c r="DM162" s="245"/>
      <c r="DN162" s="245"/>
      <c r="DO162" s="245"/>
      <c r="DP162" s="245"/>
      <c r="DQ162" s="245"/>
      <c r="DR162" s="245"/>
      <c r="DS162" s="245"/>
      <c r="DT162" s="245"/>
      <c r="DU162" s="245"/>
      <c r="DV162" s="245"/>
      <c r="DW162" s="245"/>
      <c r="DX162" s="245"/>
      <c r="DY162" s="245"/>
      <c r="DZ162" s="245"/>
      <c r="EA162" s="245"/>
      <c r="EB162" s="245"/>
      <c r="EC162" s="245"/>
      <c r="ED162" s="245"/>
      <c r="EE162" s="245"/>
      <c r="EF162" s="245"/>
      <c r="EG162" s="245"/>
      <c r="EH162" s="245"/>
      <c r="EI162" s="245"/>
      <c r="EJ162" s="245"/>
      <c r="EK162" s="245"/>
      <c r="EL162" s="245"/>
      <c r="EM162" s="245"/>
      <c r="EN162" s="245"/>
      <c r="EO162" s="245"/>
      <c r="EP162" s="245"/>
      <c r="EQ162" s="245"/>
      <c r="ER162" s="245"/>
      <c r="ES162" s="245"/>
      <c r="ET162" s="245"/>
      <c r="EU162" s="245"/>
      <c r="EV162" s="245"/>
      <c r="EW162" s="245"/>
      <c r="EX162" s="245"/>
      <c r="EY162" s="245"/>
      <c r="EZ162" s="245"/>
      <c r="FA162" s="245"/>
      <c r="FB162" s="245"/>
      <c r="FC162" s="245"/>
      <c r="FD162" s="245"/>
      <c r="FE162" s="245"/>
      <c r="FF162" s="245"/>
      <c r="FG162" s="245"/>
      <c r="FH162" s="245"/>
      <c r="FI162" s="245"/>
      <c r="FJ162" s="245"/>
      <c r="FK162" s="245"/>
      <c r="FL162" s="245"/>
      <c r="FM162" s="245"/>
      <c r="FN162" s="245"/>
      <c r="FO162" s="245"/>
      <c r="FP162" s="245"/>
      <c r="FQ162" s="245"/>
      <c r="FR162" s="245"/>
      <c r="FS162" s="245"/>
      <c r="FT162" s="328"/>
    </row>
    <row r="163" spans="1:176" s="327" customFormat="1" ht="42.75">
      <c r="A163" s="325"/>
      <c r="B163" s="261" t="s">
        <v>1075</v>
      </c>
      <c r="C163" s="294" t="s">
        <v>1076</v>
      </c>
      <c r="D163" s="284"/>
      <c r="E163" s="262"/>
      <c r="F163" s="510"/>
      <c r="G163" s="263"/>
      <c r="H163" s="263"/>
      <c r="I163" s="263"/>
      <c r="J163" s="349">
        <f t="shared" ref="J163:J169" si="80">SUM(K163:L163)</f>
        <v>99.81</v>
      </c>
      <c r="K163" s="263">
        <f>SUM(K164:K164)</f>
        <v>99.81</v>
      </c>
      <c r="L163" s="263">
        <f>SUM(L164:L164)</f>
        <v>0</v>
      </c>
      <c r="M163" s="263">
        <f t="shared" ref="M163:M169" si="81">SUM(N163:O163)</f>
        <v>0</v>
      </c>
      <c r="N163" s="263">
        <f>N237+N239+N243+N245+N246</f>
        <v>0</v>
      </c>
      <c r="O163" s="263">
        <f>O237+O239+O243+O245+O246</f>
        <v>0</v>
      </c>
      <c r="P163" s="349">
        <f>SUM(Q163:R163)</f>
        <v>54.91</v>
      </c>
      <c r="Q163" s="263">
        <f>SUM(Q164:Q164)</f>
        <v>54.91</v>
      </c>
      <c r="R163" s="263">
        <f>SUM(R164:R164)</f>
        <v>0</v>
      </c>
      <c r="S163" s="349">
        <f>SUM(T163:U163)</f>
        <v>0</v>
      </c>
      <c r="T163" s="263">
        <f>SUM(T164:T164)</f>
        <v>0</v>
      </c>
      <c r="U163" s="263">
        <f>SUM(U164:U164)</f>
        <v>0</v>
      </c>
      <c r="V163" s="349">
        <f>SUM(W163:X163)</f>
        <v>54.91</v>
      </c>
      <c r="W163" s="263">
        <f>SUM(W164:W164)</f>
        <v>54.91</v>
      </c>
      <c r="X163" s="263">
        <f>SUM(X164:X164)</f>
        <v>0</v>
      </c>
      <c r="Y163" s="349">
        <f t="shared" si="62"/>
        <v>55.014527602444637</v>
      </c>
      <c r="Z163" s="263">
        <f t="shared" si="63"/>
        <v>55.014527602444637</v>
      </c>
      <c r="AA163" s="279" t="s">
        <v>1093</v>
      </c>
      <c r="AB163" s="349">
        <f t="shared" si="64"/>
        <v>55.014527602444637</v>
      </c>
      <c r="AC163" s="263">
        <f t="shared" si="65"/>
        <v>55.014527602444637</v>
      </c>
      <c r="AD163" s="300" t="s">
        <v>1093</v>
      </c>
      <c r="AE163" s="530"/>
      <c r="AF163" s="241"/>
      <c r="AG163" s="241"/>
      <c r="AH163" s="241"/>
      <c r="AI163" s="241"/>
      <c r="AJ163" s="241"/>
      <c r="AK163" s="241"/>
      <c r="AL163" s="241"/>
      <c r="AM163" s="241"/>
      <c r="AN163" s="241"/>
      <c r="AO163" s="241"/>
      <c r="AP163" s="241"/>
      <c r="AQ163" s="241"/>
      <c r="AR163" s="241"/>
      <c r="AS163" s="241"/>
      <c r="AT163" s="241"/>
      <c r="AU163" s="241"/>
      <c r="AV163" s="241"/>
      <c r="AW163" s="241"/>
      <c r="AX163" s="241"/>
      <c r="AY163" s="241"/>
      <c r="AZ163" s="241"/>
      <c r="BA163" s="241"/>
      <c r="BB163" s="241"/>
      <c r="BC163" s="241"/>
      <c r="BD163" s="241"/>
      <c r="BE163" s="241"/>
      <c r="BF163" s="241"/>
      <c r="BG163" s="241"/>
      <c r="BH163" s="241"/>
      <c r="BI163" s="241"/>
      <c r="BJ163" s="241"/>
      <c r="BK163" s="241"/>
      <c r="BL163" s="241"/>
      <c r="BM163" s="241"/>
      <c r="BN163" s="241"/>
      <c r="BO163" s="241"/>
      <c r="BP163" s="241"/>
      <c r="BQ163" s="241"/>
      <c r="BR163" s="241"/>
      <c r="BS163" s="241"/>
      <c r="BT163" s="241"/>
      <c r="BU163" s="241"/>
      <c r="BV163" s="241"/>
      <c r="BW163" s="241"/>
      <c r="BX163" s="241"/>
      <c r="BY163" s="241"/>
      <c r="BZ163" s="241"/>
      <c r="CA163" s="241"/>
      <c r="CB163" s="241"/>
      <c r="CC163" s="241"/>
      <c r="CD163" s="241"/>
      <c r="CE163" s="241"/>
      <c r="CF163" s="241"/>
      <c r="CG163" s="241"/>
      <c r="CH163" s="241"/>
      <c r="CI163" s="241"/>
      <c r="CJ163" s="241"/>
      <c r="CK163" s="241"/>
      <c r="CL163" s="241"/>
      <c r="CM163" s="241"/>
      <c r="CN163" s="241"/>
      <c r="CO163" s="241"/>
      <c r="CP163" s="241"/>
      <c r="CQ163" s="241"/>
      <c r="CR163" s="241"/>
      <c r="CS163" s="241"/>
      <c r="CT163" s="241"/>
      <c r="CU163" s="241"/>
      <c r="CV163" s="241"/>
      <c r="CW163" s="241"/>
      <c r="CX163" s="241"/>
      <c r="CY163" s="241"/>
      <c r="CZ163" s="241"/>
      <c r="DA163" s="241"/>
      <c r="DB163" s="241"/>
      <c r="DC163" s="241"/>
      <c r="DD163" s="241"/>
      <c r="DE163" s="241"/>
      <c r="DF163" s="241"/>
      <c r="DG163" s="241"/>
      <c r="DH163" s="241"/>
      <c r="DI163" s="241"/>
      <c r="DJ163" s="241"/>
      <c r="DK163" s="241"/>
      <c r="DL163" s="241"/>
      <c r="DM163" s="241"/>
      <c r="DN163" s="241"/>
      <c r="DO163" s="241"/>
      <c r="DP163" s="241"/>
      <c r="DQ163" s="241"/>
      <c r="DR163" s="241"/>
      <c r="DS163" s="241"/>
      <c r="DT163" s="241"/>
      <c r="DU163" s="241"/>
      <c r="DV163" s="241"/>
      <c r="DW163" s="241"/>
      <c r="DX163" s="241"/>
      <c r="DY163" s="241"/>
      <c r="DZ163" s="241"/>
      <c r="EA163" s="241"/>
      <c r="EB163" s="241"/>
      <c r="EC163" s="241"/>
      <c r="ED163" s="241"/>
      <c r="EE163" s="241"/>
      <c r="EF163" s="241"/>
      <c r="EG163" s="241"/>
      <c r="EH163" s="241"/>
      <c r="EI163" s="241"/>
      <c r="EJ163" s="241"/>
      <c r="EK163" s="241"/>
      <c r="EL163" s="241"/>
      <c r="EM163" s="241"/>
      <c r="EN163" s="241"/>
      <c r="EO163" s="241"/>
      <c r="EP163" s="241"/>
      <c r="EQ163" s="241"/>
      <c r="ER163" s="241"/>
      <c r="ES163" s="241"/>
      <c r="ET163" s="241"/>
      <c r="EU163" s="241"/>
      <c r="EV163" s="241"/>
      <c r="EW163" s="241"/>
      <c r="EX163" s="241"/>
      <c r="EY163" s="241"/>
      <c r="EZ163" s="241"/>
      <c r="FA163" s="241"/>
      <c r="FB163" s="241"/>
      <c r="FC163" s="241"/>
      <c r="FD163" s="241"/>
      <c r="FE163" s="241"/>
      <c r="FF163" s="241"/>
      <c r="FG163" s="241"/>
      <c r="FH163" s="241"/>
      <c r="FI163" s="241"/>
      <c r="FJ163" s="241"/>
      <c r="FK163" s="241"/>
      <c r="FL163" s="241"/>
      <c r="FM163" s="241"/>
      <c r="FN163" s="241"/>
      <c r="FO163" s="241"/>
      <c r="FP163" s="241"/>
      <c r="FQ163" s="241"/>
      <c r="FR163" s="241"/>
      <c r="FS163" s="241"/>
      <c r="FT163" s="326"/>
    </row>
    <row r="164" spans="1:176" s="329" customFormat="1" ht="60" collapsed="1">
      <c r="A164" s="325"/>
      <c r="B164" s="281" t="s">
        <v>1077</v>
      </c>
      <c r="C164" s="330" t="s">
        <v>1078</v>
      </c>
      <c r="D164" s="262"/>
      <c r="E164" s="262"/>
      <c r="F164" s="510"/>
      <c r="G164" s="263"/>
      <c r="H164" s="263"/>
      <c r="I164" s="263"/>
      <c r="J164" s="349">
        <f t="shared" si="80"/>
        <v>99.81</v>
      </c>
      <c r="K164" s="279">
        <v>99.81</v>
      </c>
      <c r="L164" s="279"/>
      <c r="M164" s="279">
        <f t="shared" si="81"/>
        <v>528</v>
      </c>
      <c r="N164" s="279">
        <v>528</v>
      </c>
      <c r="O164" s="279"/>
      <c r="P164" s="349">
        <f>SUM(Q164:R164)</f>
        <v>54.91</v>
      </c>
      <c r="Q164" s="279">
        <v>54.91</v>
      </c>
      <c r="R164" s="279"/>
      <c r="S164" s="349">
        <f t="shared" si="75"/>
        <v>0</v>
      </c>
      <c r="T164" s="279"/>
      <c r="U164" s="279"/>
      <c r="V164" s="349">
        <f>SUM(W164:X164)</f>
        <v>54.91</v>
      </c>
      <c r="W164" s="279">
        <v>54.91</v>
      </c>
      <c r="X164" s="279"/>
      <c r="Y164" s="349">
        <f t="shared" si="62"/>
        <v>55.014527602444637</v>
      </c>
      <c r="Z164" s="279">
        <f t="shared" si="63"/>
        <v>55.014527602444637</v>
      </c>
      <c r="AA164" s="279" t="s">
        <v>1093</v>
      </c>
      <c r="AB164" s="349">
        <f t="shared" si="64"/>
        <v>55.014527602444637</v>
      </c>
      <c r="AC164" s="279">
        <f t="shared" si="65"/>
        <v>55.014527602444637</v>
      </c>
      <c r="AD164" s="300" t="s">
        <v>1093</v>
      </c>
      <c r="AE164" s="530"/>
      <c r="AF164" s="245"/>
      <c r="AG164" s="245"/>
      <c r="AH164" s="245"/>
      <c r="AI164" s="245"/>
      <c r="AJ164" s="245"/>
      <c r="AK164" s="245"/>
      <c r="AL164" s="245"/>
      <c r="AM164" s="245"/>
      <c r="AN164" s="245"/>
      <c r="AO164" s="245"/>
      <c r="AP164" s="245"/>
      <c r="AQ164" s="245"/>
      <c r="AR164" s="245"/>
      <c r="AS164" s="245"/>
      <c r="AT164" s="245"/>
      <c r="AU164" s="245"/>
      <c r="AV164" s="245"/>
      <c r="AW164" s="245"/>
      <c r="AX164" s="245"/>
      <c r="AY164" s="245"/>
      <c r="AZ164" s="245"/>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c r="CI164" s="245"/>
      <c r="CJ164" s="245"/>
      <c r="CK164" s="245"/>
      <c r="CL164" s="245"/>
      <c r="CM164" s="245"/>
      <c r="CN164" s="245"/>
      <c r="CO164" s="245"/>
      <c r="CP164" s="245"/>
      <c r="CQ164" s="245"/>
      <c r="CR164" s="245"/>
      <c r="CS164" s="245"/>
      <c r="CT164" s="245"/>
      <c r="CU164" s="245"/>
      <c r="CV164" s="245"/>
      <c r="CW164" s="245"/>
      <c r="CX164" s="245"/>
      <c r="CY164" s="245"/>
      <c r="CZ164" s="245"/>
      <c r="DA164" s="245"/>
      <c r="DB164" s="245"/>
      <c r="DC164" s="245"/>
      <c r="DD164" s="245"/>
      <c r="DE164" s="245"/>
      <c r="DF164" s="245"/>
      <c r="DG164" s="245"/>
      <c r="DH164" s="245"/>
      <c r="DI164" s="245"/>
      <c r="DJ164" s="245"/>
      <c r="DK164" s="245"/>
      <c r="DL164" s="245"/>
      <c r="DM164" s="245"/>
      <c r="DN164" s="245"/>
      <c r="DO164" s="245"/>
      <c r="DP164" s="245"/>
      <c r="DQ164" s="245"/>
      <c r="DR164" s="245"/>
      <c r="DS164" s="245"/>
      <c r="DT164" s="245"/>
      <c r="DU164" s="245"/>
      <c r="DV164" s="245"/>
      <c r="DW164" s="245"/>
      <c r="DX164" s="245"/>
      <c r="DY164" s="245"/>
      <c r="DZ164" s="245"/>
      <c r="EA164" s="245"/>
      <c r="EB164" s="245"/>
      <c r="EC164" s="245"/>
      <c r="ED164" s="245"/>
      <c r="EE164" s="245"/>
      <c r="EF164" s="245"/>
      <c r="EG164" s="245"/>
      <c r="EH164" s="245"/>
      <c r="EI164" s="245"/>
      <c r="EJ164" s="245"/>
      <c r="EK164" s="245"/>
      <c r="EL164" s="245"/>
      <c r="EM164" s="245"/>
      <c r="EN164" s="245"/>
      <c r="EO164" s="245"/>
      <c r="EP164" s="245"/>
      <c r="EQ164" s="245"/>
      <c r="ER164" s="245"/>
      <c r="ES164" s="245"/>
      <c r="ET164" s="245"/>
      <c r="EU164" s="245"/>
      <c r="EV164" s="245"/>
      <c r="EW164" s="245"/>
      <c r="EX164" s="245"/>
      <c r="EY164" s="245"/>
      <c r="EZ164" s="245"/>
      <c r="FA164" s="245"/>
      <c r="FB164" s="245"/>
      <c r="FC164" s="245"/>
      <c r="FD164" s="245"/>
      <c r="FE164" s="245"/>
      <c r="FF164" s="245"/>
      <c r="FG164" s="245"/>
      <c r="FH164" s="245"/>
      <c r="FI164" s="245"/>
      <c r="FJ164" s="245"/>
      <c r="FK164" s="245"/>
      <c r="FL164" s="245"/>
      <c r="FM164" s="245"/>
      <c r="FN164" s="245"/>
      <c r="FO164" s="245"/>
      <c r="FP164" s="245"/>
      <c r="FQ164" s="245"/>
      <c r="FR164" s="245"/>
      <c r="FS164" s="245"/>
      <c r="FT164" s="328"/>
    </row>
    <row r="165" spans="1:176" s="327" customFormat="1" ht="28.5">
      <c r="A165" s="325"/>
      <c r="B165" s="261" t="s">
        <v>1079</v>
      </c>
      <c r="C165" s="294" t="s">
        <v>1080</v>
      </c>
      <c r="D165" s="284"/>
      <c r="E165" s="262"/>
      <c r="F165" s="510"/>
      <c r="G165" s="263"/>
      <c r="H165" s="263"/>
      <c r="I165" s="263"/>
      <c r="J165" s="349">
        <f>SUM(K165:L165)</f>
        <v>50</v>
      </c>
      <c r="K165" s="263">
        <f>SUM(K166:K166)</f>
        <v>50</v>
      </c>
      <c r="L165" s="263">
        <f>SUM(L166:L166)</f>
        <v>0</v>
      </c>
      <c r="M165" s="263">
        <f t="shared" si="81"/>
        <v>0</v>
      </c>
      <c r="N165" s="263">
        <f>N241+N243+N247+N249+N250</f>
        <v>0</v>
      </c>
      <c r="O165" s="263">
        <f>O241+O243+O247+O249+O250</f>
        <v>0</v>
      </c>
      <c r="P165" s="349">
        <f>SUM(Q165:R165)</f>
        <v>0</v>
      </c>
      <c r="Q165" s="263">
        <f>SUM(Q166:Q166)</f>
        <v>0</v>
      </c>
      <c r="R165" s="263">
        <f>SUM(R166:R166)</f>
        <v>0</v>
      </c>
      <c r="S165" s="349">
        <f>SUM(T165:U165)</f>
        <v>0</v>
      </c>
      <c r="T165" s="263">
        <f>SUM(T166:T166)</f>
        <v>0</v>
      </c>
      <c r="U165" s="263">
        <f>SUM(U166:U166)</f>
        <v>0</v>
      </c>
      <c r="V165" s="349">
        <f>SUM(W165:X165)</f>
        <v>0</v>
      </c>
      <c r="W165" s="263">
        <f>SUM(W166:W166)</f>
        <v>0</v>
      </c>
      <c r="X165" s="263">
        <f>SUM(X166:X166)</f>
        <v>0</v>
      </c>
      <c r="Y165" s="349">
        <f t="shared" si="62"/>
        <v>0</v>
      </c>
      <c r="Z165" s="263">
        <f t="shared" si="63"/>
        <v>0</v>
      </c>
      <c r="AA165" s="279" t="s">
        <v>1093</v>
      </c>
      <c r="AB165" s="349">
        <f t="shared" si="64"/>
        <v>0</v>
      </c>
      <c r="AC165" s="263">
        <f t="shared" si="65"/>
        <v>0</v>
      </c>
      <c r="AD165" s="300" t="s">
        <v>1093</v>
      </c>
      <c r="AE165" s="530"/>
      <c r="AF165" s="241"/>
      <c r="AG165" s="241"/>
      <c r="AH165" s="241"/>
      <c r="AI165" s="241"/>
      <c r="AJ165" s="241"/>
      <c r="AK165" s="241"/>
      <c r="AL165" s="241"/>
      <c r="AM165" s="241"/>
      <c r="AN165" s="241"/>
      <c r="AO165" s="241"/>
      <c r="AP165" s="241"/>
      <c r="AQ165" s="241"/>
      <c r="AR165" s="241"/>
      <c r="AS165" s="241"/>
      <c r="AT165" s="241"/>
      <c r="AU165" s="241"/>
      <c r="AV165" s="241"/>
      <c r="AW165" s="241"/>
      <c r="AX165" s="241"/>
      <c r="AY165" s="241"/>
      <c r="AZ165" s="241"/>
      <c r="BA165" s="241"/>
      <c r="BB165" s="241"/>
      <c r="BC165" s="241"/>
      <c r="BD165" s="241"/>
      <c r="BE165" s="241"/>
      <c r="BF165" s="241"/>
      <c r="BG165" s="241"/>
      <c r="BH165" s="241"/>
      <c r="BI165" s="241"/>
      <c r="BJ165" s="241"/>
      <c r="BK165" s="241"/>
      <c r="BL165" s="241"/>
      <c r="BM165" s="241"/>
      <c r="BN165" s="241"/>
      <c r="BO165" s="241"/>
      <c r="BP165" s="241"/>
      <c r="BQ165" s="241"/>
      <c r="BR165" s="241"/>
      <c r="BS165" s="241"/>
      <c r="BT165" s="241"/>
      <c r="BU165" s="241"/>
      <c r="BV165" s="241"/>
      <c r="BW165" s="241"/>
      <c r="BX165" s="241"/>
      <c r="BY165" s="241"/>
      <c r="BZ165" s="241"/>
      <c r="CA165" s="241"/>
      <c r="CB165" s="241"/>
      <c r="CC165" s="241"/>
      <c r="CD165" s="241"/>
      <c r="CE165" s="241"/>
      <c r="CF165" s="241"/>
      <c r="CG165" s="241"/>
      <c r="CH165" s="241"/>
      <c r="CI165" s="241"/>
      <c r="CJ165" s="241"/>
      <c r="CK165" s="241"/>
      <c r="CL165" s="241"/>
      <c r="CM165" s="241"/>
      <c r="CN165" s="241"/>
      <c r="CO165" s="241"/>
      <c r="CP165" s="241"/>
      <c r="CQ165" s="241"/>
      <c r="CR165" s="241"/>
      <c r="CS165" s="241"/>
      <c r="CT165" s="241"/>
      <c r="CU165" s="241"/>
      <c r="CV165" s="241"/>
      <c r="CW165" s="241"/>
      <c r="CX165" s="241"/>
      <c r="CY165" s="241"/>
      <c r="CZ165" s="241"/>
      <c r="DA165" s="241"/>
      <c r="DB165" s="241"/>
      <c r="DC165" s="241"/>
      <c r="DD165" s="241"/>
      <c r="DE165" s="241"/>
      <c r="DF165" s="241"/>
      <c r="DG165" s="241"/>
      <c r="DH165" s="241"/>
      <c r="DI165" s="241"/>
      <c r="DJ165" s="241"/>
      <c r="DK165" s="241"/>
      <c r="DL165" s="241"/>
      <c r="DM165" s="241"/>
      <c r="DN165" s="241"/>
      <c r="DO165" s="241"/>
      <c r="DP165" s="241"/>
      <c r="DQ165" s="241"/>
      <c r="DR165" s="241"/>
      <c r="DS165" s="241"/>
      <c r="DT165" s="241"/>
      <c r="DU165" s="241"/>
      <c r="DV165" s="241"/>
      <c r="DW165" s="241"/>
      <c r="DX165" s="241"/>
      <c r="DY165" s="241"/>
      <c r="DZ165" s="241"/>
      <c r="EA165" s="241"/>
      <c r="EB165" s="241"/>
      <c r="EC165" s="241"/>
      <c r="ED165" s="241"/>
      <c r="EE165" s="241"/>
      <c r="EF165" s="241"/>
      <c r="EG165" s="241"/>
      <c r="EH165" s="241"/>
      <c r="EI165" s="241"/>
      <c r="EJ165" s="241"/>
      <c r="EK165" s="241"/>
      <c r="EL165" s="241"/>
      <c r="EM165" s="241"/>
      <c r="EN165" s="241"/>
      <c r="EO165" s="241"/>
      <c r="EP165" s="241"/>
      <c r="EQ165" s="241"/>
      <c r="ER165" s="241"/>
      <c r="ES165" s="241"/>
      <c r="ET165" s="241"/>
      <c r="EU165" s="241"/>
      <c r="EV165" s="241"/>
      <c r="EW165" s="241"/>
      <c r="EX165" s="241"/>
      <c r="EY165" s="241"/>
      <c r="EZ165" s="241"/>
      <c r="FA165" s="241"/>
      <c r="FB165" s="241"/>
      <c r="FC165" s="241"/>
      <c r="FD165" s="241"/>
      <c r="FE165" s="241"/>
      <c r="FF165" s="241"/>
      <c r="FG165" s="241"/>
      <c r="FH165" s="241"/>
      <c r="FI165" s="241"/>
      <c r="FJ165" s="241"/>
      <c r="FK165" s="241"/>
      <c r="FL165" s="241"/>
      <c r="FM165" s="241"/>
      <c r="FN165" s="241"/>
      <c r="FO165" s="241"/>
      <c r="FP165" s="241"/>
      <c r="FQ165" s="241"/>
      <c r="FR165" s="241"/>
      <c r="FS165" s="241"/>
      <c r="FT165" s="326"/>
    </row>
    <row r="166" spans="1:176" s="329" customFormat="1" ht="20.25" customHeight="1" collapsed="1">
      <c r="A166" s="325"/>
      <c r="B166" s="281" t="s">
        <v>1081</v>
      </c>
      <c r="C166" s="330" t="s">
        <v>998</v>
      </c>
      <c r="D166" s="262"/>
      <c r="E166" s="262"/>
      <c r="F166" s="510"/>
      <c r="G166" s="263"/>
      <c r="H166" s="263"/>
      <c r="I166" s="263"/>
      <c r="J166" s="349">
        <f t="shared" si="80"/>
        <v>50</v>
      </c>
      <c r="K166" s="279">
        <v>50</v>
      </c>
      <c r="L166" s="279"/>
      <c r="M166" s="279">
        <f t="shared" si="81"/>
        <v>528</v>
      </c>
      <c r="N166" s="279">
        <v>528</v>
      </c>
      <c r="O166" s="279"/>
      <c r="P166" s="349">
        <f>SUM(Q166:R166)</f>
        <v>0</v>
      </c>
      <c r="Q166" s="279"/>
      <c r="R166" s="279"/>
      <c r="S166" s="349">
        <f>SUM(T166:U166)</f>
        <v>0</v>
      </c>
      <c r="T166" s="279"/>
      <c r="U166" s="279"/>
      <c r="V166" s="349">
        <f>SUM(W166:X166)</f>
        <v>0</v>
      </c>
      <c r="W166" s="279"/>
      <c r="X166" s="279"/>
      <c r="Y166" s="349">
        <f t="shared" ref="Y166:Y204" si="82">P166/J166*100</f>
        <v>0</v>
      </c>
      <c r="Z166" s="279">
        <f t="shared" ref="Z166:Z204" si="83">Q166/K166*100</f>
        <v>0</v>
      </c>
      <c r="AA166" s="279" t="s">
        <v>1093</v>
      </c>
      <c r="AB166" s="349">
        <f t="shared" ref="AB166:AB204" si="84">V166/J166*100</f>
        <v>0</v>
      </c>
      <c r="AC166" s="279">
        <f t="shared" ref="AC166:AC204" si="85">W166/K166*100</f>
        <v>0</v>
      </c>
      <c r="AD166" s="300" t="s">
        <v>1093</v>
      </c>
      <c r="AE166" s="530"/>
      <c r="AF166" s="245"/>
      <c r="AG166" s="245"/>
      <c r="AH166" s="245"/>
      <c r="AI166" s="245"/>
      <c r="AJ166" s="245"/>
      <c r="AK166" s="245"/>
      <c r="AL166" s="245"/>
      <c r="AM166" s="245"/>
      <c r="AN166" s="245"/>
      <c r="AO166" s="245"/>
      <c r="AP166" s="245"/>
      <c r="AQ166" s="245"/>
      <c r="AR166" s="245"/>
      <c r="AS166" s="245"/>
      <c r="AT166" s="245"/>
      <c r="AU166" s="245"/>
      <c r="AV166" s="245"/>
      <c r="AW166" s="245"/>
      <c r="AX166" s="245"/>
      <c r="AY166" s="245"/>
      <c r="AZ166" s="245"/>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c r="CI166" s="245"/>
      <c r="CJ166" s="245"/>
      <c r="CK166" s="245"/>
      <c r="CL166" s="245"/>
      <c r="CM166" s="245"/>
      <c r="CN166" s="245"/>
      <c r="CO166" s="245"/>
      <c r="CP166" s="245"/>
      <c r="CQ166" s="245"/>
      <c r="CR166" s="245"/>
      <c r="CS166" s="245"/>
      <c r="CT166" s="245"/>
      <c r="CU166" s="245"/>
      <c r="CV166" s="245"/>
      <c r="CW166" s="245"/>
      <c r="CX166" s="245"/>
      <c r="CY166" s="245"/>
      <c r="CZ166" s="245"/>
      <c r="DA166" s="245"/>
      <c r="DB166" s="245"/>
      <c r="DC166" s="245"/>
      <c r="DD166" s="245"/>
      <c r="DE166" s="245"/>
      <c r="DF166" s="245"/>
      <c r="DG166" s="245"/>
      <c r="DH166" s="245"/>
      <c r="DI166" s="245"/>
      <c r="DJ166" s="245"/>
      <c r="DK166" s="245"/>
      <c r="DL166" s="245"/>
      <c r="DM166" s="245"/>
      <c r="DN166" s="245"/>
      <c r="DO166" s="245"/>
      <c r="DP166" s="245"/>
      <c r="DQ166" s="245"/>
      <c r="DR166" s="245"/>
      <c r="DS166" s="245"/>
      <c r="DT166" s="245"/>
      <c r="DU166" s="245"/>
      <c r="DV166" s="245"/>
      <c r="DW166" s="245"/>
      <c r="DX166" s="245"/>
      <c r="DY166" s="245"/>
      <c r="DZ166" s="245"/>
      <c r="EA166" s="245"/>
      <c r="EB166" s="245"/>
      <c r="EC166" s="245"/>
      <c r="ED166" s="245"/>
      <c r="EE166" s="245"/>
      <c r="EF166" s="245"/>
      <c r="EG166" s="245"/>
      <c r="EH166" s="245"/>
      <c r="EI166" s="245"/>
      <c r="EJ166" s="245"/>
      <c r="EK166" s="245"/>
      <c r="EL166" s="245"/>
      <c r="EM166" s="245"/>
      <c r="EN166" s="245"/>
      <c r="EO166" s="245"/>
      <c r="EP166" s="245"/>
      <c r="EQ166" s="245"/>
      <c r="ER166" s="245"/>
      <c r="ES166" s="245"/>
      <c r="ET166" s="245"/>
      <c r="EU166" s="245"/>
      <c r="EV166" s="245"/>
      <c r="EW166" s="245"/>
      <c r="EX166" s="245"/>
      <c r="EY166" s="245"/>
      <c r="EZ166" s="245"/>
      <c r="FA166" s="245"/>
      <c r="FB166" s="245"/>
      <c r="FC166" s="245"/>
      <c r="FD166" s="245"/>
      <c r="FE166" s="245"/>
      <c r="FF166" s="245"/>
      <c r="FG166" s="245"/>
      <c r="FH166" s="245"/>
      <c r="FI166" s="245"/>
      <c r="FJ166" s="245"/>
      <c r="FK166" s="245"/>
      <c r="FL166" s="245"/>
      <c r="FM166" s="245"/>
      <c r="FN166" s="245"/>
      <c r="FO166" s="245"/>
      <c r="FP166" s="245"/>
      <c r="FQ166" s="245"/>
      <c r="FR166" s="245"/>
      <c r="FS166" s="245"/>
      <c r="FT166" s="328"/>
    </row>
    <row r="167" spans="1:176" s="324" customFormat="1" ht="28.5">
      <c r="A167" s="319"/>
      <c r="B167" s="586" t="s">
        <v>308</v>
      </c>
      <c r="C167" s="587" t="s">
        <v>1082</v>
      </c>
      <c r="D167" s="588"/>
      <c r="E167" s="320"/>
      <c r="F167" s="510"/>
      <c r="G167" s="321"/>
      <c r="H167" s="321"/>
      <c r="I167" s="321"/>
      <c r="J167" s="590">
        <f t="shared" si="80"/>
        <v>0</v>
      </c>
      <c r="K167" s="590">
        <f>SUM(K168)</f>
        <v>0</v>
      </c>
      <c r="L167" s="590">
        <f>SUM(L168)</f>
        <v>0</v>
      </c>
      <c r="M167" s="590">
        <f t="shared" si="81"/>
        <v>0</v>
      </c>
      <c r="N167" s="590">
        <f>N245+N247+N251+N253+N254</f>
        <v>0</v>
      </c>
      <c r="O167" s="590">
        <f>O245+O247+O251+O253+O254</f>
        <v>0</v>
      </c>
      <c r="P167" s="590">
        <f t="shared" ref="P167:P173" si="86">SUM(Q167:R167)</f>
        <v>0</v>
      </c>
      <c r="Q167" s="590">
        <f>SUM(Q168)</f>
        <v>0</v>
      </c>
      <c r="R167" s="590">
        <f>SUM(R168)</f>
        <v>0</v>
      </c>
      <c r="S167" s="590">
        <f>SUM(T167:U167)</f>
        <v>0</v>
      </c>
      <c r="T167" s="590">
        <f>SUM(T168)</f>
        <v>0</v>
      </c>
      <c r="U167" s="590">
        <f>SUM(U168)</f>
        <v>0</v>
      </c>
      <c r="V167" s="590">
        <f t="shared" ref="V167:V173" si="87">SUM(W167:X167)</f>
        <v>0</v>
      </c>
      <c r="W167" s="590">
        <f>SUM(W168)</f>
        <v>0</v>
      </c>
      <c r="X167" s="590">
        <f>SUM(X168)</f>
        <v>0</v>
      </c>
      <c r="Y167" s="590" t="s">
        <v>1093</v>
      </c>
      <c r="Z167" s="593" t="s">
        <v>1093</v>
      </c>
      <c r="AA167" s="593" t="s">
        <v>1093</v>
      </c>
      <c r="AB167" s="590" t="s">
        <v>1093</v>
      </c>
      <c r="AC167" s="593" t="s">
        <v>1093</v>
      </c>
      <c r="AD167" s="594" t="s">
        <v>1093</v>
      </c>
      <c r="AE167" s="530"/>
      <c r="AF167" s="322"/>
      <c r="AG167" s="322"/>
      <c r="AH167" s="322"/>
      <c r="AI167" s="322"/>
      <c r="AJ167" s="322"/>
      <c r="AK167" s="322"/>
      <c r="AL167" s="322"/>
      <c r="AM167" s="322"/>
      <c r="AN167" s="322"/>
      <c r="AO167" s="322"/>
      <c r="AP167" s="322"/>
      <c r="AQ167" s="322"/>
      <c r="AR167" s="322"/>
      <c r="AS167" s="322"/>
      <c r="AT167" s="322"/>
      <c r="AU167" s="322"/>
      <c r="AV167" s="322"/>
      <c r="AW167" s="322"/>
      <c r="AX167" s="322"/>
      <c r="AY167" s="322"/>
      <c r="AZ167" s="322"/>
      <c r="BA167" s="322"/>
      <c r="BB167" s="322"/>
      <c r="BC167" s="322"/>
      <c r="BD167" s="322"/>
      <c r="BE167" s="322"/>
      <c r="BF167" s="322"/>
      <c r="BG167" s="322"/>
      <c r="BH167" s="322"/>
      <c r="BI167" s="322"/>
      <c r="BJ167" s="322"/>
      <c r="BK167" s="322"/>
      <c r="BL167" s="322"/>
      <c r="BM167" s="322"/>
      <c r="BN167" s="322"/>
      <c r="BO167" s="322"/>
      <c r="BP167" s="322"/>
      <c r="BQ167" s="322"/>
      <c r="BR167" s="322"/>
      <c r="BS167" s="322"/>
      <c r="BT167" s="322"/>
      <c r="BU167" s="322"/>
      <c r="BV167" s="322"/>
      <c r="BW167" s="322"/>
      <c r="BX167" s="322"/>
      <c r="BY167" s="322"/>
      <c r="BZ167" s="322"/>
      <c r="CA167" s="322"/>
      <c r="CB167" s="322"/>
      <c r="CC167" s="322"/>
      <c r="CD167" s="322"/>
      <c r="CE167" s="322"/>
      <c r="CF167" s="322"/>
      <c r="CG167" s="322"/>
      <c r="CH167" s="322"/>
      <c r="CI167" s="322"/>
      <c r="CJ167" s="322"/>
      <c r="CK167" s="322"/>
      <c r="CL167" s="322"/>
      <c r="CM167" s="322"/>
      <c r="CN167" s="322"/>
      <c r="CO167" s="322"/>
      <c r="CP167" s="322"/>
      <c r="CQ167" s="322"/>
      <c r="CR167" s="322"/>
      <c r="CS167" s="322"/>
      <c r="CT167" s="322"/>
      <c r="CU167" s="322"/>
      <c r="CV167" s="322"/>
      <c r="CW167" s="322"/>
      <c r="CX167" s="322"/>
      <c r="CY167" s="322"/>
      <c r="CZ167" s="322"/>
      <c r="DA167" s="322"/>
      <c r="DB167" s="322"/>
      <c r="DC167" s="322"/>
      <c r="DD167" s="322"/>
      <c r="DE167" s="322"/>
      <c r="DF167" s="322"/>
      <c r="DG167" s="322"/>
      <c r="DH167" s="322"/>
      <c r="DI167" s="322"/>
      <c r="DJ167" s="322"/>
      <c r="DK167" s="322"/>
      <c r="DL167" s="322"/>
      <c r="DM167" s="322"/>
      <c r="DN167" s="322"/>
      <c r="DO167" s="322"/>
      <c r="DP167" s="322"/>
      <c r="DQ167" s="322"/>
      <c r="DR167" s="322"/>
      <c r="DS167" s="322"/>
      <c r="DT167" s="322"/>
      <c r="DU167" s="322"/>
      <c r="DV167" s="322"/>
      <c r="DW167" s="322"/>
      <c r="DX167" s="322"/>
      <c r="DY167" s="322"/>
      <c r="DZ167" s="322"/>
      <c r="EA167" s="322"/>
      <c r="EB167" s="322"/>
      <c r="EC167" s="322"/>
      <c r="ED167" s="322"/>
      <c r="EE167" s="322"/>
      <c r="EF167" s="322"/>
      <c r="EG167" s="322"/>
      <c r="EH167" s="322"/>
      <c r="EI167" s="322"/>
      <c r="EJ167" s="322"/>
      <c r="EK167" s="322"/>
      <c r="EL167" s="322"/>
      <c r="EM167" s="322"/>
      <c r="EN167" s="322"/>
      <c r="EO167" s="322"/>
      <c r="EP167" s="322"/>
      <c r="EQ167" s="322"/>
      <c r="ER167" s="322"/>
      <c r="ES167" s="322"/>
      <c r="ET167" s="322"/>
      <c r="EU167" s="322"/>
      <c r="EV167" s="322"/>
      <c r="EW167" s="322"/>
      <c r="EX167" s="322"/>
      <c r="EY167" s="322"/>
      <c r="EZ167" s="322"/>
      <c r="FA167" s="322"/>
      <c r="FB167" s="322"/>
      <c r="FC167" s="322"/>
      <c r="FD167" s="322"/>
      <c r="FE167" s="322"/>
      <c r="FF167" s="322"/>
      <c r="FG167" s="322"/>
      <c r="FH167" s="322"/>
      <c r="FI167" s="322"/>
      <c r="FJ167" s="322"/>
      <c r="FK167" s="322"/>
      <c r="FL167" s="322"/>
      <c r="FM167" s="322"/>
      <c r="FN167" s="322"/>
      <c r="FO167" s="322"/>
      <c r="FP167" s="322"/>
      <c r="FQ167" s="322"/>
      <c r="FR167" s="322"/>
      <c r="FS167" s="322"/>
      <c r="FT167" s="323"/>
    </row>
    <row r="168" spans="1:176" s="329" customFormat="1" ht="60" collapsed="1">
      <c r="A168" s="325"/>
      <c r="B168" s="261" t="s">
        <v>322</v>
      </c>
      <c r="C168" s="330" t="s">
        <v>1155</v>
      </c>
      <c r="D168" s="262"/>
      <c r="E168" s="262"/>
      <c r="F168" s="510"/>
      <c r="G168" s="263"/>
      <c r="H168" s="263"/>
      <c r="I168" s="263"/>
      <c r="J168" s="349">
        <f t="shared" si="80"/>
        <v>0</v>
      </c>
      <c r="K168" s="279">
        <v>0</v>
      </c>
      <c r="L168" s="279"/>
      <c r="M168" s="279">
        <f t="shared" si="81"/>
        <v>528</v>
      </c>
      <c r="N168" s="279">
        <v>528</v>
      </c>
      <c r="O168" s="279"/>
      <c r="P168" s="349">
        <f t="shared" si="86"/>
        <v>0</v>
      </c>
      <c r="Q168" s="279"/>
      <c r="R168" s="279"/>
      <c r="S168" s="349">
        <f>SUM(T168:U168)</f>
        <v>0</v>
      </c>
      <c r="T168" s="279"/>
      <c r="U168" s="279"/>
      <c r="V168" s="349">
        <f t="shared" si="87"/>
        <v>0</v>
      </c>
      <c r="W168" s="279"/>
      <c r="X168" s="279"/>
      <c r="Y168" s="349" t="s">
        <v>1093</v>
      </c>
      <c r="Z168" s="279" t="s">
        <v>1093</v>
      </c>
      <c r="AA168" s="279" t="s">
        <v>1093</v>
      </c>
      <c r="AB168" s="349" t="s">
        <v>1093</v>
      </c>
      <c r="AC168" s="279" t="s">
        <v>1093</v>
      </c>
      <c r="AD168" s="300" t="s">
        <v>1093</v>
      </c>
      <c r="AE168" s="530"/>
      <c r="AF168" s="245"/>
      <c r="AG168" s="245"/>
      <c r="AH168" s="245"/>
      <c r="AI168" s="245"/>
      <c r="AJ168" s="245"/>
      <c r="AK168" s="245"/>
      <c r="AL168" s="245"/>
      <c r="AM168" s="245"/>
      <c r="AN168" s="245"/>
      <c r="AO168" s="245"/>
      <c r="AP168" s="245"/>
      <c r="AQ168" s="245"/>
      <c r="AR168" s="245"/>
      <c r="AS168" s="245"/>
      <c r="AT168" s="245"/>
      <c r="AU168" s="245"/>
      <c r="AV168" s="245"/>
      <c r="AW168" s="245"/>
      <c r="AX168" s="245"/>
      <c r="AY168" s="245"/>
      <c r="AZ168" s="245"/>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c r="CI168" s="245"/>
      <c r="CJ168" s="245"/>
      <c r="CK168" s="245"/>
      <c r="CL168" s="245"/>
      <c r="CM168" s="245"/>
      <c r="CN168" s="245"/>
      <c r="CO168" s="245"/>
      <c r="CP168" s="245"/>
      <c r="CQ168" s="245"/>
      <c r="CR168" s="245"/>
      <c r="CS168" s="245"/>
      <c r="CT168" s="245"/>
      <c r="CU168" s="245"/>
      <c r="CV168" s="245"/>
      <c r="CW168" s="245"/>
      <c r="CX168" s="245"/>
      <c r="CY168" s="245"/>
      <c r="CZ168" s="245"/>
      <c r="DA168" s="245"/>
      <c r="DB168" s="245"/>
      <c r="DC168" s="245"/>
      <c r="DD168" s="245"/>
      <c r="DE168" s="245"/>
      <c r="DF168" s="245"/>
      <c r="DG168" s="245"/>
      <c r="DH168" s="245"/>
      <c r="DI168" s="245"/>
      <c r="DJ168" s="245"/>
      <c r="DK168" s="245"/>
      <c r="DL168" s="245"/>
      <c r="DM168" s="245"/>
      <c r="DN168" s="245"/>
      <c r="DO168" s="245"/>
      <c r="DP168" s="245"/>
      <c r="DQ168" s="245"/>
      <c r="DR168" s="245"/>
      <c r="DS168" s="245"/>
      <c r="DT168" s="245"/>
      <c r="DU168" s="245"/>
      <c r="DV168" s="245"/>
      <c r="DW168" s="245"/>
      <c r="DX168" s="245"/>
      <c r="DY168" s="245"/>
      <c r="DZ168" s="245"/>
      <c r="EA168" s="245"/>
      <c r="EB168" s="245"/>
      <c r="EC168" s="245"/>
      <c r="ED168" s="245"/>
      <c r="EE168" s="245"/>
      <c r="EF168" s="245"/>
      <c r="EG168" s="245"/>
      <c r="EH168" s="245"/>
      <c r="EI168" s="245"/>
      <c r="EJ168" s="245"/>
      <c r="EK168" s="245"/>
      <c r="EL168" s="245"/>
      <c r="EM168" s="245"/>
      <c r="EN168" s="245"/>
      <c r="EO168" s="245"/>
      <c r="EP168" s="245"/>
      <c r="EQ168" s="245"/>
      <c r="ER168" s="245"/>
      <c r="ES168" s="245"/>
      <c r="ET168" s="245"/>
      <c r="EU168" s="245"/>
      <c r="EV168" s="245"/>
      <c r="EW168" s="245"/>
      <c r="EX168" s="245"/>
      <c r="EY168" s="245"/>
      <c r="EZ168" s="245"/>
      <c r="FA168" s="245"/>
      <c r="FB168" s="245"/>
      <c r="FC168" s="245"/>
      <c r="FD168" s="245"/>
      <c r="FE168" s="245"/>
      <c r="FF168" s="245"/>
      <c r="FG168" s="245"/>
      <c r="FH168" s="245"/>
      <c r="FI168" s="245"/>
      <c r="FJ168" s="245"/>
      <c r="FK168" s="245"/>
      <c r="FL168" s="245"/>
      <c r="FM168" s="245"/>
      <c r="FN168" s="245"/>
      <c r="FO168" s="245"/>
      <c r="FP168" s="245"/>
      <c r="FQ168" s="245"/>
      <c r="FR168" s="245"/>
      <c r="FS168" s="245"/>
      <c r="FT168" s="328"/>
    </row>
    <row r="169" spans="1:176" s="324" customFormat="1" ht="28.5">
      <c r="A169" s="319"/>
      <c r="B169" s="586" t="s">
        <v>309</v>
      </c>
      <c r="C169" s="587" t="s">
        <v>1083</v>
      </c>
      <c r="D169" s="588"/>
      <c r="E169" s="320"/>
      <c r="F169" s="510"/>
      <c r="G169" s="321"/>
      <c r="H169" s="321"/>
      <c r="I169" s="321"/>
      <c r="J169" s="590">
        <f t="shared" si="80"/>
        <v>25300.000400000004</v>
      </c>
      <c r="K169" s="590">
        <f>SUM(K170:K172)</f>
        <v>2300.0003999999999</v>
      </c>
      <c r="L169" s="590">
        <f>SUM(L170:L172)</f>
        <v>23000.000000000004</v>
      </c>
      <c r="M169" s="590">
        <f t="shared" si="81"/>
        <v>0</v>
      </c>
      <c r="N169" s="590">
        <f>N247+N249+N253+N255+N256</f>
        <v>0</v>
      </c>
      <c r="O169" s="590">
        <f>O247+O249+O253+O255+O256</f>
        <v>0</v>
      </c>
      <c r="P169" s="590">
        <f>SUM(Q169:R169)</f>
        <v>0</v>
      </c>
      <c r="Q169" s="590">
        <f>SUM(Q170:Q172)</f>
        <v>0</v>
      </c>
      <c r="R169" s="590">
        <f>SUM(R170:R172)</f>
        <v>0</v>
      </c>
      <c r="S169" s="590">
        <f>SUM(T169:U169)</f>
        <v>0</v>
      </c>
      <c r="T169" s="590">
        <f>SUM(T170:T172)</f>
        <v>0</v>
      </c>
      <c r="U169" s="590">
        <f>SUM(U170:U172)</f>
        <v>0</v>
      </c>
      <c r="V169" s="590">
        <f>SUM(W169:X169)</f>
        <v>25300.000400000004</v>
      </c>
      <c r="W169" s="590">
        <f>SUM(W170:W172)</f>
        <v>2300.0003999999999</v>
      </c>
      <c r="X169" s="590">
        <f>SUM(X170:X172)</f>
        <v>23000.000000000004</v>
      </c>
      <c r="Y169" s="590">
        <f t="shared" si="82"/>
        <v>0</v>
      </c>
      <c r="Z169" s="590">
        <f t="shared" si="83"/>
        <v>0</v>
      </c>
      <c r="AA169" s="590">
        <f>R169/L169*100</f>
        <v>0</v>
      </c>
      <c r="AB169" s="590">
        <f t="shared" si="84"/>
        <v>100</v>
      </c>
      <c r="AC169" s="590">
        <f t="shared" si="85"/>
        <v>100</v>
      </c>
      <c r="AD169" s="591">
        <f>X169/L169*100</f>
        <v>100</v>
      </c>
      <c r="AE169" s="530"/>
      <c r="AF169" s="322"/>
      <c r="AG169" s="322"/>
      <c r="AH169" s="322"/>
      <c r="AI169" s="322"/>
      <c r="AJ169" s="322"/>
      <c r="AK169" s="322"/>
      <c r="AL169" s="322"/>
      <c r="AM169" s="322"/>
      <c r="AN169" s="322"/>
      <c r="AO169" s="322"/>
      <c r="AP169" s="322"/>
      <c r="AQ169" s="322"/>
      <c r="AR169" s="322"/>
      <c r="AS169" s="322"/>
      <c r="AT169" s="322"/>
      <c r="AU169" s="322"/>
      <c r="AV169" s="322"/>
      <c r="AW169" s="322"/>
      <c r="AX169" s="322"/>
      <c r="AY169" s="322"/>
      <c r="AZ169" s="322"/>
      <c r="BA169" s="322"/>
      <c r="BB169" s="322"/>
      <c r="BC169" s="322"/>
      <c r="BD169" s="322"/>
      <c r="BE169" s="322"/>
      <c r="BF169" s="322"/>
      <c r="BG169" s="322"/>
      <c r="BH169" s="322"/>
      <c r="BI169" s="322"/>
      <c r="BJ169" s="322"/>
      <c r="BK169" s="322"/>
      <c r="BL169" s="322"/>
      <c r="BM169" s="322"/>
      <c r="BN169" s="322"/>
      <c r="BO169" s="322"/>
      <c r="BP169" s="322"/>
      <c r="BQ169" s="322"/>
      <c r="BR169" s="322"/>
      <c r="BS169" s="322"/>
      <c r="BT169" s="322"/>
      <c r="BU169" s="322"/>
      <c r="BV169" s="322"/>
      <c r="BW169" s="322"/>
      <c r="BX169" s="322"/>
      <c r="BY169" s="322"/>
      <c r="BZ169" s="322"/>
      <c r="CA169" s="322"/>
      <c r="CB169" s="322"/>
      <c r="CC169" s="322"/>
      <c r="CD169" s="322"/>
      <c r="CE169" s="322"/>
      <c r="CF169" s="322"/>
      <c r="CG169" s="322"/>
      <c r="CH169" s="322"/>
      <c r="CI169" s="322"/>
      <c r="CJ169" s="322"/>
      <c r="CK169" s="322"/>
      <c r="CL169" s="322"/>
      <c r="CM169" s="322"/>
      <c r="CN169" s="322"/>
      <c r="CO169" s="322"/>
      <c r="CP169" s="322"/>
      <c r="CQ169" s="322"/>
      <c r="CR169" s="322"/>
      <c r="CS169" s="322"/>
      <c r="CT169" s="322"/>
      <c r="CU169" s="322"/>
      <c r="CV169" s="322"/>
      <c r="CW169" s="322"/>
      <c r="CX169" s="322"/>
      <c r="CY169" s="322"/>
      <c r="CZ169" s="322"/>
      <c r="DA169" s="322"/>
      <c r="DB169" s="322"/>
      <c r="DC169" s="322"/>
      <c r="DD169" s="322"/>
      <c r="DE169" s="322"/>
      <c r="DF169" s="322"/>
      <c r="DG169" s="322"/>
      <c r="DH169" s="322"/>
      <c r="DI169" s="322"/>
      <c r="DJ169" s="322"/>
      <c r="DK169" s="322"/>
      <c r="DL169" s="322"/>
      <c r="DM169" s="322"/>
      <c r="DN169" s="322"/>
      <c r="DO169" s="322"/>
      <c r="DP169" s="322"/>
      <c r="DQ169" s="322"/>
      <c r="DR169" s="322"/>
      <c r="DS169" s="322"/>
      <c r="DT169" s="322"/>
      <c r="DU169" s="322"/>
      <c r="DV169" s="322"/>
      <c r="DW169" s="322"/>
      <c r="DX169" s="322"/>
      <c r="DY169" s="322"/>
      <c r="DZ169" s="322"/>
      <c r="EA169" s="322"/>
      <c r="EB169" s="322"/>
      <c r="EC169" s="322"/>
      <c r="ED169" s="322"/>
      <c r="EE169" s="322"/>
      <c r="EF169" s="322"/>
      <c r="EG169" s="322"/>
      <c r="EH169" s="322"/>
      <c r="EI169" s="322"/>
      <c r="EJ169" s="322"/>
      <c r="EK169" s="322"/>
      <c r="EL169" s="322"/>
      <c r="EM169" s="322"/>
      <c r="EN169" s="322"/>
      <c r="EO169" s="322"/>
      <c r="EP169" s="322"/>
      <c r="EQ169" s="322"/>
      <c r="ER169" s="322"/>
      <c r="ES169" s="322"/>
      <c r="ET169" s="322"/>
      <c r="EU169" s="322"/>
      <c r="EV169" s="322"/>
      <c r="EW169" s="322"/>
      <c r="EX169" s="322"/>
      <c r="EY169" s="322"/>
      <c r="EZ169" s="322"/>
      <c r="FA169" s="322"/>
      <c r="FB169" s="322"/>
      <c r="FC169" s="322"/>
      <c r="FD169" s="322"/>
      <c r="FE169" s="322"/>
      <c r="FF169" s="322"/>
      <c r="FG169" s="322"/>
      <c r="FH169" s="322"/>
      <c r="FI169" s="322"/>
      <c r="FJ169" s="322"/>
      <c r="FK169" s="322"/>
      <c r="FL169" s="322"/>
      <c r="FM169" s="322"/>
      <c r="FN169" s="322"/>
      <c r="FO169" s="322"/>
      <c r="FP169" s="322"/>
      <c r="FQ169" s="322"/>
      <c r="FR169" s="322"/>
      <c r="FS169" s="322"/>
      <c r="FT169" s="323"/>
    </row>
    <row r="170" spans="1:176" s="329" customFormat="1" ht="45" customHeight="1">
      <c r="A170" s="325"/>
      <c r="B170" s="281" t="s">
        <v>1159</v>
      </c>
      <c r="C170" s="278" t="s">
        <v>1156</v>
      </c>
      <c r="D170" s="262"/>
      <c r="E170" s="262"/>
      <c r="F170" s="510"/>
      <c r="G170" s="263"/>
      <c r="H170" s="263"/>
      <c r="I170" s="263"/>
      <c r="J170" s="349">
        <f>SUM(K170:L170)</f>
        <v>19682.210000000003</v>
      </c>
      <c r="K170" s="279">
        <v>1789.2919999999999</v>
      </c>
      <c r="L170" s="279">
        <v>17892.918000000001</v>
      </c>
      <c r="M170" s="279">
        <f>SUM(N170:O170)</f>
        <v>527</v>
      </c>
      <c r="N170" s="279">
        <v>527</v>
      </c>
      <c r="O170" s="279"/>
      <c r="P170" s="349">
        <f t="shared" si="86"/>
        <v>0</v>
      </c>
      <c r="Q170" s="279"/>
      <c r="R170" s="279"/>
      <c r="S170" s="349">
        <f t="shared" ref="S170:S204" si="88">SUM(T170:U170)</f>
        <v>0</v>
      </c>
      <c r="T170" s="279"/>
      <c r="U170" s="279"/>
      <c r="V170" s="349">
        <f t="shared" si="87"/>
        <v>19682.210000000003</v>
      </c>
      <c r="W170" s="279">
        <v>1789.2919999999999</v>
      </c>
      <c r="X170" s="279">
        <v>17892.918000000001</v>
      </c>
      <c r="Y170" s="349">
        <f t="shared" si="82"/>
        <v>0</v>
      </c>
      <c r="Z170" s="279">
        <f t="shared" si="83"/>
        <v>0</v>
      </c>
      <c r="AA170" s="279">
        <f>R170/L170*100</f>
        <v>0</v>
      </c>
      <c r="AB170" s="349">
        <f t="shared" si="84"/>
        <v>100</v>
      </c>
      <c r="AC170" s="279">
        <f t="shared" si="85"/>
        <v>100</v>
      </c>
      <c r="AD170" s="300">
        <f>X170/L170*100</f>
        <v>100</v>
      </c>
      <c r="AE170" s="530"/>
      <c r="AF170" s="245"/>
      <c r="AG170" s="245"/>
      <c r="AH170" s="245"/>
      <c r="AI170" s="245"/>
      <c r="AJ170" s="245"/>
      <c r="AK170" s="245"/>
      <c r="AL170" s="245"/>
      <c r="AM170" s="245"/>
      <c r="AN170" s="245"/>
      <c r="AO170" s="245"/>
      <c r="AP170" s="245"/>
      <c r="AQ170" s="245"/>
      <c r="AR170" s="245"/>
      <c r="AS170" s="245"/>
      <c r="AT170" s="245"/>
      <c r="AU170" s="245"/>
      <c r="AV170" s="245"/>
      <c r="AW170" s="245"/>
      <c r="AX170" s="245"/>
      <c r="AY170" s="245"/>
      <c r="AZ170" s="245"/>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c r="CI170" s="245"/>
      <c r="CJ170" s="245"/>
      <c r="CK170" s="245"/>
      <c r="CL170" s="245"/>
      <c r="CM170" s="245"/>
      <c r="CN170" s="245"/>
      <c r="CO170" s="245"/>
      <c r="CP170" s="245"/>
      <c r="CQ170" s="245"/>
      <c r="CR170" s="245"/>
      <c r="CS170" s="245"/>
      <c r="CT170" s="245"/>
      <c r="CU170" s="245"/>
      <c r="CV170" s="245"/>
      <c r="CW170" s="245"/>
      <c r="CX170" s="245"/>
      <c r="CY170" s="245"/>
      <c r="CZ170" s="245"/>
      <c r="DA170" s="245"/>
      <c r="DB170" s="245"/>
      <c r="DC170" s="245"/>
      <c r="DD170" s="245"/>
      <c r="DE170" s="245"/>
      <c r="DF170" s="245"/>
      <c r="DG170" s="245"/>
      <c r="DH170" s="245"/>
      <c r="DI170" s="245"/>
      <c r="DJ170" s="245"/>
      <c r="DK170" s="245"/>
      <c r="DL170" s="245"/>
      <c r="DM170" s="245"/>
      <c r="DN170" s="245"/>
      <c r="DO170" s="245"/>
      <c r="DP170" s="245"/>
      <c r="DQ170" s="245"/>
      <c r="DR170" s="245"/>
      <c r="DS170" s="245"/>
      <c r="DT170" s="245"/>
      <c r="DU170" s="245"/>
      <c r="DV170" s="245"/>
      <c r="DW170" s="245"/>
      <c r="DX170" s="245"/>
      <c r="DY170" s="245"/>
      <c r="DZ170" s="245"/>
      <c r="EA170" s="245"/>
      <c r="EB170" s="245"/>
      <c r="EC170" s="245"/>
      <c r="ED170" s="245"/>
      <c r="EE170" s="245"/>
      <c r="EF170" s="245"/>
      <c r="EG170" s="245"/>
      <c r="EH170" s="245"/>
      <c r="EI170" s="245"/>
      <c r="EJ170" s="245"/>
      <c r="EK170" s="245"/>
      <c r="EL170" s="245"/>
      <c r="EM170" s="245"/>
      <c r="EN170" s="245"/>
      <c r="EO170" s="245"/>
      <c r="EP170" s="245"/>
      <c r="EQ170" s="245"/>
      <c r="ER170" s="245"/>
      <c r="ES170" s="245"/>
      <c r="ET170" s="245"/>
      <c r="EU170" s="245"/>
      <c r="EV170" s="245"/>
      <c r="EW170" s="245"/>
      <c r="EX170" s="245"/>
      <c r="EY170" s="245"/>
      <c r="EZ170" s="245"/>
      <c r="FA170" s="245"/>
      <c r="FB170" s="245"/>
      <c r="FC170" s="245"/>
      <c r="FD170" s="245"/>
      <c r="FE170" s="245"/>
      <c r="FF170" s="245"/>
      <c r="FG170" s="245"/>
      <c r="FH170" s="245"/>
      <c r="FI170" s="245"/>
      <c r="FJ170" s="245"/>
      <c r="FK170" s="245"/>
      <c r="FL170" s="245"/>
      <c r="FM170" s="245"/>
      <c r="FN170" s="245"/>
      <c r="FO170" s="245"/>
      <c r="FP170" s="245"/>
      <c r="FQ170" s="245"/>
      <c r="FR170" s="245"/>
      <c r="FS170" s="245"/>
      <c r="FT170" s="328"/>
    </row>
    <row r="171" spans="1:176" s="329" customFormat="1" ht="90">
      <c r="A171" s="325"/>
      <c r="B171" s="281" t="s">
        <v>1158</v>
      </c>
      <c r="C171" s="330" t="s">
        <v>1157</v>
      </c>
      <c r="D171" s="262"/>
      <c r="E171" s="262"/>
      <c r="F171" s="510"/>
      <c r="G171" s="263"/>
      <c r="H171" s="263"/>
      <c r="I171" s="263"/>
      <c r="J171" s="349">
        <f>SUM(K171:L171)</f>
        <v>3575.3564000000001</v>
      </c>
      <c r="K171" s="279">
        <v>325.0324</v>
      </c>
      <c r="L171" s="279">
        <v>3250.3240000000001</v>
      </c>
      <c r="M171" s="279">
        <f>SUM(N171:O171)</f>
        <v>528</v>
      </c>
      <c r="N171" s="279">
        <v>528</v>
      </c>
      <c r="O171" s="279"/>
      <c r="P171" s="349">
        <f t="shared" si="86"/>
        <v>0</v>
      </c>
      <c r="Q171" s="279"/>
      <c r="R171" s="279"/>
      <c r="S171" s="349">
        <f t="shared" si="88"/>
        <v>0</v>
      </c>
      <c r="T171" s="279"/>
      <c r="U171" s="279"/>
      <c r="V171" s="349">
        <f t="shared" si="87"/>
        <v>3575.3564000000001</v>
      </c>
      <c r="W171" s="279">
        <v>325.0324</v>
      </c>
      <c r="X171" s="279">
        <v>3250.3240000000001</v>
      </c>
      <c r="Y171" s="349">
        <f t="shared" si="82"/>
        <v>0</v>
      </c>
      <c r="Z171" s="279">
        <f t="shared" si="83"/>
        <v>0</v>
      </c>
      <c r="AA171" s="279">
        <f>R171/L171*100</f>
        <v>0</v>
      </c>
      <c r="AB171" s="349">
        <f t="shared" si="84"/>
        <v>100</v>
      </c>
      <c r="AC171" s="279">
        <f t="shared" si="85"/>
        <v>100</v>
      </c>
      <c r="AD171" s="300">
        <f>X171/L171*100</f>
        <v>100</v>
      </c>
      <c r="AE171" s="530"/>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c r="CI171" s="245"/>
      <c r="CJ171" s="245"/>
      <c r="CK171" s="245"/>
      <c r="CL171" s="245"/>
      <c r="CM171" s="245"/>
      <c r="CN171" s="245"/>
      <c r="CO171" s="245"/>
      <c r="CP171" s="245"/>
      <c r="CQ171" s="245"/>
      <c r="CR171" s="245"/>
      <c r="CS171" s="245"/>
      <c r="CT171" s="245"/>
      <c r="CU171" s="245"/>
      <c r="CV171" s="245"/>
      <c r="CW171" s="245"/>
      <c r="CX171" s="245"/>
      <c r="CY171" s="245"/>
      <c r="CZ171" s="245"/>
      <c r="DA171" s="245"/>
      <c r="DB171" s="245"/>
      <c r="DC171" s="245"/>
      <c r="DD171" s="245"/>
      <c r="DE171" s="245"/>
      <c r="DF171" s="245"/>
      <c r="DG171" s="245"/>
      <c r="DH171" s="245"/>
      <c r="DI171" s="245"/>
      <c r="DJ171" s="245"/>
      <c r="DK171" s="245"/>
      <c r="DL171" s="245"/>
      <c r="DM171" s="245"/>
      <c r="DN171" s="245"/>
      <c r="DO171" s="245"/>
      <c r="DP171" s="245"/>
      <c r="DQ171" s="245"/>
      <c r="DR171" s="245"/>
      <c r="DS171" s="245"/>
      <c r="DT171" s="245"/>
      <c r="DU171" s="245"/>
      <c r="DV171" s="245"/>
      <c r="DW171" s="245"/>
      <c r="DX171" s="245"/>
      <c r="DY171" s="245"/>
      <c r="DZ171" s="245"/>
      <c r="EA171" s="245"/>
      <c r="EB171" s="245"/>
      <c r="EC171" s="245"/>
      <c r="ED171" s="245"/>
      <c r="EE171" s="245"/>
      <c r="EF171" s="245"/>
      <c r="EG171" s="245"/>
      <c r="EH171" s="245"/>
      <c r="EI171" s="245"/>
      <c r="EJ171" s="245"/>
      <c r="EK171" s="245"/>
      <c r="EL171" s="245"/>
      <c r="EM171" s="245"/>
      <c r="EN171" s="245"/>
      <c r="EO171" s="245"/>
      <c r="EP171" s="245"/>
      <c r="EQ171" s="245"/>
      <c r="ER171" s="245"/>
      <c r="ES171" s="245"/>
      <c r="ET171" s="245"/>
      <c r="EU171" s="245"/>
      <c r="EV171" s="245"/>
      <c r="EW171" s="245"/>
      <c r="EX171" s="245"/>
      <c r="EY171" s="245"/>
      <c r="EZ171" s="245"/>
      <c r="FA171" s="245"/>
      <c r="FB171" s="245"/>
      <c r="FC171" s="245"/>
      <c r="FD171" s="245"/>
      <c r="FE171" s="245"/>
      <c r="FF171" s="245"/>
      <c r="FG171" s="245"/>
      <c r="FH171" s="245"/>
      <c r="FI171" s="245"/>
      <c r="FJ171" s="245"/>
      <c r="FK171" s="245"/>
      <c r="FL171" s="245"/>
      <c r="FM171" s="245"/>
      <c r="FN171" s="245"/>
      <c r="FO171" s="245"/>
      <c r="FP171" s="245"/>
      <c r="FQ171" s="245"/>
      <c r="FR171" s="245"/>
      <c r="FS171" s="245"/>
      <c r="FT171" s="328"/>
    </row>
    <row r="172" spans="1:176" s="329" customFormat="1" ht="75" collapsed="1">
      <c r="A172" s="325"/>
      <c r="B172" s="281" t="s">
        <v>1161</v>
      </c>
      <c r="C172" s="330" t="s">
        <v>1160</v>
      </c>
      <c r="D172" s="262"/>
      <c r="E172" s="262"/>
      <c r="F172" s="510"/>
      <c r="G172" s="263"/>
      <c r="H172" s="263"/>
      <c r="I172" s="263"/>
      <c r="J172" s="349">
        <f>SUM(K172:L172)</f>
        <v>2042.434</v>
      </c>
      <c r="K172" s="279">
        <v>185.67599999999999</v>
      </c>
      <c r="L172" s="279">
        <v>1856.758</v>
      </c>
      <c r="M172" s="279">
        <f>SUM(N172:O172)</f>
        <v>528</v>
      </c>
      <c r="N172" s="279">
        <v>528</v>
      </c>
      <c r="O172" s="279"/>
      <c r="P172" s="349">
        <f t="shared" si="86"/>
        <v>0</v>
      </c>
      <c r="Q172" s="279"/>
      <c r="R172" s="279"/>
      <c r="S172" s="349">
        <f t="shared" si="88"/>
        <v>0</v>
      </c>
      <c r="T172" s="279"/>
      <c r="U172" s="279"/>
      <c r="V172" s="349">
        <f t="shared" si="87"/>
        <v>2042.434</v>
      </c>
      <c r="W172" s="279">
        <v>185.67599999999999</v>
      </c>
      <c r="X172" s="279">
        <v>1856.758</v>
      </c>
      <c r="Y172" s="349">
        <f t="shared" si="82"/>
        <v>0</v>
      </c>
      <c r="Z172" s="279">
        <f t="shared" si="83"/>
        <v>0</v>
      </c>
      <c r="AA172" s="279">
        <f>R172/L172*100</f>
        <v>0</v>
      </c>
      <c r="AB172" s="349">
        <f t="shared" si="84"/>
        <v>100</v>
      </c>
      <c r="AC172" s="279">
        <f t="shared" si="85"/>
        <v>100</v>
      </c>
      <c r="AD172" s="300">
        <f>X172/L172*100</f>
        <v>100</v>
      </c>
      <c r="AE172" s="530"/>
      <c r="AF172" s="245"/>
      <c r="AG172" s="245"/>
      <c r="AH172" s="245"/>
      <c r="AI172" s="245"/>
      <c r="AJ172" s="245"/>
      <c r="AK172" s="245"/>
      <c r="AL172" s="245"/>
      <c r="AM172" s="245"/>
      <c r="AN172" s="245"/>
      <c r="AO172" s="245"/>
      <c r="AP172" s="245"/>
      <c r="AQ172" s="245"/>
      <c r="AR172" s="245"/>
      <c r="AS172" s="245"/>
      <c r="AT172" s="245"/>
      <c r="AU172" s="245"/>
      <c r="AV172" s="245"/>
      <c r="AW172" s="245"/>
      <c r="AX172" s="245"/>
      <c r="AY172" s="245"/>
      <c r="AZ172" s="245"/>
      <c r="BA172" s="245"/>
      <c r="BB172" s="245"/>
      <c r="BC172" s="245"/>
      <c r="BD172" s="245"/>
      <c r="BE172" s="245"/>
      <c r="BF172" s="245"/>
      <c r="BG172" s="245"/>
      <c r="BH172" s="245"/>
      <c r="BI172" s="245"/>
      <c r="BJ172" s="245"/>
      <c r="BK172" s="245"/>
      <c r="BL172" s="245"/>
      <c r="BM172" s="245"/>
      <c r="BN172" s="245"/>
      <c r="BO172" s="245"/>
      <c r="BP172" s="245"/>
      <c r="BQ172" s="245"/>
      <c r="BR172" s="245"/>
      <c r="BS172" s="245"/>
      <c r="BT172" s="245"/>
      <c r="BU172" s="245"/>
      <c r="BV172" s="245"/>
      <c r="BW172" s="245"/>
      <c r="BX172" s="245"/>
      <c r="BY172" s="245"/>
      <c r="BZ172" s="245"/>
      <c r="CA172" s="245"/>
      <c r="CB172" s="245"/>
      <c r="CC172" s="245"/>
      <c r="CD172" s="245"/>
      <c r="CE172" s="245"/>
      <c r="CF172" s="245"/>
      <c r="CG172" s="245"/>
      <c r="CH172" s="245"/>
      <c r="CI172" s="245"/>
      <c r="CJ172" s="245"/>
      <c r="CK172" s="245"/>
      <c r="CL172" s="245"/>
      <c r="CM172" s="245"/>
      <c r="CN172" s="245"/>
      <c r="CO172" s="245"/>
      <c r="CP172" s="245"/>
      <c r="CQ172" s="245"/>
      <c r="CR172" s="245"/>
      <c r="CS172" s="245"/>
      <c r="CT172" s="245"/>
      <c r="CU172" s="245"/>
      <c r="CV172" s="245"/>
      <c r="CW172" s="245"/>
      <c r="CX172" s="245"/>
      <c r="CY172" s="245"/>
      <c r="CZ172" s="245"/>
      <c r="DA172" s="245"/>
      <c r="DB172" s="245"/>
      <c r="DC172" s="245"/>
      <c r="DD172" s="245"/>
      <c r="DE172" s="245"/>
      <c r="DF172" s="245"/>
      <c r="DG172" s="245"/>
      <c r="DH172" s="245"/>
      <c r="DI172" s="245"/>
      <c r="DJ172" s="245"/>
      <c r="DK172" s="245"/>
      <c r="DL172" s="245"/>
      <c r="DM172" s="245"/>
      <c r="DN172" s="245"/>
      <c r="DO172" s="245"/>
      <c r="DP172" s="245"/>
      <c r="DQ172" s="245"/>
      <c r="DR172" s="245"/>
      <c r="DS172" s="245"/>
      <c r="DT172" s="245"/>
      <c r="DU172" s="245"/>
      <c r="DV172" s="245"/>
      <c r="DW172" s="245"/>
      <c r="DX172" s="245"/>
      <c r="DY172" s="245"/>
      <c r="DZ172" s="245"/>
      <c r="EA172" s="245"/>
      <c r="EB172" s="245"/>
      <c r="EC172" s="245"/>
      <c r="ED172" s="245"/>
      <c r="EE172" s="245"/>
      <c r="EF172" s="245"/>
      <c r="EG172" s="245"/>
      <c r="EH172" s="245"/>
      <c r="EI172" s="245"/>
      <c r="EJ172" s="245"/>
      <c r="EK172" s="245"/>
      <c r="EL172" s="245"/>
      <c r="EM172" s="245"/>
      <c r="EN172" s="245"/>
      <c r="EO172" s="245"/>
      <c r="EP172" s="245"/>
      <c r="EQ172" s="245"/>
      <c r="ER172" s="245"/>
      <c r="ES172" s="245"/>
      <c r="ET172" s="245"/>
      <c r="EU172" s="245"/>
      <c r="EV172" s="245"/>
      <c r="EW172" s="245"/>
      <c r="EX172" s="245"/>
      <c r="EY172" s="245"/>
      <c r="EZ172" s="245"/>
      <c r="FA172" s="245"/>
      <c r="FB172" s="245"/>
      <c r="FC172" s="245"/>
      <c r="FD172" s="245"/>
      <c r="FE172" s="245"/>
      <c r="FF172" s="245"/>
      <c r="FG172" s="245"/>
      <c r="FH172" s="245"/>
      <c r="FI172" s="245"/>
      <c r="FJ172" s="245"/>
      <c r="FK172" s="245"/>
      <c r="FL172" s="245"/>
      <c r="FM172" s="245"/>
      <c r="FN172" s="245"/>
      <c r="FO172" s="245"/>
      <c r="FP172" s="245"/>
      <c r="FQ172" s="245"/>
      <c r="FR172" s="245"/>
      <c r="FS172" s="245"/>
      <c r="FT172" s="328"/>
    </row>
    <row r="173" spans="1:176" s="324" customFormat="1" ht="42.75">
      <c r="A173" s="319"/>
      <c r="B173" s="586" t="s">
        <v>310</v>
      </c>
      <c r="C173" s="587" t="s">
        <v>1169</v>
      </c>
      <c r="D173" s="588"/>
      <c r="E173" s="320"/>
      <c r="F173" s="510"/>
      <c r="G173" s="321"/>
      <c r="H173" s="321"/>
      <c r="I173" s="321"/>
      <c r="J173" s="590">
        <f>SUM(K173:L173)</f>
        <v>9727.9</v>
      </c>
      <c r="K173" s="590">
        <f>K174+K177</f>
        <v>9727.9</v>
      </c>
      <c r="L173" s="590">
        <f>L174+L177</f>
        <v>0</v>
      </c>
      <c r="M173" s="590">
        <f>SUM(N173:O173)</f>
        <v>0</v>
      </c>
      <c r="N173" s="590">
        <f>N251+N253+N257+N259+N260</f>
        <v>0</v>
      </c>
      <c r="O173" s="590">
        <f>O251+O253+O257+O259+O260</f>
        <v>0</v>
      </c>
      <c r="P173" s="590">
        <f t="shared" si="86"/>
        <v>6219.9296400000003</v>
      </c>
      <c r="Q173" s="590">
        <f>Q174+Q177</f>
        <v>6219.9296400000003</v>
      </c>
      <c r="R173" s="590">
        <f>R174+R177</f>
        <v>0</v>
      </c>
      <c r="S173" s="590">
        <f t="shared" si="88"/>
        <v>267.87885999999997</v>
      </c>
      <c r="T173" s="590">
        <f>T174+T177</f>
        <v>267.87885999999997</v>
      </c>
      <c r="U173" s="590">
        <f>U174+U177</f>
        <v>0</v>
      </c>
      <c r="V173" s="590">
        <f t="shared" si="87"/>
        <v>6175.0415000000003</v>
      </c>
      <c r="W173" s="590">
        <f>W174+W177</f>
        <v>6175.0415000000003</v>
      </c>
      <c r="X173" s="590">
        <f>X174+X177</f>
        <v>0</v>
      </c>
      <c r="Y173" s="590">
        <f>P173/J173*100</f>
        <v>63.939078732306051</v>
      </c>
      <c r="Z173" s="590">
        <f>Q173/K173*100</f>
        <v>63.939078732306051</v>
      </c>
      <c r="AA173" s="593" t="s">
        <v>1093</v>
      </c>
      <c r="AB173" s="590">
        <f>V173/J173*100</f>
        <v>63.477641628717407</v>
      </c>
      <c r="AC173" s="590">
        <f>W173/K173*100</f>
        <v>63.477641628717407</v>
      </c>
      <c r="AD173" s="594" t="s">
        <v>1093</v>
      </c>
      <c r="AE173" s="530"/>
      <c r="AF173" s="322"/>
      <c r="AG173" s="322"/>
      <c r="AH173" s="322"/>
      <c r="AI173" s="322"/>
      <c r="AJ173" s="322"/>
      <c r="AK173" s="322"/>
      <c r="AL173" s="322"/>
      <c r="AM173" s="322"/>
      <c r="AN173" s="322"/>
      <c r="AO173" s="322"/>
      <c r="AP173" s="322"/>
      <c r="AQ173" s="322"/>
      <c r="AR173" s="322"/>
      <c r="AS173" s="322"/>
      <c r="AT173" s="322"/>
      <c r="AU173" s="322"/>
      <c r="AV173" s="322"/>
      <c r="AW173" s="322"/>
      <c r="AX173" s="322"/>
      <c r="AY173" s="322"/>
      <c r="AZ173" s="322"/>
      <c r="BA173" s="322"/>
      <c r="BB173" s="322"/>
      <c r="BC173" s="322"/>
      <c r="BD173" s="322"/>
      <c r="BE173" s="322"/>
      <c r="BF173" s="322"/>
      <c r="BG173" s="322"/>
      <c r="BH173" s="322"/>
      <c r="BI173" s="322"/>
      <c r="BJ173" s="322"/>
      <c r="BK173" s="322"/>
      <c r="BL173" s="322"/>
      <c r="BM173" s="322"/>
      <c r="BN173" s="322"/>
      <c r="BO173" s="322"/>
      <c r="BP173" s="322"/>
      <c r="BQ173" s="322"/>
      <c r="BR173" s="322"/>
      <c r="BS173" s="322"/>
      <c r="BT173" s="322"/>
      <c r="BU173" s="322"/>
      <c r="BV173" s="322"/>
      <c r="BW173" s="322"/>
      <c r="BX173" s="322"/>
      <c r="BY173" s="322"/>
      <c r="BZ173" s="322"/>
      <c r="CA173" s="322"/>
      <c r="CB173" s="322"/>
      <c r="CC173" s="322"/>
      <c r="CD173" s="322"/>
      <c r="CE173" s="322"/>
      <c r="CF173" s="322"/>
      <c r="CG173" s="322"/>
      <c r="CH173" s="322"/>
      <c r="CI173" s="322"/>
      <c r="CJ173" s="322"/>
      <c r="CK173" s="322"/>
      <c r="CL173" s="322"/>
      <c r="CM173" s="322"/>
      <c r="CN173" s="322"/>
      <c r="CO173" s="322"/>
      <c r="CP173" s="322"/>
      <c r="CQ173" s="322"/>
      <c r="CR173" s="322"/>
      <c r="CS173" s="322"/>
      <c r="CT173" s="322"/>
      <c r="CU173" s="322"/>
      <c r="CV173" s="322"/>
      <c r="CW173" s="322"/>
      <c r="CX173" s="322"/>
      <c r="CY173" s="322"/>
      <c r="CZ173" s="322"/>
      <c r="DA173" s="322"/>
      <c r="DB173" s="322"/>
      <c r="DC173" s="322"/>
      <c r="DD173" s="322"/>
      <c r="DE173" s="322"/>
      <c r="DF173" s="322"/>
      <c r="DG173" s="322"/>
      <c r="DH173" s="322"/>
      <c r="DI173" s="322"/>
      <c r="DJ173" s="322"/>
      <c r="DK173" s="322"/>
      <c r="DL173" s="322"/>
      <c r="DM173" s="322"/>
      <c r="DN173" s="322"/>
      <c r="DO173" s="322"/>
      <c r="DP173" s="322"/>
      <c r="DQ173" s="322"/>
      <c r="DR173" s="322"/>
      <c r="DS173" s="322"/>
      <c r="DT173" s="322"/>
      <c r="DU173" s="322"/>
      <c r="DV173" s="322"/>
      <c r="DW173" s="322"/>
      <c r="DX173" s="322"/>
      <c r="DY173" s="322"/>
      <c r="DZ173" s="322"/>
      <c r="EA173" s="322"/>
      <c r="EB173" s="322"/>
      <c r="EC173" s="322"/>
      <c r="ED173" s="322"/>
      <c r="EE173" s="322"/>
      <c r="EF173" s="322"/>
      <c r="EG173" s="322"/>
      <c r="EH173" s="322"/>
      <c r="EI173" s="322"/>
      <c r="EJ173" s="322"/>
      <c r="EK173" s="322"/>
      <c r="EL173" s="322"/>
      <c r="EM173" s="322"/>
      <c r="EN173" s="322"/>
      <c r="EO173" s="322"/>
      <c r="EP173" s="322"/>
      <c r="EQ173" s="322"/>
      <c r="ER173" s="322"/>
      <c r="ES173" s="322"/>
      <c r="ET173" s="322"/>
      <c r="EU173" s="322"/>
      <c r="EV173" s="322"/>
      <c r="EW173" s="322"/>
      <c r="EX173" s="322"/>
      <c r="EY173" s="322"/>
      <c r="EZ173" s="322"/>
      <c r="FA173" s="322"/>
      <c r="FB173" s="322"/>
      <c r="FC173" s="322"/>
      <c r="FD173" s="322"/>
      <c r="FE173" s="322"/>
      <c r="FF173" s="322"/>
      <c r="FG173" s="322"/>
      <c r="FH173" s="322"/>
      <c r="FI173" s="322"/>
      <c r="FJ173" s="322"/>
      <c r="FK173" s="322"/>
      <c r="FL173" s="322"/>
      <c r="FM173" s="322"/>
      <c r="FN173" s="322"/>
      <c r="FO173" s="322"/>
      <c r="FP173" s="322"/>
      <c r="FQ173" s="322"/>
      <c r="FR173" s="322"/>
      <c r="FS173" s="322"/>
      <c r="FT173" s="323"/>
    </row>
    <row r="174" spans="1:176" s="329" customFormat="1" ht="42.75">
      <c r="A174" s="325"/>
      <c r="B174" s="261" t="s">
        <v>698</v>
      </c>
      <c r="C174" s="332" t="s">
        <v>1162</v>
      </c>
      <c r="D174" s="262"/>
      <c r="E174" s="262"/>
      <c r="F174" s="510"/>
      <c r="G174" s="263"/>
      <c r="H174" s="263"/>
      <c r="I174" s="263"/>
      <c r="J174" s="349">
        <f>SUM(K174:L174)</f>
        <v>3000</v>
      </c>
      <c r="K174" s="263">
        <f>SUM(K175:K176)</f>
        <v>3000</v>
      </c>
      <c r="L174" s="263">
        <f>SUM(L175:L176)</f>
        <v>0</v>
      </c>
      <c r="M174" s="279">
        <f>SUM(N174:O174)</f>
        <v>528</v>
      </c>
      <c r="N174" s="279">
        <v>528</v>
      </c>
      <c r="O174" s="279"/>
      <c r="P174" s="349">
        <f>SUM(Q174:R174)</f>
        <v>2092.192</v>
      </c>
      <c r="Q174" s="263">
        <f>SUM(Q175:Q176)</f>
        <v>2092.192</v>
      </c>
      <c r="R174" s="263">
        <f>SUM(R175:R176)</f>
        <v>0</v>
      </c>
      <c r="S174" s="349">
        <f>SUM(T174:U174)</f>
        <v>267.87885999999997</v>
      </c>
      <c r="T174" s="263">
        <f>SUM(T175:T176)</f>
        <v>267.87885999999997</v>
      </c>
      <c r="U174" s="263">
        <f>SUM(U175:U176)</f>
        <v>0</v>
      </c>
      <c r="V174" s="349">
        <f>SUM(W174:X174)</f>
        <v>2047.3039000000001</v>
      </c>
      <c r="W174" s="263">
        <f>SUM(W175:W176)</f>
        <v>2047.3039000000001</v>
      </c>
      <c r="X174" s="263">
        <f>SUM(X175:X176)</f>
        <v>0</v>
      </c>
      <c r="Y174" s="349">
        <f t="shared" si="82"/>
        <v>69.739733333333334</v>
      </c>
      <c r="Z174" s="279">
        <f t="shared" si="83"/>
        <v>69.739733333333334</v>
      </c>
      <c r="AA174" s="279" t="s">
        <v>1093</v>
      </c>
      <c r="AB174" s="349">
        <f t="shared" si="84"/>
        <v>68.243463333333338</v>
      </c>
      <c r="AC174" s="279">
        <f t="shared" si="85"/>
        <v>68.243463333333338</v>
      </c>
      <c r="AD174" s="300" t="s">
        <v>1093</v>
      </c>
      <c r="AE174" s="530"/>
      <c r="AF174" s="245"/>
      <c r="AG174" s="245"/>
      <c r="AH174" s="245"/>
      <c r="AI174" s="245"/>
      <c r="AJ174" s="245"/>
      <c r="AK174" s="245"/>
      <c r="AL174" s="245"/>
      <c r="AM174" s="245"/>
      <c r="AN174" s="245"/>
      <c r="AO174" s="245"/>
      <c r="AP174" s="245"/>
      <c r="AQ174" s="245"/>
      <c r="AR174" s="245"/>
      <c r="AS174" s="245"/>
      <c r="AT174" s="245"/>
      <c r="AU174" s="245"/>
      <c r="AV174" s="245"/>
      <c r="AW174" s="245"/>
      <c r="AX174" s="245"/>
      <c r="AY174" s="245"/>
      <c r="AZ174" s="245"/>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c r="CI174" s="245"/>
      <c r="CJ174" s="245"/>
      <c r="CK174" s="245"/>
      <c r="CL174" s="245"/>
      <c r="CM174" s="245"/>
      <c r="CN174" s="245"/>
      <c r="CO174" s="245"/>
      <c r="CP174" s="245"/>
      <c r="CQ174" s="245"/>
      <c r="CR174" s="245"/>
      <c r="CS174" s="245"/>
      <c r="CT174" s="245"/>
      <c r="CU174" s="245"/>
      <c r="CV174" s="245"/>
      <c r="CW174" s="245"/>
      <c r="CX174" s="245"/>
      <c r="CY174" s="245"/>
      <c r="CZ174" s="245"/>
      <c r="DA174" s="245"/>
      <c r="DB174" s="245"/>
      <c r="DC174" s="245"/>
      <c r="DD174" s="245"/>
      <c r="DE174" s="245"/>
      <c r="DF174" s="245"/>
      <c r="DG174" s="245"/>
      <c r="DH174" s="245"/>
      <c r="DI174" s="245"/>
      <c r="DJ174" s="245"/>
      <c r="DK174" s="245"/>
      <c r="DL174" s="245"/>
      <c r="DM174" s="245"/>
      <c r="DN174" s="245"/>
      <c r="DO174" s="245"/>
      <c r="DP174" s="245"/>
      <c r="DQ174" s="245"/>
      <c r="DR174" s="245"/>
      <c r="DS174" s="245"/>
      <c r="DT174" s="245"/>
      <c r="DU174" s="245"/>
      <c r="DV174" s="245"/>
      <c r="DW174" s="245"/>
      <c r="DX174" s="245"/>
      <c r="DY174" s="245"/>
      <c r="DZ174" s="245"/>
      <c r="EA174" s="245"/>
      <c r="EB174" s="245"/>
      <c r="EC174" s="245"/>
      <c r="ED174" s="245"/>
      <c r="EE174" s="245"/>
      <c r="EF174" s="245"/>
      <c r="EG174" s="245"/>
      <c r="EH174" s="245"/>
      <c r="EI174" s="245"/>
      <c r="EJ174" s="245"/>
      <c r="EK174" s="245"/>
      <c r="EL174" s="245"/>
      <c r="EM174" s="245"/>
      <c r="EN174" s="245"/>
      <c r="EO174" s="245"/>
      <c r="EP174" s="245"/>
      <c r="EQ174" s="245"/>
      <c r="ER174" s="245"/>
      <c r="ES174" s="245"/>
      <c r="ET174" s="245"/>
      <c r="EU174" s="245"/>
      <c r="EV174" s="245"/>
      <c r="EW174" s="245"/>
      <c r="EX174" s="245"/>
      <c r="EY174" s="245"/>
      <c r="EZ174" s="245"/>
      <c r="FA174" s="245"/>
      <c r="FB174" s="245"/>
      <c r="FC174" s="245"/>
      <c r="FD174" s="245"/>
      <c r="FE174" s="245"/>
      <c r="FF174" s="245"/>
      <c r="FG174" s="245"/>
      <c r="FH174" s="245"/>
      <c r="FI174" s="245"/>
      <c r="FJ174" s="245"/>
      <c r="FK174" s="245"/>
      <c r="FL174" s="245"/>
      <c r="FM174" s="245"/>
      <c r="FN174" s="245"/>
      <c r="FO174" s="245"/>
      <c r="FP174" s="245"/>
      <c r="FQ174" s="245"/>
      <c r="FR174" s="245"/>
      <c r="FS174" s="245"/>
      <c r="FT174" s="328"/>
    </row>
    <row r="175" spans="1:176" s="329" customFormat="1" ht="45">
      <c r="A175" s="325"/>
      <c r="B175" s="281" t="s">
        <v>1164</v>
      </c>
      <c r="C175" s="330" t="s">
        <v>1163</v>
      </c>
      <c r="D175" s="262"/>
      <c r="E175" s="262"/>
      <c r="F175" s="510"/>
      <c r="G175" s="263"/>
      <c r="H175" s="263"/>
      <c r="I175" s="263"/>
      <c r="J175" s="349">
        <f t="shared" ref="J175:J187" si="89">SUM(K175:L175)</f>
        <v>2732.1210000000001</v>
      </c>
      <c r="K175" s="279">
        <v>2732.1210000000001</v>
      </c>
      <c r="L175" s="279"/>
      <c r="M175" s="279">
        <f t="shared" ref="M175:M187" si="90">SUM(N175:O175)</f>
        <v>528</v>
      </c>
      <c r="N175" s="279">
        <v>528</v>
      </c>
      <c r="O175" s="279"/>
      <c r="P175" s="349">
        <f t="shared" ref="P175:P187" si="91">SUM(Q175:R175)</f>
        <v>1824.31314</v>
      </c>
      <c r="Q175" s="279">
        <f>2092.192-267.87886</f>
        <v>1824.31314</v>
      </c>
      <c r="R175" s="279"/>
      <c r="S175" s="349">
        <f t="shared" si="88"/>
        <v>0</v>
      </c>
      <c r="T175" s="279"/>
      <c r="U175" s="279"/>
      <c r="V175" s="349">
        <f t="shared" ref="V175:V187" si="92">SUM(W175:X175)</f>
        <v>2047.3039000000001</v>
      </c>
      <c r="W175" s="279">
        <v>2047.3039000000001</v>
      </c>
      <c r="X175" s="279"/>
      <c r="Y175" s="349">
        <f t="shared" si="82"/>
        <v>66.772779829297463</v>
      </c>
      <c r="Z175" s="279">
        <f t="shared" si="83"/>
        <v>66.772779829297463</v>
      </c>
      <c r="AA175" s="279" t="s">
        <v>1093</v>
      </c>
      <c r="AB175" s="349">
        <f t="shared" si="84"/>
        <v>74.934598431035809</v>
      </c>
      <c r="AC175" s="279">
        <f t="shared" si="85"/>
        <v>74.934598431035809</v>
      </c>
      <c r="AD175" s="300" t="s">
        <v>1093</v>
      </c>
      <c r="AE175" s="530"/>
      <c r="AF175" s="245"/>
      <c r="AG175" s="245"/>
      <c r="AH175" s="245"/>
      <c r="AI175" s="245"/>
      <c r="AJ175" s="245"/>
      <c r="AK175" s="245"/>
      <c r="AL175" s="245"/>
      <c r="AM175" s="245"/>
      <c r="AN175" s="245"/>
      <c r="AO175" s="245"/>
      <c r="AP175" s="245"/>
      <c r="AQ175" s="245"/>
      <c r="AR175" s="245"/>
      <c r="AS175" s="245"/>
      <c r="AT175" s="245"/>
      <c r="AU175" s="245"/>
      <c r="AV175" s="245"/>
      <c r="AW175" s="245"/>
      <c r="AX175" s="245"/>
      <c r="AY175" s="245"/>
      <c r="AZ175" s="245"/>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c r="CI175" s="245"/>
      <c r="CJ175" s="245"/>
      <c r="CK175" s="245"/>
      <c r="CL175" s="245"/>
      <c r="CM175" s="245"/>
      <c r="CN175" s="245"/>
      <c r="CO175" s="245"/>
      <c r="CP175" s="245"/>
      <c r="CQ175" s="245"/>
      <c r="CR175" s="245"/>
      <c r="CS175" s="245"/>
      <c r="CT175" s="245"/>
      <c r="CU175" s="245"/>
      <c r="CV175" s="245"/>
      <c r="CW175" s="245"/>
      <c r="CX175" s="245"/>
      <c r="CY175" s="245"/>
      <c r="CZ175" s="245"/>
      <c r="DA175" s="245"/>
      <c r="DB175" s="245"/>
      <c r="DC175" s="245"/>
      <c r="DD175" s="245"/>
      <c r="DE175" s="245"/>
      <c r="DF175" s="245"/>
      <c r="DG175" s="245"/>
      <c r="DH175" s="245"/>
      <c r="DI175" s="245"/>
      <c r="DJ175" s="245"/>
      <c r="DK175" s="245"/>
      <c r="DL175" s="245"/>
      <c r="DM175" s="245"/>
      <c r="DN175" s="245"/>
      <c r="DO175" s="245"/>
      <c r="DP175" s="245"/>
      <c r="DQ175" s="245"/>
      <c r="DR175" s="245"/>
      <c r="DS175" s="245"/>
      <c r="DT175" s="245"/>
      <c r="DU175" s="245"/>
      <c r="DV175" s="245"/>
      <c r="DW175" s="245"/>
      <c r="DX175" s="245"/>
      <c r="DY175" s="245"/>
      <c r="DZ175" s="245"/>
      <c r="EA175" s="245"/>
      <c r="EB175" s="245"/>
      <c r="EC175" s="245"/>
      <c r="ED175" s="245"/>
      <c r="EE175" s="245"/>
      <c r="EF175" s="245"/>
      <c r="EG175" s="245"/>
      <c r="EH175" s="245"/>
      <c r="EI175" s="245"/>
      <c r="EJ175" s="245"/>
      <c r="EK175" s="245"/>
      <c r="EL175" s="245"/>
      <c r="EM175" s="245"/>
      <c r="EN175" s="245"/>
      <c r="EO175" s="245"/>
      <c r="EP175" s="245"/>
      <c r="EQ175" s="245"/>
      <c r="ER175" s="245"/>
      <c r="ES175" s="245"/>
      <c r="ET175" s="245"/>
      <c r="EU175" s="245"/>
      <c r="EV175" s="245"/>
      <c r="EW175" s="245"/>
      <c r="EX175" s="245"/>
      <c r="EY175" s="245"/>
      <c r="EZ175" s="245"/>
      <c r="FA175" s="245"/>
      <c r="FB175" s="245"/>
      <c r="FC175" s="245"/>
      <c r="FD175" s="245"/>
      <c r="FE175" s="245"/>
      <c r="FF175" s="245"/>
      <c r="FG175" s="245"/>
      <c r="FH175" s="245"/>
      <c r="FI175" s="245"/>
      <c r="FJ175" s="245"/>
      <c r="FK175" s="245"/>
      <c r="FL175" s="245"/>
      <c r="FM175" s="245"/>
      <c r="FN175" s="245"/>
      <c r="FO175" s="245"/>
      <c r="FP175" s="245"/>
      <c r="FQ175" s="245"/>
      <c r="FR175" s="245"/>
      <c r="FS175" s="245"/>
      <c r="FT175" s="328"/>
    </row>
    <row r="176" spans="1:176" s="329" customFormat="1" ht="62.25" customHeight="1">
      <c r="A176" s="325"/>
      <c r="B176" s="281" t="s">
        <v>1164</v>
      </c>
      <c r="C176" s="282" t="s">
        <v>1167</v>
      </c>
      <c r="D176" s="262"/>
      <c r="E176" s="262"/>
      <c r="F176" s="510" t="s">
        <v>1274</v>
      </c>
      <c r="G176" s="263"/>
      <c r="H176" s="263"/>
      <c r="I176" s="263"/>
      <c r="J176" s="349">
        <f t="shared" si="89"/>
        <v>267.87900000000002</v>
      </c>
      <c r="K176" s="279">
        <v>267.87900000000002</v>
      </c>
      <c r="L176" s="279"/>
      <c r="M176" s="279">
        <f t="shared" si="90"/>
        <v>527</v>
      </c>
      <c r="N176" s="279">
        <v>527</v>
      </c>
      <c r="O176" s="279"/>
      <c r="P176" s="349">
        <f t="shared" si="91"/>
        <v>267.87885999999997</v>
      </c>
      <c r="Q176" s="279">
        <v>267.87885999999997</v>
      </c>
      <c r="R176" s="279"/>
      <c r="S176" s="349">
        <f t="shared" si="88"/>
        <v>267.87885999999997</v>
      </c>
      <c r="T176" s="279">
        <v>267.87885999999997</v>
      </c>
      <c r="U176" s="279"/>
      <c r="V176" s="349">
        <f t="shared" si="92"/>
        <v>0</v>
      </c>
      <c r="W176" s="279"/>
      <c r="X176" s="279"/>
      <c r="Y176" s="349">
        <f t="shared" si="82"/>
        <v>99.999947737597921</v>
      </c>
      <c r="Z176" s="279">
        <f t="shared" si="83"/>
        <v>99.999947737597921</v>
      </c>
      <c r="AA176" s="279" t="s">
        <v>1093</v>
      </c>
      <c r="AB176" s="349">
        <f t="shared" si="84"/>
        <v>0</v>
      </c>
      <c r="AC176" s="279">
        <f t="shared" si="85"/>
        <v>0</v>
      </c>
      <c r="AD176" s="300" t="s">
        <v>1093</v>
      </c>
      <c r="AE176" s="530"/>
      <c r="AF176" s="245"/>
      <c r="AG176" s="245"/>
      <c r="AH176" s="245"/>
      <c r="AI176" s="245"/>
      <c r="AJ176" s="245"/>
      <c r="AK176" s="245"/>
      <c r="AL176" s="245"/>
      <c r="AM176" s="245"/>
      <c r="AN176" s="245"/>
      <c r="AO176" s="245"/>
      <c r="AP176" s="245"/>
      <c r="AQ176" s="245"/>
      <c r="AR176" s="245"/>
      <c r="AS176" s="245"/>
      <c r="AT176" s="245"/>
      <c r="AU176" s="245"/>
      <c r="AV176" s="245"/>
      <c r="AW176" s="245"/>
      <c r="AX176" s="245"/>
      <c r="AY176" s="245"/>
      <c r="AZ176" s="245"/>
      <c r="BA176" s="245"/>
      <c r="BB176" s="245"/>
      <c r="BC176" s="245"/>
      <c r="BD176" s="245"/>
      <c r="BE176" s="245"/>
      <c r="BF176" s="245"/>
      <c r="BG176" s="245"/>
      <c r="BH176" s="245"/>
      <c r="BI176" s="245"/>
      <c r="BJ176" s="245"/>
      <c r="BK176" s="245"/>
      <c r="BL176" s="245"/>
      <c r="BM176" s="245"/>
      <c r="BN176" s="245"/>
      <c r="BO176" s="245"/>
      <c r="BP176" s="245"/>
      <c r="BQ176" s="245"/>
      <c r="BR176" s="245"/>
      <c r="BS176" s="245"/>
      <c r="BT176" s="245"/>
      <c r="BU176" s="245"/>
      <c r="BV176" s="245"/>
      <c r="BW176" s="245"/>
      <c r="BX176" s="245"/>
      <c r="BY176" s="245"/>
      <c r="BZ176" s="245"/>
      <c r="CA176" s="245"/>
      <c r="CB176" s="245"/>
      <c r="CC176" s="245"/>
      <c r="CD176" s="245"/>
      <c r="CE176" s="245"/>
      <c r="CF176" s="245"/>
      <c r="CG176" s="245"/>
      <c r="CH176" s="245"/>
      <c r="CI176" s="245"/>
      <c r="CJ176" s="245"/>
      <c r="CK176" s="245"/>
      <c r="CL176" s="245"/>
      <c r="CM176" s="245"/>
      <c r="CN176" s="245"/>
      <c r="CO176" s="245"/>
      <c r="CP176" s="245"/>
      <c r="CQ176" s="245"/>
      <c r="CR176" s="245"/>
      <c r="CS176" s="245"/>
      <c r="CT176" s="245"/>
      <c r="CU176" s="245"/>
      <c r="CV176" s="245"/>
      <c r="CW176" s="245"/>
      <c r="CX176" s="245"/>
      <c r="CY176" s="245"/>
      <c r="CZ176" s="245"/>
      <c r="DA176" s="245"/>
      <c r="DB176" s="245"/>
      <c r="DC176" s="245"/>
      <c r="DD176" s="245"/>
      <c r="DE176" s="245"/>
      <c r="DF176" s="245"/>
      <c r="DG176" s="245"/>
      <c r="DH176" s="245"/>
      <c r="DI176" s="245"/>
      <c r="DJ176" s="245"/>
      <c r="DK176" s="245"/>
      <c r="DL176" s="245"/>
      <c r="DM176" s="245"/>
      <c r="DN176" s="245"/>
      <c r="DO176" s="245"/>
      <c r="DP176" s="245"/>
      <c r="DQ176" s="245"/>
      <c r="DR176" s="245"/>
      <c r="DS176" s="245"/>
      <c r="DT176" s="245"/>
      <c r="DU176" s="245"/>
      <c r="DV176" s="245"/>
      <c r="DW176" s="245"/>
      <c r="DX176" s="245"/>
      <c r="DY176" s="245"/>
      <c r="DZ176" s="245"/>
      <c r="EA176" s="245"/>
      <c r="EB176" s="245"/>
      <c r="EC176" s="245"/>
      <c r="ED176" s="245"/>
      <c r="EE176" s="245"/>
      <c r="EF176" s="245"/>
      <c r="EG176" s="245"/>
      <c r="EH176" s="245"/>
      <c r="EI176" s="245"/>
      <c r="EJ176" s="245"/>
      <c r="EK176" s="245"/>
      <c r="EL176" s="245"/>
      <c r="EM176" s="245"/>
      <c r="EN176" s="245"/>
      <c r="EO176" s="245"/>
      <c r="EP176" s="245"/>
      <c r="EQ176" s="245"/>
      <c r="ER176" s="245"/>
      <c r="ES176" s="245"/>
      <c r="ET176" s="245"/>
      <c r="EU176" s="245"/>
      <c r="EV176" s="245"/>
      <c r="EW176" s="245"/>
      <c r="EX176" s="245"/>
      <c r="EY176" s="245"/>
      <c r="EZ176" s="245"/>
      <c r="FA176" s="245"/>
      <c r="FB176" s="245"/>
      <c r="FC176" s="245"/>
      <c r="FD176" s="245"/>
      <c r="FE176" s="245"/>
      <c r="FF176" s="245"/>
      <c r="FG176" s="245"/>
      <c r="FH176" s="245"/>
      <c r="FI176" s="245"/>
      <c r="FJ176" s="245"/>
      <c r="FK176" s="245"/>
      <c r="FL176" s="245"/>
      <c r="FM176" s="245"/>
      <c r="FN176" s="245"/>
      <c r="FO176" s="245"/>
      <c r="FP176" s="245"/>
      <c r="FQ176" s="245"/>
      <c r="FR176" s="245"/>
      <c r="FS176" s="245"/>
      <c r="FT176" s="328"/>
    </row>
    <row r="177" spans="1:176" s="329" customFormat="1" ht="42.75">
      <c r="A177" s="325"/>
      <c r="B177" s="261" t="s">
        <v>717</v>
      </c>
      <c r="C177" s="284" t="s">
        <v>1165</v>
      </c>
      <c r="D177" s="262"/>
      <c r="E177" s="262"/>
      <c r="F177" s="510"/>
      <c r="G177" s="263"/>
      <c r="H177" s="263"/>
      <c r="I177" s="263"/>
      <c r="J177" s="349">
        <f>SUM(K177:L177)</f>
        <v>6727.9</v>
      </c>
      <c r="K177" s="263">
        <f>SUM(K178:K178)</f>
        <v>6727.9</v>
      </c>
      <c r="L177" s="263">
        <f>SUM(L178:L178)</f>
        <v>0</v>
      </c>
      <c r="M177" s="263">
        <f t="shared" si="90"/>
        <v>528</v>
      </c>
      <c r="N177" s="263">
        <f>SUM(N178:N178)</f>
        <v>528</v>
      </c>
      <c r="O177" s="263">
        <f>SUM(O178:O178)</f>
        <v>0</v>
      </c>
      <c r="P177" s="349">
        <f t="shared" si="91"/>
        <v>4127.7376400000003</v>
      </c>
      <c r="Q177" s="263">
        <f>SUM(Q178:Q178)</f>
        <v>4127.7376400000003</v>
      </c>
      <c r="R177" s="263">
        <f>SUM(R178:R178)</f>
        <v>0</v>
      </c>
      <c r="S177" s="349">
        <f t="shared" si="88"/>
        <v>0</v>
      </c>
      <c r="T177" s="263">
        <f>SUM(T178:T178)</f>
        <v>0</v>
      </c>
      <c r="U177" s="263">
        <f>SUM(U178:U178)</f>
        <v>0</v>
      </c>
      <c r="V177" s="349">
        <f t="shared" si="92"/>
        <v>4127.7376000000004</v>
      </c>
      <c r="W177" s="263">
        <f>SUM(W178:W178)</f>
        <v>4127.7376000000004</v>
      </c>
      <c r="X177" s="263">
        <f>SUM(X178:X178)</f>
        <v>0</v>
      </c>
      <c r="Y177" s="349">
        <f t="shared" si="82"/>
        <v>61.35254150626497</v>
      </c>
      <c r="Z177" s="279">
        <f t="shared" si="83"/>
        <v>61.35254150626497</v>
      </c>
      <c r="AA177" s="279" t="s">
        <v>1093</v>
      </c>
      <c r="AB177" s="349">
        <f t="shared" si="84"/>
        <v>61.352540911725804</v>
      </c>
      <c r="AC177" s="279">
        <f t="shared" si="85"/>
        <v>61.352540911725804</v>
      </c>
      <c r="AD177" s="300" t="s">
        <v>1093</v>
      </c>
      <c r="AE177" s="530"/>
      <c r="AF177" s="245"/>
      <c r="AG177" s="245"/>
      <c r="AH177" s="245"/>
      <c r="AI177" s="245"/>
      <c r="AJ177" s="245"/>
      <c r="AK177" s="245"/>
      <c r="AL177" s="245"/>
      <c r="AM177" s="245"/>
      <c r="AN177" s="245"/>
      <c r="AO177" s="245"/>
      <c r="AP177" s="245"/>
      <c r="AQ177" s="245"/>
      <c r="AR177" s="245"/>
      <c r="AS177" s="245"/>
      <c r="AT177" s="245"/>
      <c r="AU177" s="245"/>
      <c r="AV177" s="245"/>
      <c r="AW177" s="245"/>
      <c r="AX177" s="245"/>
      <c r="AY177" s="245"/>
      <c r="AZ177" s="245"/>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c r="CI177" s="245"/>
      <c r="CJ177" s="245"/>
      <c r="CK177" s="245"/>
      <c r="CL177" s="245"/>
      <c r="CM177" s="245"/>
      <c r="CN177" s="245"/>
      <c r="CO177" s="245"/>
      <c r="CP177" s="245"/>
      <c r="CQ177" s="245"/>
      <c r="CR177" s="245"/>
      <c r="CS177" s="245"/>
      <c r="CT177" s="245"/>
      <c r="CU177" s="245"/>
      <c r="CV177" s="245"/>
      <c r="CW177" s="245"/>
      <c r="CX177" s="245"/>
      <c r="CY177" s="245"/>
      <c r="CZ177" s="245"/>
      <c r="DA177" s="245"/>
      <c r="DB177" s="245"/>
      <c r="DC177" s="245"/>
      <c r="DD177" s="245"/>
      <c r="DE177" s="245"/>
      <c r="DF177" s="245"/>
      <c r="DG177" s="245"/>
      <c r="DH177" s="245"/>
      <c r="DI177" s="245"/>
      <c r="DJ177" s="245"/>
      <c r="DK177" s="245"/>
      <c r="DL177" s="245"/>
      <c r="DM177" s="245"/>
      <c r="DN177" s="245"/>
      <c r="DO177" s="245"/>
      <c r="DP177" s="245"/>
      <c r="DQ177" s="245"/>
      <c r="DR177" s="245"/>
      <c r="DS177" s="245"/>
      <c r="DT177" s="245"/>
      <c r="DU177" s="245"/>
      <c r="DV177" s="245"/>
      <c r="DW177" s="245"/>
      <c r="DX177" s="245"/>
      <c r="DY177" s="245"/>
      <c r="DZ177" s="245"/>
      <c r="EA177" s="245"/>
      <c r="EB177" s="245"/>
      <c r="EC177" s="245"/>
      <c r="ED177" s="245"/>
      <c r="EE177" s="245"/>
      <c r="EF177" s="245"/>
      <c r="EG177" s="245"/>
      <c r="EH177" s="245"/>
      <c r="EI177" s="245"/>
      <c r="EJ177" s="245"/>
      <c r="EK177" s="245"/>
      <c r="EL177" s="245"/>
      <c r="EM177" s="245"/>
      <c r="EN177" s="245"/>
      <c r="EO177" s="245"/>
      <c r="EP177" s="245"/>
      <c r="EQ177" s="245"/>
      <c r="ER177" s="245"/>
      <c r="ES177" s="245"/>
      <c r="ET177" s="245"/>
      <c r="EU177" s="245"/>
      <c r="EV177" s="245"/>
      <c r="EW177" s="245"/>
      <c r="EX177" s="245"/>
      <c r="EY177" s="245"/>
      <c r="EZ177" s="245"/>
      <c r="FA177" s="245"/>
      <c r="FB177" s="245"/>
      <c r="FC177" s="245"/>
      <c r="FD177" s="245"/>
      <c r="FE177" s="245"/>
      <c r="FF177" s="245"/>
      <c r="FG177" s="245"/>
      <c r="FH177" s="245"/>
      <c r="FI177" s="245"/>
      <c r="FJ177" s="245"/>
      <c r="FK177" s="245"/>
      <c r="FL177" s="245"/>
      <c r="FM177" s="245"/>
      <c r="FN177" s="245"/>
      <c r="FO177" s="245"/>
      <c r="FP177" s="245"/>
      <c r="FQ177" s="245"/>
      <c r="FR177" s="245"/>
      <c r="FS177" s="245"/>
      <c r="FT177" s="328"/>
    </row>
    <row r="178" spans="1:176" s="329" customFormat="1" ht="45">
      <c r="A178" s="325"/>
      <c r="B178" s="261" t="s">
        <v>1166</v>
      </c>
      <c r="C178" s="330" t="s">
        <v>1165</v>
      </c>
      <c r="D178" s="262"/>
      <c r="E178" s="262"/>
      <c r="F178" s="510"/>
      <c r="G178" s="263"/>
      <c r="H178" s="263"/>
      <c r="I178" s="263"/>
      <c r="J178" s="349">
        <f t="shared" si="89"/>
        <v>6727.9</v>
      </c>
      <c r="K178" s="295">
        <v>6727.9</v>
      </c>
      <c r="L178" s="279"/>
      <c r="M178" s="279">
        <f t="shared" si="90"/>
        <v>528</v>
      </c>
      <c r="N178" s="279">
        <v>528</v>
      </c>
      <c r="O178" s="279"/>
      <c r="P178" s="349">
        <f t="shared" si="91"/>
        <v>4127.7376400000003</v>
      </c>
      <c r="Q178" s="279">
        <v>4127.7376400000003</v>
      </c>
      <c r="R178" s="279"/>
      <c r="S178" s="349">
        <f t="shared" si="88"/>
        <v>0</v>
      </c>
      <c r="T178" s="279"/>
      <c r="U178" s="279"/>
      <c r="V178" s="349">
        <f t="shared" si="92"/>
        <v>4127.7376000000004</v>
      </c>
      <c r="W178" s="279">
        <v>4127.7376000000004</v>
      </c>
      <c r="X178" s="279"/>
      <c r="Y178" s="349">
        <f t="shared" si="82"/>
        <v>61.35254150626497</v>
      </c>
      <c r="Z178" s="279">
        <f t="shared" si="83"/>
        <v>61.35254150626497</v>
      </c>
      <c r="AA178" s="279" t="s">
        <v>1093</v>
      </c>
      <c r="AB178" s="349">
        <f t="shared" si="84"/>
        <v>61.352540911725804</v>
      </c>
      <c r="AC178" s="279">
        <f t="shared" si="85"/>
        <v>61.352540911725804</v>
      </c>
      <c r="AD178" s="300" t="s">
        <v>1093</v>
      </c>
      <c r="AE178" s="530"/>
      <c r="AF178" s="245"/>
      <c r="AG178" s="245"/>
      <c r="AH178" s="245"/>
      <c r="AI178" s="245"/>
      <c r="AJ178" s="245"/>
      <c r="AK178" s="245"/>
      <c r="AL178" s="245"/>
      <c r="AM178" s="245"/>
      <c r="AN178" s="245"/>
      <c r="AO178" s="245"/>
      <c r="AP178" s="245"/>
      <c r="AQ178" s="245"/>
      <c r="AR178" s="245"/>
      <c r="AS178" s="245"/>
      <c r="AT178" s="245"/>
      <c r="AU178" s="245"/>
      <c r="AV178" s="245"/>
      <c r="AW178" s="245"/>
      <c r="AX178" s="245"/>
      <c r="AY178" s="245"/>
      <c r="AZ178" s="245"/>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c r="CI178" s="245"/>
      <c r="CJ178" s="245"/>
      <c r="CK178" s="245"/>
      <c r="CL178" s="245"/>
      <c r="CM178" s="245"/>
      <c r="CN178" s="245"/>
      <c r="CO178" s="245"/>
      <c r="CP178" s="245"/>
      <c r="CQ178" s="245"/>
      <c r="CR178" s="245"/>
      <c r="CS178" s="245"/>
      <c r="CT178" s="245"/>
      <c r="CU178" s="245"/>
      <c r="CV178" s="245"/>
      <c r="CW178" s="245"/>
      <c r="CX178" s="245"/>
      <c r="CY178" s="245"/>
      <c r="CZ178" s="245"/>
      <c r="DA178" s="245"/>
      <c r="DB178" s="245"/>
      <c r="DC178" s="245"/>
      <c r="DD178" s="245"/>
      <c r="DE178" s="245"/>
      <c r="DF178" s="245"/>
      <c r="DG178" s="245"/>
      <c r="DH178" s="245"/>
      <c r="DI178" s="245"/>
      <c r="DJ178" s="245"/>
      <c r="DK178" s="245"/>
      <c r="DL178" s="245"/>
      <c r="DM178" s="245"/>
      <c r="DN178" s="245"/>
      <c r="DO178" s="245"/>
      <c r="DP178" s="245"/>
      <c r="DQ178" s="245"/>
      <c r="DR178" s="245"/>
      <c r="DS178" s="245"/>
      <c r="DT178" s="245"/>
      <c r="DU178" s="245"/>
      <c r="DV178" s="245"/>
      <c r="DW178" s="245"/>
      <c r="DX178" s="245"/>
      <c r="DY178" s="245"/>
      <c r="DZ178" s="245"/>
      <c r="EA178" s="245"/>
      <c r="EB178" s="245"/>
      <c r="EC178" s="245"/>
      <c r="ED178" s="245"/>
      <c r="EE178" s="245"/>
      <c r="EF178" s="245"/>
      <c r="EG178" s="245"/>
      <c r="EH178" s="245"/>
      <c r="EI178" s="245"/>
      <c r="EJ178" s="245"/>
      <c r="EK178" s="245"/>
      <c r="EL178" s="245"/>
      <c r="EM178" s="245"/>
      <c r="EN178" s="245"/>
      <c r="EO178" s="245"/>
      <c r="EP178" s="245"/>
      <c r="EQ178" s="245"/>
      <c r="ER178" s="245"/>
      <c r="ES178" s="245"/>
      <c r="ET178" s="245"/>
      <c r="EU178" s="245"/>
      <c r="EV178" s="245"/>
      <c r="EW178" s="245"/>
      <c r="EX178" s="245"/>
      <c r="EY178" s="245"/>
      <c r="EZ178" s="245"/>
      <c r="FA178" s="245"/>
      <c r="FB178" s="245"/>
      <c r="FC178" s="245"/>
      <c r="FD178" s="245"/>
      <c r="FE178" s="245"/>
      <c r="FF178" s="245"/>
      <c r="FG178" s="245"/>
      <c r="FH178" s="245"/>
      <c r="FI178" s="245"/>
      <c r="FJ178" s="245"/>
      <c r="FK178" s="245"/>
      <c r="FL178" s="245"/>
      <c r="FM178" s="245"/>
      <c r="FN178" s="245"/>
      <c r="FO178" s="245"/>
      <c r="FP178" s="245"/>
      <c r="FQ178" s="245"/>
      <c r="FR178" s="245"/>
      <c r="FS178" s="245"/>
      <c r="FT178" s="328"/>
    </row>
    <row r="179" spans="1:176" s="335" customFormat="1" ht="28.5">
      <c r="A179" s="319"/>
      <c r="B179" s="586" t="s">
        <v>311</v>
      </c>
      <c r="C179" s="588" t="s">
        <v>1168</v>
      </c>
      <c r="D179" s="589"/>
      <c r="E179" s="320"/>
      <c r="F179" s="510"/>
      <c r="G179" s="321"/>
      <c r="H179" s="321"/>
      <c r="I179" s="321"/>
      <c r="J179" s="590">
        <f>SUM(K179:L179)</f>
        <v>1857.7076</v>
      </c>
      <c r="K179" s="590">
        <f>SUM(K180+K185)</f>
        <v>857.70759999999996</v>
      </c>
      <c r="L179" s="590">
        <f>SUM(L180+L185)</f>
        <v>1000</v>
      </c>
      <c r="M179" s="590">
        <f t="shared" si="90"/>
        <v>1055</v>
      </c>
      <c r="N179" s="590">
        <f>SUM(N180+N185)</f>
        <v>1055</v>
      </c>
      <c r="O179" s="590">
        <f>SUM(O180+O185)</f>
        <v>0</v>
      </c>
      <c r="P179" s="590">
        <f t="shared" si="91"/>
        <v>189.75200000000001</v>
      </c>
      <c r="Q179" s="590">
        <f>SUM(Q180+Q185)</f>
        <v>189.75200000000001</v>
      </c>
      <c r="R179" s="590">
        <f>SUM(R180+R185)</f>
        <v>0</v>
      </c>
      <c r="S179" s="590">
        <f t="shared" si="88"/>
        <v>0</v>
      </c>
      <c r="T179" s="590">
        <f>SUM(T180+T185)</f>
        <v>0</v>
      </c>
      <c r="U179" s="590">
        <f>SUM(U180+U185)</f>
        <v>0</v>
      </c>
      <c r="V179" s="590">
        <f t="shared" si="92"/>
        <v>1469.3980000000001</v>
      </c>
      <c r="W179" s="590">
        <f>SUM(W180+W185)</f>
        <v>629.49800000000005</v>
      </c>
      <c r="X179" s="590">
        <f>SUM(X180+X185)</f>
        <v>839.9</v>
      </c>
      <c r="Y179" s="590">
        <f t="shared" si="82"/>
        <v>10.21430929173138</v>
      </c>
      <c r="Z179" s="590">
        <f t="shared" si="83"/>
        <v>22.123157122543862</v>
      </c>
      <c r="AA179" s="590">
        <f>R179/L179*100</f>
        <v>0</v>
      </c>
      <c r="AB179" s="590">
        <f t="shared" si="84"/>
        <v>79.097377865063379</v>
      </c>
      <c r="AC179" s="590">
        <f t="shared" si="85"/>
        <v>73.393077081280396</v>
      </c>
      <c r="AD179" s="591">
        <f>X179/L179*100</f>
        <v>83.99</v>
      </c>
      <c r="AE179" s="530"/>
      <c r="AF179" s="333"/>
      <c r="AG179" s="333"/>
      <c r="AH179" s="333"/>
      <c r="AI179" s="333"/>
      <c r="AJ179" s="333"/>
      <c r="AK179" s="333"/>
      <c r="AL179" s="333"/>
      <c r="AM179" s="333"/>
      <c r="AN179" s="333"/>
      <c r="AO179" s="333"/>
      <c r="AP179" s="333"/>
      <c r="AQ179" s="333"/>
      <c r="AR179" s="333"/>
      <c r="AS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c r="BT179" s="333"/>
      <c r="BU179" s="333"/>
      <c r="BV179" s="333"/>
      <c r="BW179" s="333"/>
      <c r="BX179" s="333"/>
      <c r="BY179" s="333"/>
      <c r="BZ179" s="333"/>
      <c r="CA179" s="333"/>
      <c r="CB179" s="333"/>
      <c r="CC179" s="333"/>
      <c r="CD179" s="333"/>
      <c r="CE179" s="333"/>
      <c r="CF179" s="333"/>
      <c r="CG179" s="333"/>
      <c r="CH179" s="333"/>
      <c r="CI179" s="333"/>
      <c r="CJ179" s="333"/>
      <c r="CK179" s="333"/>
      <c r="CL179" s="333"/>
      <c r="CM179" s="333"/>
      <c r="CN179" s="333"/>
      <c r="CO179" s="333"/>
      <c r="CP179" s="333"/>
      <c r="CQ179" s="333"/>
      <c r="CR179" s="333"/>
      <c r="CS179" s="333"/>
      <c r="CT179" s="333"/>
      <c r="CU179" s="333"/>
      <c r="CV179" s="333"/>
      <c r="CW179" s="333"/>
      <c r="CX179" s="333"/>
      <c r="CY179" s="333"/>
      <c r="CZ179" s="333"/>
      <c r="DA179" s="333"/>
      <c r="DB179" s="333"/>
      <c r="DC179" s="333"/>
      <c r="DD179" s="333"/>
      <c r="DE179" s="333"/>
      <c r="DF179" s="333"/>
      <c r="DG179" s="333"/>
      <c r="DH179" s="333"/>
      <c r="DI179" s="333"/>
      <c r="DJ179" s="333"/>
      <c r="DK179" s="333"/>
      <c r="DL179" s="333"/>
      <c r="DM179" s="333"/>
      <c r="DN179" s="333"/>
      <c r="DO179" s="333"/>
      <c r="DP179" s="333"/>
      <c r="DQ179" s="333"/>
      <c r="DR179" s="333"/>
      <c r="DS179" s="333"/>
      <c r="DT179" s="333"/>
      <c r="DU179" s="333"/>
      <c r="DV179" s="333"/>
      <c r="DW179" s="333"/>
      <c r="DX179" s="333"/>
      <c r="DY179" s="333"/>
      <c r="DZ179" s="333"/>
      <c r="EA179" s="333"/>
      <c r="EB179" s="333"/>
      <c r="EC179" s="333"/>
      <c r="ED179" s="333"/>
      <c r="EE179" s="333"/>
      <c r="EF179" s="333"/>
      <c r="EG179" s="333"/>
      <c r="EH179" s="333"/>
      <c r="EI179" s="333"/>
      <c r="EJ179" s="333"/>
      <c r="EK179" s="333"/>
      <c r="EL179" s="333"/>
      <c r="EM179" s="333"/>
      <c r="EN179" s="333"/>
      <c r="EO179" s="333"/>
      <c r="EP179" s="333"/>
      <c r="EQ179" s="333"/>
      <c r="ER179" s="333"/>
      <c r="ES179" s="333"/>
      <c r="ET179" s="333"/>
      <c r="EU179" s="333"/>
      <c r="EV179" s="333"/>
      <c r="EW179" s="333"/>
      <c r="EX179" s="333"/>
      <c r="EY179" s="333"/>
      <c r="EZ179" s="333"/>
      <c r="FA179" s="333"/>
      <c r="FB179" s="333"/>
      <c r="FC179" s="333"/>
      <c r="FD179" s="333"/>
      <c r="FE179" s="333"/>
      <c r="FF179" s="333"/>
      <c r="FG179" s="333"/>
      <c r="FH179" s="333"/>
      <c r="FI179" s="333"/>
      <c r="FJ179" s="333"/>
      <c r="FK179" s="333"/>
      <c r="FL179" s="333"/>
      <c r="FM179" s="333"/>
      <c r="FN179" s="333"/>
      <c r="FO179" s="333"/>
      <c r="FP179" s="333"/>
      <c r="FQ179" s="333"/>
      <c r="FR179" s="333"/>
      <c r="FS179" s="333"/>
      <c r="FT179" s="334"/>
    </row>
    <row r="180" spans="1:176" s="329" customFormat="1" ht="58.5" customHeight="1">
      <c r="A180" s="325"/>
      <c r="B180" s="261" t="s">
        <v>703</v>
      </c>
      <c r="C180" s="284" t="s">
        <v>1176</v>
      </c>
      <c r="D180" s="262"/>
      <c r="E180" s="262"/>
      <c r="F180" s="510"/>
      <c r="G180" s="263"/>
      <c r="H180" s="263"/>
      <c r="I180" s="263"/>
      <c r="J180" s="349">
        <f>SUM(K180:L180)</f>
        <v>1545.12</v>
      </c>
      <c r="K180" s="263">
        <f>SUM(K181:K184)</f>
        <v>545.12</v>
      </c>
      <c r="L180" s="263">
        <f>SUM(L181:L184)</f>
        <v>1000</v>
      </c>
      <c r="M180" s="263">
        <f>SUM(N180:O180)</f>
        <v>528</v>
      </c>
      <c r="N180" s="263">
        <f>SUM(N181:N181)</f>
        <v>528</v>
      </c>
      <c r="O180" s="263">
        <f>SUM(O181:O181)</f>
        <v>0</v>
      </c>
      <c r="P180" s="349">
        <f t="shared" si="91"/>
        <v>0</v>
      </c>
      <c r="Q180" s="263">
        <f>SUM(Q181:Q184)</f>
        <v>0</v>
      </c>
      <c r="R180" s="263">
        <f>SUM(R181:R184)</f>
        <v>0</v>
      </c>
      <c r="S180" s="349">
        <f t="shared" si="88"/>
        <v>0</v>
      </c>
      <c r="T180" s="263">
        <f>SUM(T181:T184)</f>
        <v>0</v>
      </c>
      <c r="U180" s="263">
        <f>SUM(U181:U184)</f>
        <v>0</v>
      </c>
      <c r="V180" s="349">
        <f t="shared" si="92"/>
        <v>1276.4960000000001</v>
      </c>
      <c r="W180" s="263">
        <f>SUM(W181:W184)</f>
        <v>436.596</v>
      </c>
      <c r="X180" s="263">
        <f>SUM(X181:X184)</f>
        <v>839.9</v>
      </c>
      <c r="Y180" s="349">
        <f>P180/J180*100</f>
        <v>0</v>
      </c>
      <c r="Z180" s="279">
        <f>Q180/K180*100</f>
        <v>0</v>
      </c>
      <c r="AA180" s="279">
        <f>R180/L180*100</f>
        <v>0</v>
      </c>
      <c r="AB180" s="349">
        <f>V180/J180*100</f>
        <v>82.614683649166423</v>
      </c>
      <c r="AC180" s="279">
        <f>W180/K180*100</f>
        <v>80.091722923393021</v>
      </c>
      <c r="AD180" s="300">
        <f>X180/L180*100</f>
        <v>83.99</v>
      </c>
      <c r="AE180" s="530"/>
      <c r="AF180" s="245"/>
      <c r="AG180" s="245"/>
      <c r="AH180" s="245"/>
      <c r="AI180" s="245"/>
      <c r="AJ180" s="245"/>
      <c r="AK180" s="245"/>
      <c r="AL180" s="245"/>
      <c r="AM180" s="245"/>
      <c r="AN180" s="245"/>
      <c r="AO180" s="245"/>
      <c r="AP180" s="245"/>
      <c r="AQ180" s="245"/>
      <c r="AR180" s="245"/>
      <c r="AS180" s="245"/>
      <c r="AT180" s="245"/>
      <c r="AU180" s="245"/>
      <c r="AV180" s="245"/>
      <c r="AW180" s="245"/>
      <c r="AX180" s="245"/>
      <c r="AY180" s="245"/>
      <c r="AZ180" s="245"/>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c r="CI180" s="245"/>
      <c r="CJ180" s="245"/>
      <c r="CK180" s="245"/>
      <c r="CL180" s="245"/>
      <c r="CM180" s="245"/>
      <c r="CN180" s="245"/>
      <c r="CO180" s="245"/>
      <c r="CP180" s="245"/>
      <c r="CQ180" s="245"/>
      <c r="CR180" s="245"/>
      <c r="CS180" s="245"/>
      <c r="CT180" s="245"/>
      <c r="CU180" s="245"/>
      <c r="CV180" s="245"/>
      <c r="CW180" s="245"/>
      <c r="CX180" s="245"/>
      <c r="CY180" s="245"/>
      <c r="CZ180" s="245"/>
      <c r="DA180" s="245"/>
      <c r="DB180" s="245"/>
      <c r="DC180" s="245"/>
      <c r="DD180" s="245"/>
      <c r="DE180" s="245"/>
      <c r="DF180" s="245"/>
      <c r="DG180" s="245"/>
      <c r="DH180" s="245"/>
      <c r="DI180" s="245"/>
      <c r="DJ180" s="245"/>
      <c r="DK180" s="245"/>
      <c r="DL180" s="245"/>
      <c r="DM180" s="245"/>
      <c r="DN180" s="245"/>
      <c r="DO180" s="245"/>
      <c r="DP180" s="245"/>
      <c r="DQ180" s="245"/>
      <c r="DR180" s="245"/>
      <c r="DS180" s="245"/>
      <c r="DT180" s="245"/>
      <c r="DU180" s="245"/>
      <c r="DV180" s="245"/>
      <c r="DW180" s="245"/>
      <c r="DX180" s="245"/>
      <c r="DY180" s="245"/>
      <c r="DZ180" s="245"/>
      <c r="EA180" s="245"/>
      <c r="EB180" s="245"/>
      <c r="EC180" s="245"/>
      <c r="ED180" s="245"/>
      <c r="EE180" s="245"/>
      <c r="EF180" s="245"/>
      <c r="EG180" s="245"/>
      <c r="EH180" s="245"/>
      <c r="EI180" s="245"/>
      <c r="EJ180" s="245"/>
      <c r="EK180" s="245"/>
      <c r="EL180" s="245"/>
      <c r="EM180" s="245"/>
      <c r="EN180" s="245"/>
      <c r="EO180" s="245"/>
      <c r="EP180" s="245"/>
      <c r="EQ180" s="245"/>
      <c r="ER180" s="245"/>
      <c r="ES180" s="245"/>
      <c r="ET180" s="245"/>
      <c r="EU180" s="245"/>
      <c r="EV180" s="245"/>
      <c r="EW180" s="245"/>
      <c r="EX180" s="245"/>
      <c r="EY180" s="245"/>
      <c r="EZ180" s="245"/>
      <c r="FA180" s="245"/>
      <c r="FB180" s="245"/>
      <c r="FC180" s="245"/>
      <c r="FD180" s="245"/>
      <c r="FE180" s="245"/>
      <c r="FF180" s="245"/>
      <c r="FG180" s="245"/>
      <c r="FH180" s="245"/>
      <c r="FI180" s="245"/>
      <c r="FJ180" s="245"/>
      <c r="FK180" s="245"/>
      <c r="FL180" s="245"/>
      <c r="FM180" s="245"/>
      <c r="FN180" s="245"/>
      <c r="FO180" s="245"/>
      <c r="FP180" s="245"/>
      <c r="FQ180" s="245"/>
      <c r="FR180" s="245"/>
      <c r="FS180" s="245"/>
      <c r="FT180" s="328"/>
    </row>
    <row r="181" spans="1:176" s="329" customFormat="1" ht="45">
      <c r="A181" s="325"/>
      <c r="B181" s="281" t="s">
        <v>704</v>
      </c>
      <c r="C181" s="330" t="s">
        <v>1170</v>
      </c>
      <c r="D181" s="262"/>
      <c r="E181" s="262"/>
      <c r="F181" s="510"/>
      <c r="G181" s="263"/>
      <c r="H181" s="263"/>
      <c r="I181" s="263"/>
      <c r="J181" s="349">
        <f t="shared" si="89"/>
        <v>65</v>
      </c>
      <c r="K181" s="279">
        <v>65</v>
      </c>
      <c r="L181" s="279"/>
      <c r="M181" s="279">
        <f t="shared" si="90"/>
        <v>528</v>
      </c>
      <c r="N181" s="279">
        <v>528</v>
      </c>
      <c r="O181" s="279"/>
      <c r="P181" s="349">
        <f t="shared" si="91"/>
        <v>0</v>
      </c>
      <c r="Q181" s="279"/>
      <c r="R181" s="279"/>
      <c r="S181" s="349">
        <f t="shared" si="88"/>
        <v>0</v>
      </c>
      <c r="T181" s="279"/>
      <c r="U181" s="279"/>
      <c r="V181" s="349">
        <f t="shared" si="92"/>
        <v>0</v>
      </c>
      <c r="W181" s="279"/>
      <c r="X181" s="279"/>
      <c r="Y181" s="349">
        <f t="shared" si="82"/>
        <v>0</v>
      </c>
      <c r="Z181" s="279">
        <f t="shared" si="83"/>
        <v>0</v>
      </c>
      <c r="AA181" s="279" t="s">
        <v>1093</v>
      </c>
      <c r="AB181" s="349">
        <f t="shared" si="84"/>
        <v>0</v>
      </c>
      <c r="AC181" s="279">
        <f t="shared" si="85"/>
        <v>0</v>
      </c>
      <c r="AD181" s="300" t="s">
        <v>1093</v>
      </c>
      <c r="AE181" s="530"/>
      <c r="AF181" s="245"/>
      <c r="AG181" s="245"/>
      <c r="AH181" s="245"/>
      <c r="AI181" s="245"/>
      <c r="AJ181" s="245"/>
      <c r="AK181" s="245"/>
      <c r="AL181" s="245"/>
      <c r="AM181" s="245"/>
      <c r="AN181" s="245"/>
      <c r="AO181" s="245"/>
      <c r="AP181" s="245"/>
      <c r="AQ181" s="245"/>
      <c r="AR181" s="245"/>
      <c r="AS181" s="245"/>
      <c r="AT181" s="245"/>
      <c r="AU181" s="245"/>
      <c r="AV181" s="245"/>
      <c r="AW181" s="245"/>
      <c r="AX181" s="245"/>
      <c r="AY181" s="245"/>
      <c r="AZ181" s="245"/>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c r="CI181" s="245"/>
      <c r="CJ181" s="245"/>
      <c r="CK181" s="245"/>
      <c r="CL181" s="245"/>
      <c r="CM181" s="245"/>
      <c r="CN181" s="245"/>
      <c r="CO181" s="245"/>
      <c r="CP181" s="245"/>
      <c r="CQ181" s="245"/>
      <c r="CR181" s="245"/>
      <c r="CS181" s="245"/>
      <c r="CT181" s="245"/>
      <c r="CU181" s="245"/>
      <c r="CV181" s="245"/>
      <c r="CW181" s="245"/>
      <c r="CX181" s="245"/>
      <c r="CY181" s="245"/>
      <c r="CZ181" s="245"/>
      <c r="DA181" s="245"/>
      <c r="DB181" s="245"/>
      <c r="DC181" s="245"/>
      <c r="DD181" s="245"/>
      <c r="DE181" s="245"/>
      <c r="DF181" s="245"/>
      <c r="DG181" s="245"/>
      <c r="DH181" s="245"/>
      <c r="DI181" s="245"/>
      <c r="DJ181" s="245"/>
      <c r="DK181" s="245"/>
      <c r="DL181" s="245"/>
      <c r="DM181" s="245"/>
      <c r="DN181" s="245"/>
      <c r="DO181" s="245"/>
      <c r="DP181" s="245"/>
      <c r="DQ181" s="245"/>
      <c r="DR181" s="245"/>
      <c r="DS181" s="245"/>
      <c r="DT181" s="245"/>
      <c r="DU181" s="245"/>
      <c r="DV181" s="245"/>
      <c r="DW181" s="245"/>
      <c r="DX181" s="245"/>
      <c r="DY181" s="245"/>
      <c r="DZ181" s="245"/>
      <c r="EA181" s="245"/>
      <c r="EB181" s="245"/>
      <c r="EC181" s="245"/>
      <c r="ED181" s="245"/>
      <c r="EE181" s="245"/>
      <c r="EF181" s="245"/>
      <c r="EG181" s="245"/>
      <c r="EH181" s="245"/>
      <c r="EI181" s="245"/>
      <c r="EJ181" s="245"/>
      <c r="EK181" s="245"/>
      <c r="EL181" s="245"/>
      <c r="EM181" s="245"/>
      <c r="EN181" s="245"/>
      <c r="EO181" s="245"/>
      <c r="EP181" s="245"/>
      <c r="EQ181" s="245"/>
      <c r="ER181" s="245"/>
      <c r="ES181" s="245"/>
      <c r="ET181" s="245"/>
      <c r="EU181" s="245"/>
      <c r="EV181" s="245"/>
      <c r="EW181" s="245"/>
      <c r="EX181" s="245"/>
      <c r="EY181" s="245"/>
      <c r="EZ181" s="245"/>
      <c r="FA181" s="245"/>
      <c r="FB181" s="245"/>
      <c r="FC181" s="245"/>
      <c r="FD181" s="245"/>
      <c r="FE181" s="245"/>
      <c r="FF181" s="245"/>
      <c r="FG181" s="245"/>
      <c r="FH181" s="245"/>
      <c r="FI181" s="245"/>
      <c r="FJ181" s="245"/>
      <c r="FK181" s="245"/>
      <c r="FL181" s="245"/>
      <c r="FM181" s="245"/>
      <c r="FN181" s="245"/>
      <c r="FO181" s="245"/>
      <c r="FP181" s="245"/>
      <c r="FQ181" s="245"/>
      <c r="FR181" s="245"/>
      <c r="FS181" s="245"/>
      <c r="FT181" s="328"/>
    </row>
    <row r="182" spans="1:176" s="329" customFormat="1" ht="45">
      <c r="A182" s="325"/>
      <c r="B182" s="281" t="s">
        <v>1172</v>
      </c>
      <c r="C182" s="330" t="s">
        <v>1171</v>
      </c>
      <c r="D182" s="262"/>
      <c r="E182" s="262"/>
      <c r="F182" s="510"/>
      <c r="G182" s="263"/>
      <c r="H182" s="263"/>
      <c r="I182" s="263"/>
      <c r="J182" s="349">
        <f t="shared" si="89"/>
        <v>1010</v>
      </c>
      <c r="K182" s="279">
        <v>10</v>
      </c>
      <c r="L182" s="279">
        <v>1000</v>
      </c>
      <c r="M182" s="279">
        <f t="shared" si="90"/>
        <v>528</v>
      </c>
      <c r="N182" s="279">
        <v>528</v>
      </c>
      <c r="O182" s="279"/>
      <c r="P182" s="349">
        <f t="shared" si="91"/>
        <v>0</v>
      </c>
      <c r="Q182" s="279"/>
      <c r="R182" s="279"/>
      <c r="S182" s="349">
        <f t="shared" si="88"/>
        <v>0</v>
      </c>
      <c r="T182" s="279"/>
      <c r="U182" s="279"/>
      <c r="V182" s="349">
        <f t="shared" si="92"/>
        <v>848.4</v>
      </c>
      <c r="W182" s="279">
        <v>8.5</v>
      </c>
      <c r="X182" s="279">
        <v>839.9</v>
      </c>
      <c r="Y182" s="349">
        <f t="shared" si="82"/>
        <v>0</v>
      </c>
      <c r="Z182" s="279">
        <f t="shared" si="83"/>
        <v>0</v>
      </c>
      <c r="AA182" s="279">
        <f>R182/L182*100</f>
        <v>0</v>
      </c>
      <c r="AB182" s="349">
        <f t="shared" si="84"/>
        <v>84</v>
      </c>
      <c r="AC182" s="279">
        <f t="shared" si="85"/>
        <v>85</v>
      </c>
      <c r="AD182" s="300">
        <f>X182/L182*100</f>
        <v>83.99</v>
      </c>
      <c r="AE182" s="530"/>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c r="CI182" s="245"/>
      <c r="CJ182" s="245"/>
      <c r="CK182" s="245"/>
      <c r="CL182" s="245"/>
      <c r="CM182" s="245"/>
      <c r="CN182" s="245"/>
      <c r="CO182" s="245"/>
      <c r="CP182" s="245"/>
      <c r="CQ182" s="245"/>
      <c r="CR182" s="245"/>
      <c r="CS182" s="245"/>
      <c r="CT182" s="245"/>
      <c r="CU182" s="245"/>
      <c r="CV182" s="245"/>
      <c r="CW182" s="245"/>
      <c r="CX182" s="245"/>
      <c r="CY182" s="245"/>
      <c r="CZ182" s="245"/>
      <c r="DA182" s="245"/>
      <c r="DB182" s="245"/>
      <c r="DC182" s="245"/>
      <c r="DD182" s="245"/>
      <c r="DE182" s="245"/>
      <c r="DF182" s="245"/>
      <c r="DG182" s="245"/>
      <c r="DH182" s="245"/>
      <c r="DI182" s="245"/>
      <c r="DJ182" s="245"/>
      <c r="DK182" s="245"/>
      <c r="DL182" s="245"/>
      <c r="DM182" s="245"/>
      <c r="DN182" s="245"/>
      <c r="DO182" s="245"/>
      <c r="DP182" s="245"/>
      <c r="DQ182" s="245"/>
      <c r="DR182" s="245"/>
      <c r="DS182" s="245"/>
      <c r="DT182" s="245"/>
      <c r="DU182" s="245"/>
      <c r="DV182" s="245"/>
      <c r="DW182" s="245"/>
      <c r="DX182" s="245"/>
      <c r="DY182" s="245"/>
      <c r="DZ182" s="245"/>
      <c r="EA182" s="245"/>
      <c r="EB182" s="245"/>
      <c r="EC182" s="245"/>
      <c r="ED182" s="245"/>
      <c r="EE182" s="245"/>
      <c r="EF182" s="245"/>
      <c r="EG182" s="245"/>
      <c r="EH182" s="245"/>
      <c r="EI182" s="245"/>
      <c r="EJ182" s="245"/>
      <c r="EK182" s="245"/>
      <c r="EL182" s="245"/>
      <c r="EM182" s="245"/>
      <c r="EN182" s="245"/>
      <c r="EO182" s="245"/>
      <c r="EP182" s="245"/>
      <c r="EQ182" s="245"/>
      <c r="ER182" s="245"/>
      <c r="ES182" s="245"/>
      <c r="ET182" s="245"/>
      <c r="EU182" s="245"/>
      <c r="EV182" s="245"/>
      <c r="EW182" s="245"/>
      <c r="EX182" s="245"/>
      <c r="EY182" s="245"/>
      <c r="EZ182" s="245"/>
      <c r="FA182" s="245"/>
      <c r="FB182" s="245"/>
      <c r="FC182" s="245"/>
      <c r="FD182" s="245"/>
      <c r="FE182" s="245"/>
      <c r="FF182" s="245"/>
      <c r="FG182" s="245"/>
      <c r="FH182" s="245"/>
      <c r="FI182" s="245"/>
      <c r="FJ182" s="245"/>
      <c r="FK182" s="245"/>
      <c r="FL182" s="245"/>
      <c r="FM182" s="245"/>
      <c r="FN182" s="245"/>
      <c r="FO182" s="245"/>
      <c r="FP182" s="245"/>
      <c r="FQ182" s="245"/>
      <c r="FR182" s="245"/>
      <c r="FS182" s="245"/>
      <c r="FT182" s="328"/>
    </row>
    <row r="183" spans="1:176" s="329" customFormat="1" ht="33.75" customHeight="1">
      <c r="A183" s="325"/>
      <c r="B183" s="281" t="s">
        <v>1173</v>
      </c>
      <c r="C183" s="278" t="s">
        <v>1174</v>
      </c>
      <c r="D183" s="262"/>
      <c r="E183" s="262"/>
      <c r="F183" s="510"/>
      <c r="G183" s="263"/>
      <c r="H183" s="263"/>
      <c r="I183" s="263"/>
      <c r="J183" s="349">
        <f t="shared" si="89"/>
        <v>42.024000000000001</v>
      </c>
      <c r="K183" s="279">
        <v>42.024000000000001</v>
      </c>
      <c r="L183" s="279"/>
      <c r="M183" s="279">
        <f t="shared" si="90"/>
        <v>527</v>
      </c>
      <c r="N183" s="279">
        <v>527</v>
      </c>
      <c r="O183" s="279"/>
      <c r="P183" s="349">
        <f t="shared" si="91"/>
        <v>0</v>
      </c>
      <c r="Q183" s="279"/>
      <c r="R183" s="279"/>
      <c r="S183" s="349">
        <f t="shared" si="88"/>
        <v>0</v>
      </c>
      <c r="T183" s="279"/>
      <c r="U183" s="279"/>
      <c r="V183" s="349">
        <f t="shared" si="92"/>
        <v>0</v>
      </c>
      <c r="W183" s="279"/>
      <c r="X183" s="279"/>
      <c r="Y183" s="349">
        <f t="shared" si="82"/>
        <v>0</v>
      </c>
      <c r="Z183" s="279">
        <f t="shared" si="83"/>
        <v>0</v>
      </c>
      <c r="AA183" s="279" t="s">
        <v>1093</v>
      </c>
      <c r="AB183" s="349">
        <f t="shared" si="84"/>
        <v>0</v>
      </c>
      <c r="AC183" s="279">
        <f t="shared" si="85"/>
        <v>0</v>
      </c>
      <c r="AD183" s="300" t="s">
        <v>1093</v>
      </c>
      <c r="AE183" s="530"/>
      <c r="AF183" s="245"/>
      <c r="AG183" s="245"/>
      <c r="AH183" s="245"/>
      <c r="AI183" s="245"/>
      <c r="AJ183" s="245"/>
      <c r="AK183" s="245"/>
      <c r="AL183" s="245"/>
      <c r="AM183" s="245"/>
      <c r="AN183" s="245"/>
      <c r="AO183" s="245"/>
      <c r="AP183" s="245"/>
      <c r="AQ183" s="245"/>
      <c r="AR183" s="245"/>
      <c r="AS183" s="245"/>
      <c r="AT183" s="245"/>
      <c r="AU183" s="245"/>
      <c r="AV183" s="245"/>
      <c r="AW183" s="245"/>
      <c r="AX183" s="245"/>
      <c r="AY183" s="245"/>
      <c r="AZ183" s="245"/>
      <c r="BA183" s="245"/>
      <c r="BB183" s="245"/>
      <c r="BC183" s="245"/>
      <c r="BD183" s="245"/>
      <c r="BE183" s="245"/>
      <c r="BF183" s="245"/>
      <c r="BG183" s="245"/>
      <c r="BH183" s="245"/>
      <c r="BI183" s="245"/>
      <c r="BJ183" s="245"/>
      <c r="BK183" s="245"/>
      <c r="BL183" s="245"/>
      <c r="BM183" s="245"/>
      <c r="BN183" s="245"/>
      <c r="BO183" s="245"/>
      <c r="BP183" s="245"/>
      <c r="BQ183" s="245"/>
      <c r="BR183" s="245"/>
      <c r="BS183" s="245"/>
      <c r="BT183" s="245"/>
      <c r="BU183" s="245"/>
      <c r="BV183" s="245"/>
      <c r="BW183" s="245"/>
      <c r="BX183" s="245"/>
      <c r="BY183" s="245"/>
      <c r="BZ183" s="245"/>
      <c r="CA183" s="245"/>
      <c r="CB183" s="245"/>
      <c r="CC183" s="245"/>
      <c r="CD183" s="245"/>
      <c r="CE183" s="245"/>
      <c r="CF183" s="245"/>
      <c r="CG183" s="245"/>
      <c r="CH183" s="245"/>
      <c r="CI183" s="245"/>
      <c r="CJ183" s="245"/>
      <c r="CK183" s="245"/>
      <c r="CL183" s="245"/>
      <c r="CM183" s="245"/>
      <c r="CN183" s="245"/>
      <c r="CO183" s="245"/>
      <c r="CP183" s="245"/>
      <c r="CQ183" s="245"/>
      <c r="CR183" s="245"/>
      <c r="CS183" s="245"/>
      <c r="CT183" s="245"/>
      <c r="CU183" s="245"/>
      <c r="CV183" s="245"/>
      <c r="CW183" s="245"/>
      <c r="CX183" s="245"/>
      <c r="CY183" s="245"/>
      <c r="CZ183" s="245"/>
      <c r="DA183" s="245"/>
      <c r="DB183" s="245"/>
      <c r="DC183" s="245"/>
      <c r="DD183" s="245"/>
      <c r="DE183" s="245"/>
      <c r="DF183" s="245"/>
      <c r="DG183" s="245"/>
      <c r="DH183" s="245"/>
      <c r="DI183" s="245"/>
      <c r="DJ183" s="245"/>
      <c r="DK183" s="245"/>
      <c r="DL183" s="245"/>
      <c r="DM183" s="245"/>
      <c r="DN183" s="245"/>
      <c r="DO183" s="245"/>
      <c r="DP183" s="245"/>
      <c r="DQ183" s="245"/>
      <c r="DR183" s="245"/>
      <c r="DS183" s="245"/>
      <c r="DT183" s="245"/>
      <c r="DU183" s="245"/>
      <c r="DV183" s="245"/>
      <c r="DW183" s="245"/>
      <c r="DX183" s="245"/>
      <c r="DY183" s="245"/>
      <c r="DZ183" s="245"/>
      <c r="EA183" s="245"/>
      <c r="EB183" s="245"/>
      <c r="EC183" s="245"/>
      <c r="ED183" s="245"/>
      <c r="EE183" s="245"/>
      <c r="EF183" s="245"/>
      <c r="EG183" s="245"/>
      <c r="EH183" s="245"/>
      <c r="EI183" s="245"/>
      <c r="EJ183" s="245"/>
      <c r="EK183" s="245"/>
      <c r="EL183" s="245"/>
      <c r="EM183" s="245"/>
      <c r="EN183" s="245"/>
      <c r="EO183" s="245"/>
      <c r="EP183" s="245"/>
      <c r="EQ183" s="245"/>
      <c r="ER183" s="245"/>
      <c r="ES183" s="245"/>
      <c r="ET183" s="245"/>
      <c r="EU183" s="245"/>
      <c r="EV183" s="245"/>
      <c r="EW183" s="245"/>
      <c r="EX183" s="245"/>
      <c r="EY183" s="245"/>
      <c r="EZ183" s="245"/>
      <c r="FA183" s="245"/>
      <c r="FB183" s="245"/>
      <c r="FC183" s="245"/>
      <c r="FD183" s="245"/>
      <c r="FE183" s="245"/>
      <c r="FF183" s="245"/>
      <c r="FG183" s="245"/>
      <c r="FH183" s="245"/>
      <c r="FI183" s="245"/>
      <c r="FJ183" s="245"/>
      <c r="FK183" s="245"/>
      <c r="FL183" s="245"/>
      <c r="FM183" s="245"/>
      <c r="FN183" s="245"/>
      <c r="FO183" s="245"/>
      <c r="FP183" s="245"/>
      <c r="FQ183" s="245"/>
      <c r="FR183" s="245"/>
      <c r="FS183" s="245"/>
      <c r="FT183" s="328"/>
    </row>
    <row r="184" spans="1:176" s="329" customFormat="1" ht="30">
      <c r="A184" s="325"/>
      <c r="B184" s="281" t="s">
        <v>1175</v>
      </c>
      <c r="C184" s="330" t="s">
        <v>1286</v>
      </c>
      <c r="D184" s="262"/>
      <c r="E184" s="262"/>
      <c r="F184" s="510"/>
      <c r="G184" s="263"/>
      <c r="H184" s="263"/>
      <c r="I184" s="263"/>
      <c r="J184" s="349">
        <f t="shared" si="89"/>
        <v>428.096</v>
      </c>
      <c r="K184" s="279">
        <v>428.096</v>
      </c>
      <c r="L184" s="279"/>
      <c r="M184" s="279">
        <f t="shared" si="90"/>
        <v>528</v>
      </c>
      <c r="N184" s="279">
        <v>528</v>
      </c>
      <c r="O184" s="279"/>
      <c r="P184" s="349">
        <f t="shared" si="91"/>
        <v>0</v>
      </c>
      <c r="Q184" s="279"/>
      <c r="R184" s="279"/>
      <c r="S184" s="349">
        <f t="shared" si="88"/>
        <v>0</v>
      </c>
      <c r="T184" s="279"/>
      <c r="U184" s="279"/>
      <c r="V184" s="349">
        <f t="shared" si="92"/>
        <v>428.096</v>
      </c>
      <c r="W184" s="279">
        <v>428.096</v>
      </c>
      <c r="X184" s="279"/>
      <c r="Y184" s="349">
        <f t="shared" si="82"/>
        <v>0</v>
      </c>
      <c r="Z184" s="279">
        <f t="shared" si="83"/>
        <v>0</v>
      </c>
      <c r="AA184" s="279" t="s">
        <v>1093</v>
      </c>
      <c r="AB184" s="349">
        <f t="shared" si="84"/>
        <v>100</v>
      </c>
      <c r="AC184" s="279">
        <f t="shared" si="85"/>
        <v>100</v>
      </c>
      <c r="AD184" s="300" t="s">
        <v>1093</v>
      </c>
      <c r="AE184" s="530"/>
      <c r="AF184" s="245"/>
      <c r="AG184" s="245"/>
      <c r="AH184" s="245"/>
      <c r="AI184" s="245"/>
      <c r="AJ184" s="245"/>
      <c r="AK184" s="245"/>
      <c r="AL184" s="245"/>
      <c r="AM184" s="245"/>
      <c r="AN184" s="245"/>
      <c r="AO184" s="245"/>
      <c r="AP184" s="245"/>
      <c r="AQ184" s="245"/>
      <c r="AR184" s="245"/>
      <c r="AS184" s="245"/>
      <c r="AT184" s="245"/>
      <c r="AU184" s="245"/>
      <c r="AV184" s="245"/>
      <c r="AW184" s="245"/>
      <c r="AX184" s="245"/>
      <c r="AY184" s="245"/>
      <c r="AZ184" s="245"/>
      <c r="BA184" s="245"/>
      <c r="BB184" s="245"/>
      <c r="BC184" s="245"/>
      <c r="BD184" s="245"/>
      <c r="BE184" s="245"/>
      <c r="BF184" s="245"/>
      <c r="BG184" s="245"/>
      <c r="BH184" s="245"/>
      <c r="BI184" s="245"/>
      <c r="BJ184" s="245"/>
      <c r="BK184" s="245"/>
      <c r="BL184" s="245"/>
      <c r="BM184" s="245"/>
      <c r="BN184" s="245"/>
      <c r="BO184" s="245"/>
      <c r="BP184" s="245"/>
      <c r="BQ184" s="245"/>
      <c r="BR184" s="245"/>
      <c r="BS184" s="245"/>
      <c r="BT184" s="245"/>
      <c r="BU184" s="245"/>
      <c r="BV184" s="245"/>
      <c r="BW184" s="245"/>
      <c r="BX184" s="245"/>
      <c r="BY184" s="245"/>
      <c r="BZ184" s="245"/>
      <c r="CA184" s="245"/>
      <c r="CB184" s="245"/>
      <c r="CC184" s="245"/>
      <c r="CD184" s="245"/>
      <c r="CE184" s="245"/>
      <c r="CF184" s="245"/>
      <c r="CG184" s="245"/>
      <c r="CH184" s="245"/>
      <c r="CI184" s="245"/>
      <c r="CJ184" s="245"/>
      <c r="CK184" s="245"/>
      <c r="CL184" s="245"/>
      <c r="CM184" s="245"/>
      <c r="CN184" s="245"/>
      <c r="CO184" s="245"/>
      <c r="CP184" s="245"/>
      <c r="CQ184" s="245"/>
      <c r="CR184" s="245"/>
      <c r="CS184" s="245"/>
      <c r="CT184" s="245"/>
      <c r="CU184" s="245"/>
      <c r="CV184" s="245"/>
      <c r="CW184" s="245"/>
      <c r="CX184" s="245"/>
      <c r="CY184" s="245"/>
      <c r="CZ184" s="245"/>
      <c r="DA184" s="245"/>
      <c r="DB184" s="245"/>
      <c r="DC184" s="245"/>
      <c r="DD184" s="245"/>
      <c r="DE184" s="245"/>
      <c r="DF184" s="245"/>
      <c r="DG184" s="245"/>
      <c r="DH184" s="245"/>
      <c r="DI184" s="245"/>
      <c r="DJ184" s="245"/>
      <c r="DK184" s="245"/>
      <c r="DL184" s="245"/>
      <c r="DM184" s="245"/>
      <c r="DN184" s="245"/>
      <c r="DO184" s="245"/>
      <c r="DP184" s="245"/>
      <c r="DQ184" s="245"/>
      <c r="DR184" s="245"/>
      <c r="DS184" s="245"/>
      <c r="DT184" s="245"/>
      <c r="DU184" s="245"/>
      <c r="DV184" s="245"/>
      <c r="DW184" s="245"/>
      <c r="DX184" s="245"/>
      <c r="DY184" s="245"/>
      <c r="DZ184" s="245"/>
      <c r="EA184" s="245"/>
      <c r="EB184" s="245"/>
      <c r="EC184" s="245"/>
      <c r="ED184" s="245"/>
      <c r="EE184" s="245"/>
      <c r="EF184" s="245"/>
      <c r="EG184" s="245"/>
      <c r="EH184" s="245"/>
      <c r="EI184" s="245"/>
      <c r="EJ184" s="245"/>
      <c r="EK184" s="245"/>
      <c r="EL184" s="245"/>
      <c r="EM184" s="245"/>
      <c r="EN184" s="245"/>
      <c r="EO184" s="245"/>
      <c r="EP184" s="245"/>
      <c r="EQ184" s="245"/>
      <c r="ER184" s="245"/>
      <c r="ES184" s="245"/>
      <c r="ET184" s="245"/>
      <c r="EU184" s="245"/>
      <c r="EV184" s="245"/>
      <c r="EW184" s="245"/>
      <c r="EX184" s="245"/>
      <c r="EY184" s="245"/>
      <c r="EZ184" s="245"/>
      <c r="FA184" s="245"/>
      <c r="FB184" s="245"/>
      <c r="FC184" s="245"/>
      <c r="FD184" s="245"/>
      <c r="FE184" s="245"/>
      <c r="FF184" s="245"/>
      <c r="FG184" s="245"/>
      <c r="FH184" s="245"/>
      <c r="FI184" s="245"/>
      <c r="FJ184" s="245"/>
      <c r="FK184" s="245"/>
      <c r="FL184" s="245"/>
      <c r="FM184" s="245"/>
      <c r="FN184" s="245"/>
      <c r="FO184" s="245"/>
      <c r="FP184" s="245"/>
      <c r="FQ184" s="245"/>
      <c r="FR184" s="245"/>
      <c r="FS184" s="245"/>
      <c r="FT184" s="328"/>
    </row>
    <row r="185" spans="1:176" s="329" customFormat="1" ht="28.5">
      <c r="A185" s="325"/>
      <c r="B185" s="261" t="s">
        <v>708</v>
      </c>
      <c r="C185" s="284" t="s">
        <v>1177</v>
      </c>
      <c r="D185" s="262"/>
      <c r="E185" s="262"/>
      <c r="F185" s="510"/>
      <c r="G185" s="263"/>
      <c r="H185" s="263"/>
      <c r="I185" s="263"/>
      <c r="J185" s="349">
        <f>SUM(K185:L185)</f>
        <v>312.58759999999995</v>
      </c>
      <c r="K185" s="263">
        <f>SUM(K186:K191)</f>
        <v>312.58759999999995</v>
      </c>
      <c r="L185" s="263">
        <f>SUM(L186:L191)</f>
        <v>0</v>
      </c>
      <c r="M185" s="263">
        <f t="shared" si="90"/>
        <v>527</v>
      </c>
      <c r="N185" s="263">
        <f>SUM(N186:N186)</f>
        <v>527</v>
      </c>
      <c r="O185" s="263">
        <f>SUM(O186:O186)</f>
        <v>0</v>
      </c>
      <c r="P185" s="349">
        <f t="shared" si="91"/>
        <v>189.75200000000001</v>
      </c>
      <c r="Q185" s="263">
        <f>SUM(Q186:Q191)</f>
        <v>189.75200000000001</v>
      </c>
      <c r="R185" s="263">
        <f>SUM(R186:R191)</f>
        <v>0</v>
      </c>
      <c r="S185" s="349">
        <f t="shared" si="88"/>
        <v>0</v>
      </c>
      <c r="T185" s="263">
        <f>SUM(T186:T191)</f>
        <v>0</v>
      </c>
      <c r="U185" s="263">
        <f>SUM(U186:U191)</f>
        <v>0</v>
      </c>
      <c r="V185" s="349">
        <f t="shared" si="92"/>
        <v>192.90200000000002</v>
      </c>
      <c r="W185" s="263">
        <f>SUM(W186:W191)</f>
        <v>192.90200000000002</v>
      </c>
      <c r="X185" s="263">
        <f>SUM(X186:X191)</f>
        <v>0</v>
      </c>
      <c r="Y185" s="349">
        <f t="shared" si="82"/>
        <v>60.703623560243599</v>
      </c>
      <c r="Z185" s="279">
        <f t="shared" si="83"/>
        <v>60.703623560243599</v>
      </c>
      <c r="AA185" s="279" t="s">
        <v>1093</v>
      </c>
      <c r="AB185" s="349">
        <f t="shared" si="84"/>
        <v>61.711341076869338</v>
      </c>
      <c r="AC185" s="279">
        <f t="shared" si="85"/>
        <v>61.711341076869338</v>
      </c>
      <c r="AD185" s="300" t="s">
        <v>1093</v>
      </c>
      <c r="AE185" s="530"/>
      <c r="AF185" s="245"/>
      <c r="AG185" s="245"/>
      <c r="AH185" s="245"/>
      <c r="AI185" s="245"/>
      <c r="AJ185" s="245"/>
      <c r="AK185" s="245"/>
      <c r="AL185" s="245"/>
      <c r="AM185" s="245"/>
      <c r="AN185" s="245"/>
      <c r="AO185" s="245"/>
      <c r="AP185" s="245"/>
      <c r="AQ185" s="245"/>
      <c r="AR185" s="245"/>
      <c r="AS185" s="245"/>
      <c r="AT185" s="245"/>
      <c r="AU185" s="245"/>
      <c r="AV185" s="245"/>
      <c r="AW185" s="245"/>
      <c r="AX185" s="245"/>
      <c r="AY185" s="245"/>
      <c r="AZ185" s="245"/>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c r="CI185" s="245"/>
      <c r="CJ185" s="245"/>
      <c r="CK185" s="245"/>
      <c r="CL185" s="245"/>
      <c r="CM185" s="245"/>
      <c r="CN185" s="245"/>
      <c r="CO185" s="245"/>
      <c r="CP185" s="245"/>
      <c r="CQ185" s="245"/>
      <c r="CR185" s="245"/>
      <c r="CS185" s="245"/>
      <c r="CT185" s="245"/>
      <c r="CU185" s="245"/>
      <c r="CV185" s="245"/>
      <c r="CW185" s="245"/>
      <c r="CX185" s="245"/>
      <c r="CY185" s="245"/>
      <c r="CZ185" s="245"/>
      <c r="DA185" s="245"/>
      <c r="DB185" s="245"/>
      <c r="DC185" s="245"/>
      <c r="DD185" s="245"/>
      <c r="DE185" s="245"/>
      <c r="DF185" s="245"/>
      <c r="DG185" s="245"/>
      <c r="DH185" s="245"/>
      <c r="DI185" s="245"/>
      <c r="DJ185" s="245"/>
      <c r="DK185" s="245"/>
      <c r="DL185" s="245"/>
      <c r="DM185" s="245"/>
      <c r="DN185" s="245"/>
      <c r="DO185" s="245"/>
      <c r="DP185" s="245"/>
      <c r="DQ185" s="245"/>
      <c r="DR185" s="245"/>
      <c r="DS185" s="245"/>
      <c r="DT185" s="245"/>
      <c r="DU185" s="245"/>
      <c r="DV185" s="245"/>
      <c r="DW185" s="245"/>
      <c r="DX185" s="245"/>
      <c r="DY185" s="245"/>
      <c r="DZ185" s="245"/>
      <c r="EA185" s="245"/>
      <c r="EB185" s="245"/>
      <c r="EC185" s="245"/>
      <c r="ED185" s="245"/>
      <c r="EE185" s="245"/>
      <c r="EF185" s="245"/>
      <c r="EG185" s="245"/>
      <c r="EH185" s="245"/>
      <c r="EI185" s="245"/>
      <c r="EJ185" s="245"/>
      <c r="EK185" s="245"/>
      <c r="EL185" s="245"/>
      <c r="EM185" s="245"/>
      <c r="EN185" s="245"/>
      <c r="EO185" s="245"/>
      <c r="EP185" s="245"/>
      <c r="EQ185" s="245"/>
      <c r="ER185" s="245"/>
      <c r="ES185" s="245"/>
      <c r="ET185" s="245"/>
      <c r="EU185" s="245"/>
      <c r="EV185" s="245"/>
      <c r="EW185" s="245"/>
      <c r="EX185" s="245"/>
      <c r="EY185" s="245"/>
      <c r="EZ185" s="245"/>
      <c r="FA185" s="245"/>
      <c r="FB185" s="245"/>
      <c r="FC185" s="245"/>
      <c r="FD185" s="245"/>
      <c r="FE185" s="245"/>
      <c r="FF185" s="245"/>
      <c r="FG185" s="245"/>
      <c r="FH185" s="245"/>
      <c r="FI185" s="245"/>
      <c r="FJ185" s="245"/>
      <c r="FK185" s="245"/>
      <c r="FL185" s="245"/>
      <c r="FM185" s="245"/>
      <c r="FN185" s="245"/>
      <c r="FO185" s="245"/>
      <c r="FP185" s="245"/>
      <c r="FQ185" s="245"/>
      <c r="FR185" s="245"/>
      <c r="FS185" s="245"/>
      <c r="FT185" s="328"/>
    </row>
    <row r="186" spans="1:176" s="329" customFormat="1" ht="30">
      <c r="A186" s="325"/>
      <c r="B186" s="281" t="s">
        <v>714</v>
      </c>
      <c r="C186" s="278" t="s">
        <v>1178</v>
      </c>
      <c r="D186" s="262"/>
      <c r="E186" s="262"/>
      <c r="F186" s="510"/>
      <c r="G186" s="263"/>
      <c r="H186" s="263"/>
      <c r="I186" s="263"/>
      <c r="J186" s="349">
        <f t="shared" si="89"/>
        <v>99.834999999999994</v>
      </c>
      <c r="K186" s="279">
        <v>99.834999999999994</v>
      </c>
      <c r="L186" s="279"/>
      <c r="M186" s="279">
        <f t="shared" si="90"/>
        <v>527</v>
      </c>
      <c r="N186" s="279">
        <v>527</v>
      </c>
      <c r="O186" s="279"/>
      <c r="P186" s="349">
        <f t="shared" si="91"/>
        <v>99.834999999999994</v>
      </c>
      <c r="Q186" s="279">
        <v>99.834999999999994</v>
      </c>
      <c r="R186" s="279"/>
      <c r="S186" s="349">
        <f t="shared" si="88"/>
        <v>0</v>
      </c>
      <c r="T186" s="279"/>
      <c r="U186" s="279"/>
      <c r="V186" s="349">
        <f t="shared" si="92"/>
        <v>99.834999999999994</v>
      </c>
      <c r="W186" s="279">
        <v>99.834999999999994</v>
      </c>
      <c r="X186" s="279"/>
      <c r="Y186" s="349">
        <f t="shared" si="82"/>
        <v>100</v>
      </c>
      <c r="Z186" s="279">
        <f t="shared" si="83"/>
        <v>100</v>
      </c>
      <c r="AA186" s="279" t="s">
        <v>1093</v>
      </c>
      <c r="AB186" s="349">
        <f t="shared" si="84"/>
        <v>100</v>
      </c>
      <c r="AC186" s="279">
        <f t="shared" si="85"/>
        <v>100</v>
      </c>
      <c r="AD186" s="300" t="s">
        <v>1093</v>
      </c>
      <c r="AE186" s="530"/>
      <c r="AF186" s="245"/>
      <c r="AG186" s="245"/>
      <c r="AH186" s="245"/>
      <c r="AI186" s="245"/>
      <c r="AJ186" s="245"/>
      <c r="AK186" s="245"/>
      <c r="AL186" s="245"/>
      <c r="AM186" s="245"/>
      <c r="AN186" s="245"/>
      <c r="AO186" s="245"/>
      <c r="AP186" s="245"/>
      <c r="AQ186" s="245"/>
      <c r="AR186" s="245"/>
      <c r="AS186" s="245"/>
      <c r="AT186" s="245"/>
      <c r="AU186" s="245"/>
      <c r="AV186" s="245"/>
      <c r="AW186" s="245"/>
      <c r="AX186" s="245"/>
      <c r="AY186" s="245"/>
      <c r="AZ186" s="245"/>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c r="CI186" s="245"/>
      <c r="CJ186" s="245"/>
      <c r="CK186" s="245"/>
      <c r="CL186" s="245"/>
      <c r="CM186" s="245"/>
      <c r="CN186" s="245"/>
      <c r="CO186" s="245"/>
      <c r="CP186" s="245"/>
      <c r="CQ186" s="245"/>
      <c r="CR186" s="245"/>
      <c r="CS186" s="245"/>
      <c r="CT186" s="245"/>
      <c r="CU186" s="245"/>
      <c r="CV186" s="245"/>
      <c r="CW186" s="245"/>
      <c r="CX186" s="245"/>
      <c r="CY186" s="245"/>
      <c r="CZ186" s="245"/>
      <c r="DA186" s="245"/>
      <c r="DB186" s="245"/>
      <c r="DC186" s="245"/>
      <c r="DD186" s="245"/>
      <c r="DE186" s="245"/>
      <c r="DF186" s="245"/>
      <c r="DG186" s="245"/>
      <c r="DH186" s="245"/>
      <c r="DI186" s="245"/>
      <c r="DJ186" s="245"/>
      <c r="DK186" s="245"/>
      <c r="DL186" s="245"/>
      <c r="DM186" s="245"/>
      <c r="DN186" s="245"/>
      <c r="DO186" s="245"/>
      <c r="DP186" s="245"/>
      <c r="DQ186" s="245"/>
      <c r="DR186" s="245"/>
      <c r="DS186" s="245"/>
      <c r="DT186" s="245"/>
      <c r="DU186" s="245"/>
      <c r="DV186" s="245"/>
      <c r="DW186" s="245"/>
      <c r="DX186" s="245"/>
      <c r="DY186" s="245"/>
      <c r="DZ186" s="245"/>
      <c r="EA186" s="245"/>
      <c r="EB186" s="245"/>
      <c r="EC186" s="245"/>
      <c r="ED186" s="245"/>
      <c r="EE186" s="245"/>
      <c r="EF186" s="245"/>
      <c r="EG186" s="245"/>
      <c r="EH186" s="245"/>
      <c r="EI186" s="245"/>
      <c r="EJ186" s="245"/>
      <c r="EK186" s="245"/>
      <c r="EL186" s="245"/>
      <c r="EM186" s="245"/>
      <c r="EN186" s="245"/>
      <c r="EO186" s="245"/>
      <c r="EP186" s="245"/>
      <c r="EQ186" s="245"/>
      <c r="ER186" s="245"/>
      <c r="ES186" s="245"/>
      <c r="ET186" s="245"/>
      <c r="EU186" s="245"/>
      <c r="EV186" s="245"/>
      <c r="EW186" s="245"/>
      <c r="EX186" s="245"/>
      <c r="EY186" s="245"/>
      <c r="EZ186" s="245"/>
      <c r="FA186" s="245"/>
      <c r="FB186" s="245"/>
      <c r="FC186" s="245"/>
      <c r="FD186" s="245"/>
      <c r="FE186" s="245"/>
      <c r="FF186" s="245"/>
      <c r="FG186" s="245"/>
      <c r="FH186" s="245"/>
      <c r="FI186" s="245"/>
      <c r="FJ186" s="245"/>
      <c r="FK186" s="245"/>
      <c r="FL186" s="245"/>
      <c r="FM186" s="245"/>
      <c r="FN186" s="245"/>
      <c r="FO186" s="245"/>
      <c r="FP186" s="245"/>
      <c r="FQ186" s="245"/>
      <c r="FR186" s="245"/>
      <c r="FS186" s="245"/>
      <c r="FT186" s="328"/>
    </row>
    <row r="187" spans="1:176" s="329" customFormat="1" ht="16.5" customHeight="1">
      <c r="A187" s="325"/>
      <c r="B187" s="281" t="s">
        <v>716</v>
      </c>
      <c r="C187" s="330" t="s">
        <v>1179</v>
      </c>
      <c r="D187" s="262"/>
      <c r="E187" s="262"/>
      <c r="F187" s="510"/>
      <c r="G187" s="263"/>
      <c r="H187" s="263"/>
      <c r="I187" s="263"/>
      <c r="J187" s="349">
        <f t="shared" si="89"/>
        <v>89.917000000000002</v>
      </c>
      <c r="K187" s="279">
        <v>89.917000000000002</v>
      </c>
      <c r="L187" s="279"/>
      <c r="M187" s="279">
        <f t="shared" si="90"/>
        <v>528</v>
      </c>
      <c r="N187" s="279">
        <v>528</v>
      </c>
      <c r="O187" s="279"/>
      <c r="P187" s="349">
        <f t="shared" si="91"/>
        <v>89.917000000000002</v>
      </c>
      <c r="Q187" s="279">
        <v>89.917000000000002</v>
      </c>
      <c r="R187" s="279"/>
      <c r="S187" s="349">
        <f t="shared" si="88"/>
        <v>0</v>
      </c>
      <c r="T187" s="279"/>
      <c r="U187" s="279"/>
      <c r="V187" s="349">
        <f t="shared" si="92"/>
        <v>89.917000000000002</v>
      </c>
      <c r="W187" s="279">
        <v>89.917000000000002</v>
      </c>
      <c r="X187" s="279"/>
      <c r="Y187" s="349">
        <f t="shared" si="82"/>
        <v>100</v>
      </c>
      <c r="Z187" s="279">
        <f t="shared" si="83"/>
        <v>100</v>
      </c>
      <c r="AA187" s="279" t="s">
        <v>1093</v>
      </c>
      <c r="AB187" s="349">
        <f t="shared" si="84"/>
        <v>100</v>
      </c>
      <c r="AC187" s="279">
        <f t="shared" si="85"/>
        <v>100</v>
      </c>
      <c r="AD187" s="300" t="s">
        <v>1093</v>
      </c>
      <c r="AE187" s="530"/>
      <c r="AF187" s="245"/>
      <c r="AG187" s="245"/>
      <c r="AH187" s="245"/>
      <c r="AI187" s="245"/>
      <c r="AJ187" s="245"/>
      <c r="AK187" s="245"/>
      <c r="AL187" s="245"/>
      <c r="AM187" s="245"/>
      <c r="AN187" s="245"/>
      <c r="AO187" s="245"/>
      <c r="AP187" s="245"/>
      <c r="AQ187" s="245"/>
      <c r="AR187" s="245"/>
      <c r="AS187" s="245"/>
      <c r="AT187" s="245"/>
      <c r="AU187" s="245"/>
      <c r="AV187" s="245"/>
      <c r="AW187" s="245"/>
      <c r="AX187" s="245"/>
      <c r="AY187" s="245"/>
      <c r="AZ187" s="245"/>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c r="CI187" s="245"/>
      <c r="CJ187" s="245"/>
      <c r="CK187" s="245"/>
      <c r="CL187" s="245"/>
      <c r="CM187" s="245"/>
      <c r="CN187" s="245"/>
      <c r="CO187" s="245"/>
      <c r="CP187" s="245"/>
      <c r="CQ187" s="245"/>
      <c r="CR187" s="245"/>
      <c r="CS187" s="245"/>
      <c r="CT187" s="245"/>
      <c r="CU187" s="245"/>
      <c r="CV187" s="245"/>
      <c r="CW187" s="245"/>
      <c r="CX187" s="245"/>
      <c r="CY187" s="245"/>
      <c r="CZ187" s="245"/>
      <c r="DA187" s="245"/>
      <c r="DB187" s="245"/>
      <c r="DC187" s="245"/>
      <c r="DD187" s="245"/>
      <c r="DE187" s="245"/>
      <c r="DF187" s="245"/>
      <c r="DG187" s="245"/>
      <c r="DH187" s="245"/>
      <c r="DI187" s="245"/>
      <c r="DJ187" s="245"/>
      <c r="DK187" s="245"/>
      <c r="DL187" s="245"/>
      <c r="DM187" s="245"/>
      <c r="DN187" s="245"/>
      <c r="DO187" s="245"/>
      <c r="DP187" s="245"/>
      <c r="DQ187" s="245"/>
      <c r="DR187" s="245"/>
      <c r="DS187" s="245"/>
      <c r="DT187" s="245"/>
      <c r="DU187" s="245"/>
      <c r="DV187" s="245"/>
      <c r="DW187" s="245"/>
      <c r="DX187" s="245"/>
      <c r="DY187" s="245"/>
      <c r="DZ187" s="245"/>
      <c r="EA187" s="245"/>
      <c r="EB187" s="245"/>
      <c r="EC187" s="245"/>
      <c r="ED187" s="245"/>
      <c r="EE187" s="245"/>
      <c r="EF187" s="245"/>
      <c r="EG187" s="245"/>
      <c r="EH187" s="245"/>
      <c r="EI187" s="245"/>
      <c r="EJ187" s="245"/>
      <c r="EK187" s="245"/>
      <c r="EL187" s="245"/>
      <c r="EM187" s="245"/>
      <c r="EN187" s="245"/>
      <c r="EO187" s="245"/>
      <c r="EP187" s="245"/>
      <c r="EQ187" s="245"/>
      <c r="ER187" s="245"/>
      <c r="ES187" s="245"/>
      <c r="ET187" s="245"/>
      <c r="EU187" s="245"/>
      <c r="EV187" s="245"/>
      <c r="EW187" s="245"/>
      <c r="EX187" s="245"/>
      <c r="EY187" s="245"/>
      <c r="EZ187" s="245"/>
      <c r="FA187" s="245"/>
      <c r="FB187" s="245"/>
      <c r="FC187" s="245"/>
      <c r="FD187" s="245"/>
      <c r="FE187" s="245"/>
      <c r="FF187" s="245"/>
      <c r="FG187" s="245"/>
      <c r="FH187" s="245"/>
      <c r="FI187" s="245"/>
      <c r="FJ187" s="245"/>
      <c r="FK187" s="245"/>
      <c r="FL187" s="245"/>
      <c r="FM187" s="245"/>
      <c r="FN187" s="245"/>
      <c r="FO187" s="245"/>
      <c r="FP187" s="245"/>
      <c r="FQ187" s="245"/>
      <c r="FR187" s="245"/>
      <c r="FS187" s="245"/>
      <c r="FT187" s="328"/>
    </row>
    <row r="188" spans="1:176" s="329" customFormat="1" ht="22.5" customHeight="1">
      <c r="A188" s="325"/>
      <c r="B188" s="281" t="s">
        <v>1180</v>
      </c>
      <c r="C188" s="330" t="s">
        <v>1181</v>
      </c>
      <c r="D188" s="262"/>
      <c r="E188" s="262"/>
      <c r="F188" s="510"/>
      <c r="G188" s="263"/>
      <c r="H188" s="263"/>
      <c r="I188" s="263"/>
      <c r="J188" s="349">
        <f t="shared" ref="J188:J205" si="93">SUM(K188:L188)</f>
        <v>71.965000000000003</v>
      </c>
      <c r="K188" s="279">
        <v>71.965000000000003</v>
      </c>
      <c r="L188" s="279"/>
      <c r="M188" s="279">
        <f t="shared" ref="M188:M205" si="94">SUM(N188:O188)</f>
        <v>528</v>
      </c>
      <c r="N188" s="279">
        <v>528</v>
      </c>
      <c r="O188" s="279"/>
      <c r="P188" s="349">
        <f t="shared" ref="P188:P205" si="95">SUM(Q188:R188)</f>
        <v>0</v>
      </c>
      <c r="Q188" s="279"/>
      <c r="R188" s="279"/>
      <c r="S188" s="349">
        <f t="shared" si="88"/>
        <v>0</v>
      </c>
      <c r="T188" s="279"/>
      <c r="U188" s="279"/>
      <c r="V188" s="349">
        <f t="shared" ref="V188:V205" si="96">SUM(W188:X188)</f>
        <v>0</v>
      </c>
      <c r="W188" s="279"/>
      <c r="X188" s="279"/>
      <c r="Y188" s="349">
        <f t="shared" si="82"/>
        <v>0</v>
      </c>
      <c r="Z188" s="279">
        <f t="shared" si="83"/>
        <v>0</v>
      </c>
      <c r="AA188" s="279" t="s">
        <v>1093</v>
      </c>
      <c r="AB188" s="349">
        <f t="shared" si="84"/>
        <v>0</v>
      </c>
      <c r="AC188" s="279">
        <f t="shared" si="85"/>
        <v>0</v>
      </c>
      <c r="AD188" s="300" t="s">
        <v>1093</v>
      </c>
      <c r="AE188" s="530"/>
      <c r="AF188" s="245"/>
      <c r="AG188" s="245"/>
      <c r="AH188" s="245"/>
      <c r="AI188" s="245"/>
      <c r="AJ188" s="245"/>
      <c r="AK188" s="245"/>
      <c r="AL188" s="245"/>
      <c r="AM188" s="245"/>
      <c r="AN188" s="245"/>
      <c r="AO188" s="245"/>
      <c r="AP188" s="245"/>
      <c r="AQ188" s="245"/>
      <c r="AR188" s="245"/>
      <c r="AS188" s="245"/>
      <c r="AT188" s="245"/>
      <c r="AU188" s="245"/>
      <c r="AV188" s="245"/>
      <c r="AW188" s="245"/>
      <c r="AX188" s="245"/>
      <c r="AY188" s="245"/>
      <c r="AZ188" s="245"/>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c r="CI188" s="245"/>
      <c r="CJ188" s="245"/>
      <c r="CK188" s="245"/>
      <c r="CL188" s="245"/>
      <c r="CM188" s="245"/>
      <c r="CN188" s="245"/>
      <c r="CO188" s="245"/>
      <c r="CP188" s="245"/>
      <c r="CQ188" s="245"/>
      <c r="CR188" s="245"/>
      <c r="CS188" s="245"/>
      <c r="CT188" s="245"/>
      <c r="CU188" s="245"/>
      <c r="CV188" s="245"/>
      <c r="CW188" s="245"/>
      <c r="CX188" s="245"/>
      <c r="CY188" s="245"/>
      <c r="CZ188" s="245"/>
      <c r="DA188" s="245"/>
      <c r="DB188" s="245"/>
      <c r="DC188" s="245"/>
      <c r="DD188" s="245"/>
      <c r="DE188" s="245"/>
      <c r="DF188" s="245"/>
      <c r="DG188" s="245"/>
      <c r="DH188" s="245"/>
      <c r="DI188" s="245"/>
      <c r="DJ188" s="245"/>
      <c r="DK188" s="245"/>
      <c r="DL188" s="245"/>
      <c r="DM188" s="245"/>
      <c r="DN188" s="245"/>
      <c r="DO188" s="245"/>
      <c r="DP188" s="245"/>
      <c r="DQ188" s="245"/>
      <c r="DR188" s="245"/>
      <c r="DS188" s="245"/>
      <c r="DT188" s="245"/>
      <c r="DU188" s="245"/>
      <c r="DV188" s="245"/>
      <c r="DW188" s="245"/>
      <c r="DX188" s="245"/>
      <c r="DY188" s="245"/>
      <c r="DZ188" s="245"/>
      <c r="EA188" s="245"/>
      <c r="EB188" s="245"/>
      <c r="EC188" s="245"/>
      <c r="ED188" s="245"/>
      <c r="EE188" s="245"/>
      <c r="EF188" s="245"/>
      <c r="EG188" s="245"/>
      <c r="EH188" s="245"/>
      <c r="EI188" s="245"/>
      <c r="EJ188" s="245"/>
      <c r="EK188" s="245"/>
      <c r="EL188" s="245"/>
      <c r="EM188" s="245"/>
      <c r="EN188" s="245"/>
      <c r="EO188" s="245"/>
      <c r="EP188" s="245"/>
      <c r="EQ188" s="245"/>
      <c r="ER188" s="245"/>
      <c r="ES188" s="245"/>
      <c r="ET188" s="245"/>
      <c r="EU188" s="245"/>
      <c r="EV188" s="245"/>
      <c r="EW188" s="245"/>
      <c r="EX188" s="245"/>
      <c r="EY188" s="245"/>
      <c r="EZ188" s="245"/>
      <c r="FA188" s="245"/>
      <c r="FB188" s="245"/>
      <c r="FC188" s="245"/>
      <c r="FD188" s="245"/>
      <c r="FE188" s="245"/>
      <c r="FF188" s="245"/>
      <c r="FG188" s="245"/>
      <c r="FH188" s="245"/>
      <c r="FI188" s="245"/>
      <c r="FJ188" s="245"/>
      <c r="FK188" s="245"/>
      <c r="FL188" s="245"/>
      <c r="FM188" s="245"/>
      <c r="FN188" s="245"/>
      <c r="FO188" s="245"/>
      <c r="FP188" s="245"/>
      <c r="FQ188" s="245"/>
      <c r="FR188" s="245"/>
      <c r="FS188" s="245"/>
      <c r="FT188" s="328"/>
    </row>
    <row r="189" spans="1:176" s="329" customFormat="1" ht="60">
      <c r="A189" s="325"/>
      <c r="B189" s="281" t="s">
        <v>1183</v>
      </c>
      <c r="C189" s="278" t="s">
        <v>1182</v>
      </c>
      <c r="D189" s="262"/>
      <c r="E189" s="262"/>
      <c r="F189" s="510"/>
      <c r="G189" s="263"/>
      <c r="H189" s="263"/>
      <c r="I189" s="263"/>
      <c r="J189" s="349">
        <f t="shared" si="93"/>
        <v>3.1606000000000001</v>
      </c>
      <c r="K189" s="279">
        <v>3.1606000000000001</v>
      </c>
      <c r="L189" s="279"/>
      <c r="M189" s="279">
        <f t="shared" si="94"/>
        <v>527</v>
      </c>
      <c r="N189" s="279">
        <v>527</v>
      </c>
      <c r="O189" s="279"/>
      <c r="P189" s="349">
        <f t="shared" si="95"/>
        <v>0</v>
      </c>
      <c r="Q189" s="279"/>
      <c r="R189" s="279"/>
      <c r="S189" s="349">
        <f t="shared" si="88"/>
        <v>0</v>
      </c>
      <c r="T189" s="279"/>
      <c r="U189" s="279"/>
      <c r="V189" s="349">
        <f t="shared" si="96"/>
        <v>0</v>
      </c>
      <c r="W189" s="279"/>
      <c r="X189" s="279"/>
      <c r="Y189" s="349">
        <f t="shared" si="82"/>
        <v>0</v>
      </c>
      <c r="Z189" s="279">
        <f t="shared" si="83"/>
        <v>0</v>
      </c>
      <c r="AA189" s="279" t="s">
        <v>1093</v>
      </c>
      <c r="AB189" s="349">
        <f t="shared" si="84"/>
        <v>0</v>
      </c>
      <c r="AC189" s="279">
        <f t="shared" si="85"/>
        <v>0</v>
      </c>
      <c r="AD189" s="300" t="s">
        <v>1093</v>
      </c>
      <c r="AE189" s="530"/>
      <c r="AF189" s="245"/>
      <c r="AG189" s="245"/>
      <c r="AH189" s="245"/>
      <c r="AI189" s="245"/>
      <c r="AJ189" s="245"/>
      <c r="AK189" s="245"/>
      <c r="AL189" s="245"/>
      <c r="AM189" s="245"/>
      <c r="AN189" s="245"/>
      <c r="AO189" s="245"/>
      <c r="AP189" s="245"/>
      <c r="AQ189" s="245"/>
      <c r="AR189" s="245"/>
      <c r="AS189" s="245"/>
      <c r="AT189" s="245"/>
      <c r="AU189" s="245"/>
      <c r="AV189" s="245"/>
      <c r="AW189" s="245"/>
      <c r="AX189" s="245"/>
      <c r="AY189" s="245"/>
      <c r="AZ189" s="245"/>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c r="CI189" s="245"/>
      <c r="CJ189" s="245"/>
      <c r="CK189" s="245"/>
      <c r="CL189" s="245"/>
      <c r="CM189" s="245"/>
      <c r="CN189" s="245"/>
      <c r="CO189" s="245"/>
      <c r="CP189" s="245"/>
      <c r="CQ189" s="245"/>
      <c r="CR189" s="245"/>
      <c r="CS189" s="245"/>
      <c r="CT189" s="245"/>
      <c r="CU189" s="245"/>
      <c r="CV189" s="245"/>
      <c r="CW189" s="245"/>
      <c r="CX189" s="245"/>
      <c r="CY189" s="245"/>
      <c r="CZ189" s="245"/>
      <c r="DA189" s="245"/>
      <c r="DB189" s="245"/>
      <c r="DC189" s="245"/>
      <c r="DD189" s="245"/>
      <c r="DE189" s="245"/>
      <c r="DF189" s="245"/>
      <c r="DG189" s="245"/>
      <c r="DH189" s="245"/>
      <c r="DI189" s="245"/>
      <c r="DJ189" s="245"/>
      <c r="DK189" s="245"/>
      <c r="DL189" s="245"/>
      <c r="DM189" s="245"/>
      <c r="DN189" s="245"/>
      <c r="DO189" s="245"/>
      <c r="DP189" s="245"/>
      <c r="DQ189" s="245"/>
      <c r="DR189" s="245"/>
      <c r="DS189" s="245"/>
      <c r="DT189" s="245"/>
      <c r="DU189" s="245"/>
      <c r="DV189" s="245"/>
      <c r="DW189" s="245"/>
      <c r="DX189" s="245"/>
      <c r="DY189" s="245"/>
      <c r="DZ189" s="245"/>
      <c r="EA189" s="245"/>
      <c r="EB189" s="245"/>
      <c r="EC189" s="245"/>
      <c r="ED189" s="245"/>
      <c r="EE189" s="245"/>
      <c r="EF189" s="245"/>
      <c r="EG189" s="245"/>
      <c r="EH189" s="245"/>
      <c r="EI189" s="245"/>
      <c r="EJ189" s="245"/>
      <c r="EK189" s="245"/>
      <c r="EL189" s="245"/>
      <c r="EM189" s="245"/>
      <c r="EN189" s="245"/>
      <c r="EO189" s="245"/>
      <c r="EP189" s="245"/>
      <c r="EQ189" s="245"/>
      <c r="ER189" s="245"/>
      <c r="ES189" s="245"/>
      <c r="ET189" s="245"/>
      <c r="EU189" s="245"/>
      <c r="EV189" s="245"/>
      <c r="EW189" s="245"/>
      <c r="EX189" s="245"/>
      <c r="EY189" s="245"/>
      <c r="EZ189" s="245"/>
      <c r="FA189" s="245"/>
      <c r="FB189" s="245"/>
      <c r="FC189" s="245"/>
      <c r="FD189" s="245"/>
      <c r="FE189" s="245"/>
      <c r="FF189" s="245"/>
      <c r="FG189" s="245"/>
      <c r="FH189" s="245"/>
      <c r="FI189" s="245"/>
      <c r="FJ189" s="245"/>
      <c r="FK189" s="245"/>
      <c r="FL189" s="245"/>
      <c r="FM189" s="245"/>
      <c r="FN189" s="245"/>
      <c r="FO189" s="245"/>
      <c r="FP189" s="245"/>
      <c r="FQ189" s="245"/>
      <c r="FR189" s="245"/>
      <c r="FS189" s="245"/>
      <c r="FT189" s="328"/>
    </row>
    <row r="190" spans="1:176" s="327" customFormat="1" ht="45">
      <c r="A190" s="325"/>
      <c r="B190" s="281" t="s">
        <v>1186</v>
      </c>
      <c r="C190" s="330" t="s">
        <v>1184</v>
      </c>
      <c r="D190" s="285"/>
      <c r="E190" s="285"/>
      <c r="F190" s="510"/>
      <c r="G190" s="279"/>
      <c r="H190" s="279"/>
      <c r="I190" s="279"/>
      <c r="J190" s="349">
        <f t="shared" si="93"/>
        <v>37.21</v>
      </c>
      <c r="K190" s="279">
        <v>37.21</v>
      </c>
      <c r="L190" s="279"/>
      <c r="M190" s="279">
        <f t="shared" si="94"/>
        <v>528</v>
      </c>
      <c r="N190" s="279">
        <v>528</v>
      </c>
      <c r="O190" s="279"/>
      <c r="P190" s="349">
        <f t="shared" si="95"/>
        <v>0</v>
      </c>
      <c r="Q190" s="279"/>
      <c r="R190" s="279"/>
      <c r="S190" s="349">
        <f t="shared" ref="S190:S201" si="97">SUM(T190:U190)</f>
        <v>0</v>
      </c>
      <c r="T190" s="279"/>
      <c r="U190" s="279"/>
      <c r="V190" s="349">
        <f t="shared" si="96"/>
        <v>0</v>
      </c>
      <c r="W190" s="279"/>
      <c r="X190" s="279"/>
      <c r="Y190" s="349">
        <f t="shared" ref="Y190:Y201" si="98">P190/J190*100</f>
        <v>0</v>
      </c>
      <c r="Z190" s="279">
        <f t="shared" ref="Z190:Z201" si="99">Q190/K190*100</f>
        <v>0</v>
      </c>
      <c r="AA190" s="279" t="s">
        <v>1093</v>
      </c>
      <c r="AB190" s="349">
        <f t="shared" ref="AB190:AB201" si="100">V190/J190*100</f>
        <v>0</v>
      </c>
      <c r="AC190" s="279">
        <f t="shared" ref="AC190:AC201" si="101">W190/K190*100</f>
        <v>0</v>
      </c>
      <c r="AD190" s="300" t="s">
        <v>1093</v>
      </c>
      <c r="AE190" s="530"/>
      <c r="AF190" s="241"/>
      <c r="AG190" s="241"/>
      <c r="AH190" s="241"/>
      <c r="AI190" s="241"/>
      <c r="AJ190" s="241"/>
      <c r="AK190" s="241"/>
      <c r="AL190" s="241"/>
      <c r="AM190" s="241"/>
      <c r="AN190" s="241"/>
      <c r="AO190" s="241"/>
      <c r="AP190" s="241"/>
      <c r="AQ190" s="241"/>
      <c r="AR190" s="241"/>
      <c r="AS190" s="241"/>
      <c r="AT190" s="241"/>
      <c r="AU190" s="241"/>
      <c r="AV190" s="241"/>
      <c r="AW190" s="241"/>
      <c r="AX190" s="241"/>
      <c r="AY190" s="241"/>
      <c r="AZ190" s="241"/>
      <c r="BA190" s="241"/>
      <c r="BB190" s="241"/>
      <c r="BC190" s="241"/>
      <c r="BD190" s="241"/>
      <c r="BE190" s="241"/>
      <c r="BF190" s="241"/>
      <c r="BG190" s="241"/>
      <c r="BH190" s="241"/>
      <c r="BI190" s="241"/>
      <c r="BJ190" s="241"/>
      <c r="BK190" s="241"/>
      <c r="BL190" s="241"/>
      <c r="BM190" s="241"/>
      <c r="BN190" s="241"/>
      <c r="BO190" s="241"/>
      <c r="BP190" s="241"/>
      <c r="BQ190" s="241"/>
      <c r="BR190" s="241"/>
      <c r="BS190" s="241"/>
      <c r="BT190" s="241"/>
      <c r="BU190" s="241"/>
      <c r="BV190" s="241"/>
      <c r="BW190" s="241"/>
      <c r="BX190" s="241"/>
      <c r="BY190" s="241"/>
      <c r="BZ190" s="241"/>
      <c r="CA190" s="241"/>
      <c r="CB190" s="241"/>
      <c r="CC190" s="241"/>
      <c r="CD190" s="241"/>
      <c r="CE190" s="241"/>
      <c r="CF190" s="241"/>
      <c r="CG190" s="241"/>
      <c r="CH190" s="241"/>
      <c r="CI190" s="241"/>
      <c r="CJ190" s="241"/>
      <c r="CK190" s="241"/>
      <c r="CL190" s="241"/>
      <c r="CM190" s="241"/>
      <c r="CN190" s="241"/>
      <c r="CO190" s="241"/>
      <c r="CP190" s="241"/>
      <c r="CQ190" s="241"/>
      <c r="CR190" s="241"/>
      <c r="CS190" s="241"/>
      <c r="CT190" s="241"/>
      <c r="CU190" s="241"/>
      <c r="CV190" s="241"/>
      <c r="CW190" s="241"/>
      <c r="CX190" s="241"/>
      <c r="CY190" s="241"/>
      <c r="CZ190" s="241"/>
      <c r="DA190" s="241"/>
      <c r="DB190" s="241"/>
      <c r="DC190" s="241"/>
      <c r="DD190" s="241"/>
      <c r="DE190" s="241"/>
      <c r="DF190" s="241"/>
      <c r="DG190" s="241"/>
      <c r="DH190" s="241"/>
      <c r="DI190" s="241"/>
      <c r="DJ190" s="241"/>
      <c r="DK190" s="241"/>
      <c r="DL190" s="241"/>
      <c r="DM190" s="241"/>
      <c r="DN190" s="241"/>
      <c r="DO190" s="241"/>
      <c r="DP190" s="241"/>
      <c r="DQ190" s="241"/>
      <c r="DR190" s="241"/>
      <c r="DS190" s="241"/>
      <c r="DT190" s="241"/>
      <c r="DU190" s="241"/>
      <c r="DV190" s="241"/>
      <c r="DW190" s="241"/>
      <c r="DX190" s="241"/>
      <c r="DY190" s="241"/>
      <c r="DZ190" s="241"/>
      <c r="EA190" s="241"/>
      <c r="EB190" s="241"/>
      <c r="EC190" s="241"/>
      <c r="ED190" s="241"/>
      <c r="EE190" s="241"/>
      <c r="EF190" s="241"/>
      <c r="EG190" s="241"/>
      <c r="EH190" s="241"/>
      <c r="EI190" s="241"/>
      <c r="EJ190" s="241"/>
      <c r="EK190" s="241"/>
      <c r="EL190" s="241"/>
      <c r="EM190" s="241"/>
      <c r="EN190" s="241"/>
      <c r="EO190" s="241"/>
      <c r="EP190" s="241"/>
      <c r="EQ190" s="241"/>
      <c r="ER190" s="241"/>
      <c r="ES190" s="241"/>
      <c r="ET190" s="241"/>
      <c r="EU190" s="241"/>
      <c r="EV190" s="241"/>
      <c r="EW190" s="241"/>
      <c r="EX190" s="241"/>
      <c r="EY190" s="241"/>
      <c r="EZ190" s="241"/>
      <c r="FA190" s="241"/>
      <c r="FB190" s="241"/>
      <c r="FC190" s="241"/>
      <c r="FD190" s="241"/>
      <c r="FE190" s="241"/>
      <c r="FF190" s="241"/>
      <c r="FG190" s="241"/>
      <c r="FH190" s="241"/>
      <c r="FI190" s="241"/>
      <c r="FJ190" s="241"/>
      <c r="FK190" s="241"/>
      <c r="FL190" s="241"/>
      <c r="FM190" s="241"/>
      <c r="FN190" s="241"/>
      <c r="FO190" s="241"/>
      <c r="FP190" s="241"/>
      <c r="FQ190" s="241"/>
      <c r="FR190" s="241"/>
      <c r="FS190" s="241"/>
      <c r="FT190" s="326"/>
    </row>
    <row r="191" spans="1:176" s="327" customFormat="1" ht="45">
      <c r="A191" s="325"/>
      <c r="B191" s="281" t="s">
        <v>1187</v>
      </c>
      <c r="C191" s="330" t="s">
        <v>1185</v>
      </c>
      <c r="D191" s="285"/>
      <c r="E191" s="285"/>
      <c r="F191" s="510"/>
      <c r="G191" s="279"/>
      <c r="H191" s="279"/>
      <c r="I191" s="279"/>
      <c r="J191" s="349">
        <f t="shared" si="93"/>
        <v>10.5</v>
      </c>
      <c r="K191" s="279">
        <v>10.5</v>
      </c>
      <c r="L191" s="279"/>
      <c r="M191" s="279">
        <f t="shared" si="94"/>
        <v>528</v>
      </c>
      <c r="N191" s="279">
        <v>528</v>
      </c>
      <c r="O191" s="279"/>
      <c r="P191" s="349">
        <f t="shared" si="95"/>
        <v>0</v>
      </c>
      <c r="Q191" s="279"/>
      <c r="R191" s="279"/>
      <c r="S191" s="349">
        <f t="shared" si="97"/>
        <v>0</v>
      </c>
      <c r="T191" s="279"/>
      <c r="U191" s="279"/>
      <c r="V191" s="349">
        <f t="shared" si="96"/>
        <v>3.15</v>
      </c>
      <c r="W191" s="279">
        <v>3.15</v>
      </c>
      <c r="X191" s="279"/>
      <c r="Y191" s="349">
        <f t="shared" si="98"/>
        <v>0</v>
      </c>
      <c r="Z191" s="279">
        <f t="shared" si="99"/>
        <v>0</v>
      </c>
      <c r="AA191" s="279" t="s">
        <v>1093</v>
      </c>
      <c r="AB191" s="349">
        <f t="shared" si="100"/>
        <v>30</v>
      </c>
      <c r="AC191" s="279">
        <f t="shared" si="101"/>
        <v>30</v>
      </c>
      <c r="AD191" s="300" t="s">
        <v>1093</v>
      </c>
      <c r="AE191" s="530"/>
      <c r="AF191" s="241"/>
      <c r="AG191" s="241"/>
      <c r="AH191" s="241"/>
      <c r="AI191" s="241"/>
      <c r="AJ191" s="241"/>
      <c r="AK191" s="241"/>
      <c r="AL191" s="241"/>
      <c r="AM191" s="241"/>
      <c r="AN191" s="241"/>
      <c r="AO191" s="241"/>
      <c r="AP191" s="241"/>
      <c r="AQ191" s="241"/>
      <c r="AR191" s="241"/>
      <c r="AS191" s="241"/>
      <c r="AT191" s="241"/>
      <c r="AU191" s="241"/>
      <c r="AV191" s="241"/>
      <c r="AW191" s="241"/>
      <c r="AX191" s="241"/>
      <c r="AY191" s="241"/>
      <c r="AZ191" s="241"/>
      <c r="BA191" s="241"/>
      <c r="BB191" s="241"/>
      <c r="BC191" s="241"/>
      <c r="BD191" s="241"/>
      <c r="BE191" s="241"/>
      <c r="BF191" s="241"/>
      <c r="BG191" s="241"/>
      <c r="BH191" s="241"/>
      <c r="BI191" s="241"/>
      <c r="BJ191" s="241"/>
      <c r="BK191" s="241"/>
      <c r="BL191" s="241"/>
      <c r="BM191" s="241"/>
      <c r="BN191" s="241"/>
      <c r="BO191" s="241"/>
      <c r="BP191" s="241"/>
      <c r="BQ191" s="241"/>
      <c r="BR191" s="241"/>
      <c r="BS191" s="241"/>
      <c r="BT191" s="241"/>
      <c r="BU191" s="241"/>
      <c r="BV191" s="241"/>
      <c r="BW191" s="241"/>
      <c r="BX191" s="241"/>
      <c r="BY191" s="241"/>
      <c r="BZ191" s="241"/>
      <c r="CA191" s="241"/>
      <c r="CB191" s="241"/>
      <c r="CC191" s="241"/>
      <c r="CD191" s="241"/>
      <c r="CE191" s="241"/>
      <c r="CF191" s="241"/>
      <c r="CG191" s="241"/>
      <c r="CH191" s="241"/>
      <c r="CI191" s="241"/>
      <c r="CJ191" s="241"/>
      <c r="CK191" s="241"/>
      <c r="CL191" s="241"/>
      <c r="CM191" s="241"/>
      <c r="CN191" s="241"/>
      <c r="CO191" s="241"/>
      <c r="CP191" s="241"/>
      <c r="CQ191" s="241"/>
      <c r="CR191" s="241"/>
      <c r="CS191" s="241"/>
      <c r="CT191" s="241"/>
      <c r="CU191" s="241"/>
      <c r="CV191" s="241"/>
      <c r="CW191" s="241"/>
      <c r="CX191" s="241"/>
      <c r="CY191" s="241"/>
      <c r="CZ191" s="241"/>
      <c r="DA191" s="241"/>
      <c r="DB191" s="241"/>
      <c r="DC191" s="241"/>
      <c r="DD191" s="241"/>
      <c r="DE191" s="241"/>
      <c r="DF191" s="241"/>
      <c r="DG191" s="241"/>
      <c r="DH191" s="241"/>
      <c r="DI191" s="241"/>
      <c r="DJ191" s="241"/>
      <c r="DK191" s="241"/>
      <c r="DL191" s="241"/>
      <c r="DM191" s="241"/>
      <c r="DN191" s="241"/>
      <c r="DO191" s="241"/>
      <c r="DP191" s="241"/>
      <c r="DQ191" s="241"/>
      <c r="DR191" s="241"/>
      <c r="DS191" s="241"/>
      <c r="DT191" s="241"/>
      <c r="DU191" s="241"/>
      <c r="DV191" s="241"/>
      <c r="DW191" s="241"/>
      <c r="DX191" s="241"/>
      <c r="DY191" s="241"/>
      <c r="DZ191" s="241"/>
      <c r="EA191" s="241"/>
      <c r="EB191" s="241"/>
      <c r="EC191" s="241"/>
      <c r="ED191" s="241"/>
      <c r="EE191" s="241"/>
      <c r="EF191" s="241"/>
      <c r="EG191" s="241"/>
      <c r="EH191" s="241"/>
      <c r="EI191" s="241"/>
      <c r="EJ191" s="241"/>
      <c r="EK191" s="241"/>
      <c r="EL191" s="241"/>
      <c r="EM191" s="241"/>
      <c r="EN191" s="241"/>
      <c r="EO191" s="241"/>
      <c r="EP191" s="241"/>
      <c r="EQ191" s="241"/>
      <c r="ER191" s="241"/>
      <c r="ES191" s="241"/>
      <c r="ET191" s="241"/>
      <c r="EU191" s="241"/>
      <c r="EV191" s="241"/>
      <c r="EW191" s="241"/>
      <c r="EX191" s="241"/>
      <c r="EY191" s="241"/>
      <c r="EZ191" s="241"/>
      <c r="FA191" s="241"/>
      <c r="FB191" s="241"/>
      <c r="FC191" s="241"/>
      <c r="FD191" s="241"/>
      <c r="FE191" s="241"/>
      <c r="FF191" s="241"/>
      <c r="FG191" s="241"/>
      <c r="FH191" s="241"/>
      <c r="FI191" s="241"/>
      <c r="FJ191" s="241"/>
      <c r="FK191" s="241"/>
      <c r="FL191" s="241"/>
      <c r="FM191" s="241"/>
      <c r="FN191" s="241"/>
      <c r="FO191" s="241"/>
      <c r="FP191" s="241"/>
      <c r="FQ191" s="241"/>
      <c r="FR191" s="241"/>
      <c r="FS191" s="241"/>
      <c r="FT191" s="326"/>
    </row>
    <row r="192" spans="1:176" s="335" customFormat="1" ht="28.5">
      <c r="A192" s="319"/>
      <c r="B192" s="586" t="s">
        <v>312</v>
      </c>
      <c r="C192" s="588" t="s">
        <v>1188</v>
      </c>
      <c r="D192" s="589"/>
      <c r="E192" s="320"/>
      <c r="F192" s="510"/>
      <c r="G192" s="321"/>
      <c r="H192" s="321"/>
      <c r="I192" s="321"/>
      <c r="J192" s="590">
        <f t="shared" si="93"/>
        <v>12.5</v>
      </c>
      <c r="K192" s="590">
        <f>SUM(K193+K196)</f>
        <v>12.5</v>
      </c>
      <c r="L192" s="590">
        <f>SUM(L193+L196)</f>
        <v>0</v>
      </c>
      <c r="M192" s="590">
        <f t="shared" si="94"/>
        <v>1584</v>
      </c>
      <c r="N192" s="590">
        <f>SUM(N193+N198)</f>
        <v>1584</v>
      </c>
      <c r="O192" s="590">
        <f>SUM(O193+O198)</f>
        <v>0</v>
      </c>
      <c r="P192" s="590">
        <f t="shared" si="95"/>
        <v>0</v>
      </c>
      <c r="Q192" s="590">
        <f>SUM(Q193+Q196)</f>
        <v>0</v>
      </c>
      <c r="R192" s="590">
        <f>SUM(R193+R196)</f>
        <v>0</v>
      </c>
      <c r="S192" s="590">
        <f t="shared" si="97"/>
        <v>0</v>
      </c>
      <c r="T192" s="590">
        <f>SUM(T193+T196)</f>
        <v>0</v>
      </c>
      <c r="U192" s="590">
        <f>SUM(U193+U196)</f>
        <v>0</v>
      </c>
      <c r="V192" s="590">
        <f t="shared" si="96"/>
        <v>0</v>
      </c>
      <c r="W192" s="590">
        <f>SUM(W193+W196)</f>
        <v>0</v>
      </c>
      <c r="X192" s="590">
        <f>SUM(X193+X196)</f>
        <v>0</v>
      </c>
      <c r="Y192" s="590">
        <f t="shared" si="98"/>
        <v>0</v>
      </c>
      <c r="Z192" s="590">
        <f t="shared" si="99"/>
        <v>0</v>
      </c>
      <c r="AA192" s="590" t="s">
        <v>1093</v>
      </c>
      <c r="AB192" s="590">
        <f t="shared" si="100"/>
        <v>0</v>
      </c>
      <c r="AC192" s="590">
        <f t="shared" si="101"/>
        <v>0</v>
      </c>
      <c r="AD192" s="591" t="s">
        <v>1093</v>
      </c>
      <c r="AE192" s="530"/>
      <c r="AF192" s="333"/>
      <c r="AG192" s="333"/>
      <c r="AH192" s="333"/>
      <c r="AI192" s="333"/>
      <c r="AJ192" s="333"/>
      <c r="AK192" s="333"/>
      <c r="AL192" s="333"/>
      <c r="AM192" s="333"/>
      <c r="AN192" s="333"/>
      <c r="AO192" s="333"/>
      <c r="AP192" s="333"/>
      <c r="AQ192" s="333"/>
      <c r="AR192" s="333"/>
      <c r="AS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c r="BT192" s="333"/>
      <c r="BU192" s="333"/>
      <c r="BV192" s="333"/>
      <c r="BW192" s="333"/>
      <c r="BX192" s="333"/>
      <c r="BY192" s="333"/>
      <c r="BZ192" s="333"/>
      <c r="CA192" s="333"/>
      <c r="CB192" s="333"/>
      <c r="CC192" s="333"/>
      <c r="CD192" s="333"/>
      <c r="CE192" s="333"/>
      <c r="CF192" s="333"/>
      <c r="CG192" s="333"/>
      <c r="CH192" s="333"/>
      <c r="CI192" s="333"/>
      <c r="CJ192" s="333"/>
      <c r="CK192" s="333"/>
      <c r="CL192" s="333"/>
      <c r="CM192" s="333"/>
      <c r="CN192" s="333"/>
      <c r="CO192" s="333"/>
      <c r="CP192" s="333"/>
      <c r="CQ192" s="333"/>
      <c r="CR192" s="333"/>
      <c r="CS192" s="333"/>
      <c r="CT192" s="333"/>
      <c r="CU192" s="333"/>
      <c r="CV192" s="333"/>
      <c r="CW192" s="333"/>
      <c r="CX192" s="333"/>
      <c r="CY192" s="333"/>
      <c r="CZ192" s="333"/>
      <c r="DA192" s="333"/>
      <c r="DB192" s="333"/>
      <c r="DC192" s="333"/>
      <c r="DD192" s="333"/>
      <c r="DE192" s="333"/>
      <c r="DF192" s="333"/>
      <c r="DG192" s="333"/>
      <c r="DH192" s="333"/>
      <c r="DI192" s="333"/>
      <c r="DJ192" s="333"/>
      <c r="DK192" s="333"/>
      <c r="DL192" s="333"/>
      <c r="DM192" s="333"/>
      <c r="DN192" s="333"/>
      <c r="DO192" s="333"/>
      <c r="DP192" s="333"/>
      <c r="DQ192" s="333"/>
      <c r="DR192" s="333"/>
      <c r="DS192" s="333"/>
      <c r="DT192" s="333"/>
      <c r="DU192" s="333"/>
      <c r="DV192" s="333"/>
      <c r="DW192" s="333"/>
      <c r="DX192" s="333"/>
      <c r="DY192" s="333"/>
      <c r="DZ192" s="333"/>
      <c r="EA192" s="333"/>
      <c r="EB192" s="333"/>
      <c r="EC192" s="333"/>
      <c r="ED192" s="333"/>
      <c r="EE192" s="333"/>
      <c r="EF192" s="333"/>
      <c r="EG192" s="333"/>
      <c r="EH192" s="333"/>
      <c r="EI192" s="333"/>
      <c r="EJ192" s="333"/>
      <c r="EK192" s="333"/>
      <c r="EL192" s="333"/>
      <c r="EM192" s="333"/>
      <c r="EN192" s="333"/>
      <c r="EO192" s="333"/>
      <c r="EP192" s="333"/>
      <c r="EQ192" s="333"/>
      <c r="ER192" s="333"/>
      <c r="ES192" s="333"/>
      <c r="ET192" s="333"/>
      <c r="EU192" s="333"/>
      <c r="EV192" s="333"/>
      <c r="EW192" s="333"/>
      <c r="EX192" s="333"/>
      <c r="EY192" s="333"/>
      <c r="EZ192" s="333"/>
      <c r="FA192" s="333"/>
      <c r="FB192" s="333"/>
      <c r="FC192" s="333"/>
      <c r="FD192" s="333"/>
      <c r="FE192" s="333"/>
      <c r="FF192" s="333"/>
      <c r="FG192" s="333"/>
      <c r="FH192" s="333"/>
      <c r="FI192" s="333"/>
      <c r="FJ192" s="333"/>
      <c r="FK192" s="333"/>
      <c r="FL192" s="333"/>
      <c r="FM192" s="333"/>
      <c r="FN192" s="333"/>
      <c r="FO192" s="333"/>
      <c r="FP192" s="333"/>
      <c r="FQ192" s="333"/>
      <c r="FR192" s="333"/>
      <c r="FS192" s="333"/>
      <c r="FT192" s="334"/>
    </row>
    <row r="193" spans="1:176" s="329" customFormat="1" ht="28.5">
      <c r="A193" s="325"/>
      <c r="B193" s="261" t="s">
        <v>1193</v>
      </c>
      <c r="C193" s="284" t="s">
        <v>1189</v>
      </c>
      <c r="D193" s="262"/>
      <c r="E193" s="262"/>
      <c r="F193" s="510"/>
      <c r="G193" s="263"/>
      <c r="H193" s="263"/>
      <c r="I193" s="263"/>
      <c r="J193" s="349">
        <f t="shared" si="93"/>
        <v>3.9569999999999999</v>
      </c>
      <c r="K193" s="263">
        <f>SUM(K194)</f>
        <v>3.9569999999999999</v>
      </c>
      <c r="L193" s="263">
        <f>SUM(L194)</f>
        <v>0</v>
      </c>
      <c r="M193" s="263">
        <f t="shared" si="94"/>
        <v>528</v>
      </c>
      <c r="N193" s="263">
        <f>SUM(N194:N194)</f>
        <v>528</v>
      </c>
      <c r="O193" s="263">
        <f>SUM(O194:O194)</f>
        <v>0</v>
      </c>
      <c r="P193" s="349">
        <f t="shared" si="95"/>
        <v>0</v>
      </c>
      <c r="Q193" s="263">
        <f>SUM(Q194)</f>
        <v>0</v>
      </c>
      <c r="R193" s="263">
        <f>SUM(R194)</f>
        <v>0</v>
      </c>
      <c r="S193" s="349">
        <f t="shared" si="97"/>
        <v>0</v>
      </c>
      <c r="T193" s="263">
        <f>SUM(T194)</f>
        <v>0</v>
      </c>
      <c r="U193" s="263">
        <f>SUM(U194)</f>
        <v>0</v>
      </c>
      <c r="V193" s="349">
        <f t="shared" si="96"/>
        <v>0</v>
      </c>
      <c r="W193" s="263">
        <f>SUM(W194)</f>
        <v>0</v>
      </c>
      <c r="X193" s="263">
        <f>SUM(X194)</f>
        <v>0</v>
      </c>
      <c r="Y193" s="349">
        <f t="shared" si="98"/>
        <v>0</v>
      </c>
      <c r="Z193" s="279">
        <f t="shared" si="99"/>
        <v>0</v>
      </c>
      <c r="AA193" s="279" t="s">
        <v>1093</v>
      </c>
      <c r="AB193" s="349">
        <f t="shared" si="100"/>
        <v>0</v>
      </c>
      <c r="AC193" s="279">
        <f t="shared" si="101"/>
        <v>0</v>
      </c>
      <c r="AD193" s="300" t="s">
        <v>1093</v>
      </c>
      <c r="AE193" s="530"/>
      <c r="AF193" s="245"/>
      <c r="AG193" s="245"/>
      <c r="AH193" s="245"/>
      <c r="AI193" s="245"/>
      <c r="AJ193" s="245"/>
      <c r="AK193" s="245"/>
      <c r="AL193" s="245"/>
      <c r="AM193" s="245"/>
      <c r="AN193" s="245"/>
      <c r="AO193" s="245"/>
      <c r="AP193" s="245"/>
      <c r="AQ193" s="245"/>
      <c r="AR193" s="245"/>
      <c r="AS193" s="245"/>
      <c r="AT193" s="245"/>
      <c r="AU193" s="245"/>
      <c r="AV193" s="245"/>
      <c r="AW193" s="245"/>
      <c r="AX193" s="245"/>
      <c r="AY193" s="245"/>
      <c r="AZ193" s="245"/>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c r="CI193" s="245"/>
      <c r="CJ193" s="245"/>
      <c r="CK193" s="245"/>
      <c r="CL193" s="245"/>
      <c r="CM193" s="245"/>
      <c r="CN193" s="245"/>
      <c r="CO193" s="245"/>
      <c r="CP193" s="245"/>
      <c r="CQ193" s="245"/>
      <c r="CR193" s="245"/>
      <c r="CS193" s="245"/>
      <c r="CT193" s="245"/>
      <c r="CU193" s="245"/>
      <c r="CV193" s="245"/>
      <c r="CW193" s="245"/>
      <c r="CX193" s="245"/>
      <c r="CY193" s="245"/>
      <c r="CZ193" s="245"/>
      <c r="DA193" s="245"/>
      <c r="DB193" s="245"/>
      <c r="DC193" s="245"/>
      <c r="DD193" s="245"/>
      <c r="DE193" s="245"/>
      <c r="DF193" s="245"/>
      <c r="DG193" s="245"/>
      <c r="DH193" s="245"/>
      <c r="DI193" s="245"/>
      <c r="DJ193" s="245"/>
      <c r="DK193" s="245"/>
      <c r="DL193" s="245"/>
      <c r="DM193" s="245"/>
      <c r="DN193" s="245"/>
      <c r="DO193" s="245"/>
      <c r="DP193" s="245"/>
      <c r="DQ193" s="245"/>
      <c r="DR193" s="245"/>
      <c r="DS193" s="245"/>
      <c r="DT193" s="245"/>
      <c r="DU193" s="245"/>
      <c r="DV193" s="245"/>
      <c r="DW193" s="245"/>
      <c r="DX193" s="245"/>
      <c r="DY193" s="245"/>
      <c r="DZ193" s="245"/>
      <c r="EA193" s="245"/>
      <c r="EB193" s="245"/>
      <c r="EC193" s="245"/>
      <c r="ED193" s="245"/>
      <c r="EE193" s="245"/>
      <c r="EF193" s="245"/>
      <c r="EG193" s="245"/>
      <c r="EH193" s="245"/>
      <c r="EI193" s="245"/>
      <c r="EJ193" s="245"/>
      <c r="EK193" s="245"/>
      <c r="EL193" s="245"/>
      <c r="EM193" s="245"/>
      <c r="EN193" s="245"/>
      <c r="EO193" s="245"/>
      <c r="EP193" s="245"/>
      <c r="EQ193" s="245"/>
      <c r="ER193" s="245"/>
      <c r="ES193" s="245"/>
      <c r="ET193" s="245"/>
      <c r="EU193" s="245"/>
      <c r="EV193" s="245"/>
      <c r="EW193" s="245"/>
      <c r="EX193" s="245"/>
      <c r="EY193" s="245"/>
      <c r="EZ193" s="245"/>
      <c r="FA193" s="245"/>
      <c r="FB193" s="245"/>
      <c r="FC193" s="245"/>
      <c r="FD193" s="245"/>
      <c r="FE193" s="245"/>
      <c r="FF193" s="245"/>
      <c r="FG193" s="245"/>
      <c r="FH193" s="245"/>
      <c r="FI193" s="245"/>
      <c r="FJ193" s="245"/>
      <c r="FK193" s="245"/>
      <c r="FL193" s="245"/>
      <c r="FM193" s="245"/>
      <c r="FN193" s="245"/>
      <c r="FO193" s="245"/>
      <c r="FP193" s="245"/>
      <c r="FQ193" s="245"/>
      <c r="FR193" s="245"/>
      <c r="FS193" s="245"/>
      <c r="FT193" s="328"/>
    </row>
    <row r="194" spans="1:176" s="327" customFormat="1" ht="60">
      <c r="A194" s="325"/>
      <c r="B194" s="281" t="s">
        <v>1194</v>
      </c>
      <c r="C194" s="330" t="s">
        <v>1190</v>
      </c>
      <c r="D194" s="285"/>
      <c r="E194" s="285"/>
      <c r="F194" s="510"/>
      <c r="G194" s="279"/>
      <c r="H194" s="279"/>
      <c r="I194" s="279"/>
      <c r="J194" s="349">
        <f t="shared" si="93"/>
        <v>3.9569999999999999</v>
      </c>
      <c r="K194" s="279">
        <v>3.9569999999999999</v>
      </c>
      <c r="L194" s="279"/>
      <c r="M194" s="279">
        <f t="shared" si="94"/>
        <v>528</v>
      </c>
      <c r="N194" s="279">
        <v>528</v>
      </c>
      <c r="O194" s="279"/>
      <c r="P194" s="349">
        <f t="shared" si="95"/>
        <v>0</v>
      </c>
      <c r="Q194" s="279"/>
      <c r="R194" s="279"/>
      <c r="S194" s="349">
        <f t="shared" si="97"/>
        <v>0</v>
      </c>
      <c r="T194" s="279"/>
      <c r="U194" s="279"/>
      <c r="V194" s="349">
        <f t="shared" si="96"/>
        <v>0</v>
      </c>
      <c r="W194" s="279"/>
      <c r="X194" s="279"/>
      <c r="Y194" s="349">
        <f t="shared" si="98"/>
        <v>0</v>
      </c>
      <c r="Z194" s="279">
        <f t="shared" si="99"/>
        <v>0</v>
      </c>
      <c r="AA194" s="279" t="s">
        <v>1093</v>
      </c>
      <c r="AB194" s="349">
        <f t="shared" si="100"/>
        <v>0</v>
      </c>
      <c r="AC194" s="279">
        <f t="shared" si="101"/>
        <v>0</v>
      </c>
      <c r="AD194" s="300" t="s">
        <v>1093</v>
      </c>
      <c r="AE194" s="530"/>
      <c r="AF194" s="241"/>
      <c r="AG194" s="241"/>
      <c r="AH194" s="241"/>
      <c r="AI194" s="241"/>
      <c r="AJ194" s="241"/>
      <c r="AK194" s="241"/>
      <c r="AL194" s="241"/>
      <c r="AM194" s="241"/>
      <c r="AN194" s="241"/>
      <c r="AO194" s="241"/>
      <c r="AP194" s="241"/>
      <c r="AQ194" s="241"/>
      <c r="AR194" s="241"/>
      <c r="AS194" s="241"/>
      <c r="AT194" s="241"/>
      <c r="AU194" s="241"/>
      <c r="AV194" s="241"/>
      <c r="AW194" s="241"/>
      <c r="AX194" s="241"/>
      <c r="AY194" s="241"/>
      <c r="AZ194" s="241"/>
      <c r="BA194" s="241"/>
      <c r="BB194" s="241"/>
      <c r="BC194" s="241"/>
      <c r="BD194" s="241"/>
      <c r="BE194" s="241"/>
      <c r="BF194" s="241"/>
      <c r="BG194" s="241"/>
      <c r="BH194" s="241"/>
      <c r="BI194" s="241"/>
      <c r="BJ194" s="241"/>
      <c r="BK194" s="241"/>
      <c r="BL194" s="241"/>
      <c r="BM194" s="241"/>
      <c r="BN194" s="241"/>
      <c r="BO194" s="241"/>
      <c r="BP194" s="241"/>
      <c r="BQ194" s="241"/>
      <c r="BR194" s="241"/>
      <c r="BS194" s="241"/>
      <c r="BT194" s="241"/>
      <c r="BU194" s="241"/>
      <c r="BV194" s="241"/>
      <c r="BW194" s="241"/>
      <c r="BX194" s="241"/>
      <c r="BY194" s="241"/>
      <c r="BZ194" s="241"/>
      <c r="CA194" s="241"/>
      <c r="CB194" s="241"/>
      <c r="CC194" s="241"/>
      <c r="CD194" s="241"/>
      <c r="CE194" s="241"/>
      <c r="CF194" s="241"/>
      <c r="CG194" s="241"/>
      <c r="CH194" s="241"/>
      <c r="CI194" s="241"/>
      <c r="CJ194" s="241"/>
      <c r="CK194" s="241"/>
      <c r="CL194" s="241"/>
      <c r="CM194" s="241"/>
      <c r="CN194" s="241"/>
      <c r="CO194" s="241"/>
      <c r="CP194" s="241"/>
      <c r="CQ194" s="241"/>
      <c r="CR194" s="241"/>
      <c r="CS194" s="241"/>
      <c r="CT194" s="241"/>
      <c r="CU194" s="241"/>
      <c r="CV194" s="241"/>
      <c r="CW194" s="241"/>
      <c r="CX194" s="241"/>
      <c r="CY194" s="241"/>
      <c r="CZ194" s="241"/>
      <c r="DA194" s="241"/>
      <c r="DB194" s="241"/>
      <c r="DC194" s="241"/>
      <c r="DD194" s="241"/>
      <c r="DE194" s="241"/>
      <c r="DF194" s="241"/>
      <c r="DG194" s="241"/>
      <c r="DH194" s="241"/>
      <c r="DI194" s="241"/>
      <c r="DJ194" s="241"/>
      <c r="DK194" s="241"/>
      <c r="DL194" s="241"/>
      <c r="DM194" s="241"/>
      <c r="DN194" s="241"/>
      <c r="DO194" s="241"/>
      <c r="DP194" s="241"/>
      <c r="DQ194" s="241"/>
      <c r="DR194" s="241"/>
      <c r="DS194" s="241"/>
      <c r="DT194" s="241"/>
      <c r="DU194" s="241"/>
      <c r="DV194" s="241"/>
      <c r="DW194" s="241"/>
      <c r="DX194" s="241"/>
      <c r="DY194" s="241"/>
      <c r="DZ194" s="241"/>
      <c r="EA194" s="241"/>
      <c r="EB194" s="241"/>
      <c r="EC194" s="241"/>
      <c r="ED194" s="241"/>
      <c r="EE194" s="241"/>
      <c r="EF194" s="241"/>
      <c r="EG194" s="241"/>
      <c r="EH194" s="241"/>
      <c r="EI194" s="241"/>
      <c r="EJ194" s="241"/>
      <c r="EK194" s="241"/>
      <c r="EL194" s="241"/>
      <c r="EM194" s="241"/>
      <c r="EN194" s="241"/>
      <c r="EO194" s="241"/>
      <c r="EP194" s="241"/>
      <c r="EQ194" s="241"/>
      <c r="ER194" s="241"/>
      <c r="ES194" s="241"/>
      <c r="ET194" s="241"/>
      <c r="EU194" s="241"/>
      <c r="EV194" s="241"/>
      <c r="EW194" s="241"/>
      <c r="EX194" s="241"/>
      <c r="EY194" s="241"/>
      <c r="EZ194" s="241"/>
      <c r="FA194" s="241"/>
      <c r="FB194" s="241"/>
      <c r="FC194" s="241"/>
      <c r="FD194" s="241"/>
      <c r="FE194" s="241"/>
      <c r="FF194" s="241"/>
      <c r="FG194" s="241"/>
      <c r="FH194" s="241"/>
      <c r="FI194" s="241"/>
      <c r="FJ194" s="241"/>
      <c r="FK194" s="241"/>
      <c r="FL194" s="241"/>
      <c r="FM194" s="241"/>
      <c r="FN194" s="241"/>
      <c r="FO194" s="241"/>
      <c r="FP194" s="241"/>
      <c r="FQ194" s="241"/>
      <c r="FR194" s="241"/>
      <c r="FS194" s="241"/>
      <c r="FT194" s="326"/>
    </row>
    <row r="195" spans="1:176" s="327" customFormat="1" ht="15.75" customHeight="1">
      <c r="A195" s="325"/>
      <c r="B195" s="261" t="s">
        <v>1195</v>
      </c>
      <c r="C195" s="332" t="s">
        <v>1191</v>
      </c>
      <c r="D195" s="285"/>
      <c r="E195" s="285"/>
      <c r="F195" s="510"/>
      <c r="G195" s="279"/>
      <c r="H195" s="279"/>
      <c r="I195" s="279"/>
      <c r="J195" s="349">
        <f t="shared" si="93"/>
        <v>8.5429999999999993</v>
      </c>
      <c r="K195" s="263">
        <f>SUM(K196)</f>
        <v>8.5429999999999993</v>
      </c>
      <c r="L195" s="263">
        <f>SUM(L196)</f>
        <v>0</v>
      </c>
      <c r="M195" s="263">
        <f t="shared" si="94"/>
        <v>528</v>
      </c>
      <c r="N195" s="263">
        <f>SUM(N196:N196)</f>
        <v>528</v>
      </c>
      <c r="O195" s="263">
        <f>SUM(O196:O196)</f>
        <v>0</v>
      </c>
      <c r="P195" s="349">
        <f t="shared" si="95"/>
        <v>0</v>
      </c>
      <c r="Q195" s="263">
        <f>SUM(Q196)</f>
        <v>0</v>
      </c>
      <c r="R195" s="263">
        <f>SUM(R196)</f>
        <v>0</v>
      </c>
      <c r="S195" s="349">
        <f>SUM(T195:U195)</f>
        <v>0</v>
      </c>
      <c r="T195" s="263">
        <f>SUM(T196)</f>
        <v>0</v>
      </c>
      <c r="U195" s="263">
        <f>SUM(U196)</f>
        <v>0</v>
      </c>
      <c r="V195" s="349">
        <f t="shared" si="96"/>
        <v>0</v>
      </c>
      <c r="W195" s="263">
        <f>SUM(W196)</f>
        <v>0</v>
      </c>
      <c r="X195" s="263">
        <f>SUM(X196)</f>
        <v>0</v>
      </c>
      <c r="Y195" s="349">
        <f t="shared" si="98"/>
        <v>0</v>
      </c>
      <c r="Z195" s="279">
        <f t="shared" si="99"/>
        <v>0</v>
      </c>
      <c r="AA195" s="279" t="s">
        <v>1093</v>
      </c>
      <c r="AB195" s="349">
        <f t="shared" si="100"/>
        <v>0</v>
      </c>
      <c r="AC195" s="279">
        <f t="shared" si="101"/>
        <v>0</v>
      </c>
      <c r="AD195" s="300" t="s">
        <v>1093</v>
      </c>
      <c r="AE195" s="530"/>
      <c r="AF195" s="241"/>
      <c r="AG195" s="241"/>
      <c r="AH195" s="241"/>
      <c r="AI195" s="241"/>
      <c r="AJ195" s="241"/>
      <c r="AK195" s="241"/>
      <c r="AL195" s="241"/>
      <c r="AM195" s="241"/>
      <c r="AN195" s="241"/>
      <c r="AO195" s="241"/>
      <c r="AP195" s="241"/>
      <c r="AQ195" s="241"/>
      <c r="AR195" s="241"/>
      <c r="AS195" s="241"/>
      <c r="AT195" s="241"/>
      <c r="AU195" s="241"/>
      <c r="AV195" s="241"/>
      <c r="AW195" s="241"/>
      <c r="AX195" s="241"/>
      <c r="AY195" s="241"/>
      <c r="AZ195" s="241"/>
      <c r="BA195" s="241"/>
      <c r="BB195" s="241"/>
      <c r="BC195" s="241"/>
      <c r="BD195" s="241"/>
      <c r="BE195" s="241"/>
      <c r="BF195" s="241"/>
      <c r="BG195" s="241"/>
      <c r="BH195" s="241"/>
      <c r="BI195" s="241"/>
      <c r="BJ195" s="241"/>
      <c r="BK195" s="241"/>
      <c r="BL195" s="241"/>
      <c r="BM195" s="241"/>
      <c r="BN195" s="241"/>
      <c r="BO195" s="241"/>
      <c r="BP195" s="241"/>
      <c r="BQ195" s="241"/>
      <c r="BR195" s="241"/>
      <c r="BS195" s="241"/>
      <c r="BT195" s="241"/>
      <c r="BU195" s="241"/>
      <c r="BV195" s="241"/>
      <c r="BW195" s="241"/>
      <c r="BX195" s="241"/>
      <c r="BY195" s="241"/>
      <c r="BZ195" s="241"/>
      <c r="CA195" s="241"/>
      <c r="CB195" s="241"/>
      <c r="CC195" s="241"/>
      <c r="CD195" s="241"/>
      <c r="CE195" s="241"/>
      <c r="CF195" s="241"/>
      <c r="CG195" s="241"/>
      <c r="CH195" s="241"/>
      <c r="CI195" s="241"/>
      <c r="CJ195" s="241"/>
      <c r="CK195" s="241"/>
      <c r="CL195" s="241"/>
      <c r="CM195" s="241"/>
      <c r="CN195" s="241"/>
      <c r="CO195" s="241"/>
      <c r="CP195" s="241"/>
      <c r="CQ195" s="241"/>
      <c r="CR195" s="241"/>
      <c r="CS195" s="241"/>
      <c r="CT195" s="241"/>
      <c r="CU195" s="241"/>
      <c r="CV195" s="241"/>
      <c r="CW195" s="241"/>
      <c r="CX195" s="241"/>
      <c r="CY195" s="241"/>
      <c r="CZ195" s="241"/>
      <c r="DA195" s="241"/>
      <c r="DB195" s="241"/>
      <c r="DC195" s="241"/>
      <c r="DD195" s="241"/>
      <c r="DE195" s="241"/>
      <c r="DF195" s="241"/>
      <c r="DG195" s="241"/>
      <c r="DH195" s="241"/>
      <c r="DI195" s="241"/>
      <c r="DJ195" s="241"/>
      <c r="DK195" s="241"/>
      <c r="DL195" s="241"/>
      <c r="DM195" s="241"/>
      <c r="DN195" s="241"/>
      <c r="DO195" s="241"/>
      <c r="DP195" s="241"/>
      <c r="DQ195" s="241"/>
      <c r="DR195" s="241"/>
      <c r="DS195" s="241"/>
      <c r="DT195" s="241"/>
      <c r="DU195" s="241"/>
      <c r="DV195" s="241"/>
      <c r="DW195" s="241"/>
      <c r="DX195" s="241"/>
      <c r="DY195" s="241"/>
      <c r="DZ195" s="241"/>
      <c r="EA195" s="241"/>
      <c r="EB195" s="241"/>
      <c r="EC195" s="241"/>
      <c r="ED195" s="241"/>
      <c r="EE195" s="241"/>
      <c r="EF195" s="241"/>
      <c r="EG195" s="241"/>
      <c r="EH195" s="241"/>
      <c r="EI195" s="241"/>
      <c r="EJ195" s="241"/>
      <c r="EK195" s="241"/>
      <c r="EL195" s="241"/>
      <c r="EM195" s="241"/>
      <c r="EN195" s="241"/>
      <c r="EO195" s="241"/>
      <c r="EP195" s="241"/>
      <c r="EQ195" s="241"/>
      <c r="ER195" s="241"/>
      <c r="ES195" s="241"/>
      <c r="ET195" s="241"/>
      <c r="EU195" s="241"/>
      <c r="EV195" s="241"/>
      <c r="EW195" s="241"/>
      <c r="EX195" s="241"/>
      <c r="EY195" s="241"/>
      <c r="EZ195" s="241"/>
      <c r="FA195" s="241"/>
      <c r="FB195" s="241"/>
      <c r="FC195" s="241"/>
      <c r="FD195" s="241"/>
      <c r="FE195" s="241"/>
      <c r="FF195" s="241"/>
      <c r="FG195" s="241"/>
      <c r="FH195" s="241"/>
      <c r="FI195" s="241"/>
      <c r="FJ195" s="241"/>
      <c r="FK195" s="241"/>
      <c r="FL195" s="241"/>
      <c r="FM195" s="241"/>
      <c r="FN195" s="241"/>
      <c r="FO195" s="241"/>
      <c r="FP195" s="241"/>
      <c r="FQ195" s="241"/>
      <c r="FR195" s="241"/>
      <c r="FS195" s="241"/>
      <c r="FT195" s="326"/>
    </row>
    <row r="196" spans="1:176" s="327" customFormat="1" ht="45">
      <c r="A196" s="325"/>
      <c r="B196" s="281" t="s">
        <v>1196</v>
      </c>
      <c r="C196" s="330" t="s">
        <v>1192</v>
      </c>
      <c r="D196" s="285"/>
      <c r="E196" s="285"/>
      <c r="F196" s="510"/>
      <c r="G196" s="279"/>
      <c r="H196" s="279"/>
      <c r="I196" s="279"/>
      <c r="J196" s="349">
        <f t="shared" si="93"/>
        <v>8.5429999999999993</v>
      </c>
      <c r="K196" s="279">
        <v>8.5429999999999993</v>
      </c>
      <c r="L196" s="279"/>
      <c r="M196" s="279">
        <f t="shared" si="94"/>
        <v>528</v>
      </c>
      <c r="N196" s="279">
        <v>528</v>
      </c>
      <c r="O196" s="279"/>
      <c r="P196" s="349">
        <f t="shared" si="95"/>
        <v>0</v>
      </c>
      <c r="Q196" s="279"/>
      <c r="R196" s="279"/>
      <c r="S196" s="349">
        <f t="shared" si="97"/>
        <v>0</v>
      </c>
      <c r="T196" s="279"/>
      <c r="U196" s="279"/>
      <c r="V196" s="349">
        <f t="shared" si="96"/>
        <v>0</v>
      </c>
      <c r="W196" s="279"/>
      <c r="X196" s="279"/>
      <c r="Y196" s="349">
        <f t="shared" si="98"/>
        <v>0</v>
      </c>
      <c r="Z196" s="279">
        <f t="shared" si="99"/>
        <v>0</v>
      </c>
      <c r="AA196" s="279" t="s">
        <v>1093</v>
      </c>
      <c r="AB196" s="349">
        <f t="shared" si="100"/>
        <v>0</v>
      </c>
      <c r="AC196" s="279">
        <f t="shared" si="101"/>
        <v>0</v>
      </c>
      <c r="AD196" s="300" t="s">
        <v>1093</v>
      </c>
      <c r="AE196" s="530"/>
      <c r="AF196" s="241"/>
      <c r="AG196" s="241"/>
      <c r="AH196" s="241"/>
      <c r="AI196" s="241"/>
      <c r="AJ196" s="241"/>
      <c r="AK196" s="241"/>
      <c r="AL196" s="241"/>
      <c r="AM196" s="241"/>
      <c r="AN196" s="241"/>
      <c r="AO196" s="241"/>
      <c r="AP196" s="241"/>
      <c r="AQ196" s="241"/>
      <c r="AR196" s="241"/>
      <c r="AS196" s="241"/>
      <c r="AT196" s="241"/>
      <c r="AU196" s="241"/>
      <c r="AV196" s="241"/>
      <c r="AW196" s="241"/>
      <c r="AX196" s="241"/>
      <c r="AY196" s="241"/>
      <c r="AZ196" s="241"/>
      <c r="BA196" s="241"/>
      <c r="BB196" s="241"/>
      <c r="BC196" s="241"/>
      <c r="BD196" s="241"/>
      <c r="BE196" s="241"/>
      <c r="BF196" s="241"/>
      <c r="BG196" s="241"/>
      <c r="BH196" s="241"/>
      <c r="BI196" s="241"/>
      <c r="BJ196" s="241"/>
      <c r="BK196" s="241"/>
      <c r="BL196" s="241"/>
      <c r="BM196" s="241"/>
      <c r="BN196" s="241"/>
      <c r="BO196" s="241"/>
      <c r="BP196" s="241"/>
      <c r="BQ196" s="241"/>
      <c r="BR196" s="241"/>
      <c r="BS196" s="241"/>
      <c r="BT196" s="241"/>
      <c r="BU196" s="241"/>
      <c r="BV196" s="241"/>
      <c r="BW196" s="241"/>
      <c r="BX196" s="241"/>
      <c r="BY196" s="241"/>
      <c r="BZ196" s="241"/>
      <c r="CA196" s="241"/>
      <c r="CB196" s="241"/>
      <c r="CC196" s="241"/>
      <c r="CD196" s="241"/>
      <c r="CE196" s="241"/>
      <c r="CF196" s="241"/>
      <c r="CG196" s="241"/>
      <c r="CH196" s="241"/>
      <c r="CI196" s="241"/>
      <c r="CJ196" s="241"/>
      <c r="CK196" s="241"/>
      <c r="CL196" s="241"/>
      <c r="CM196" s="241"/>
      <c r="CN196" s="241"/>
      <c r="CO196" s="241"/>
      <c r="CP196" s="241"/>
      <c r="CQ196" s="241"/>
      <c r="CR196" s="241"/>
      <c r="CS196" s="241"/>
      <c r="CT196" s="241"/>
      <c r="CU196" s="241"/>
      <c r="CV196" s="241"/>
      <c r="CW196" s="241"/>
      <c r="CX196" s="241"/>
      <c r="CY196" s="241"/>
      <c r="CZ196" s="241"/>
      <c r="DA196" s="241"/>
      <c r="DB196" s="241"/>
      <c r="DC196" s="241"/>
      <c r="DD196" s="241"/>
      <c r="DE196" s="241"/>
      <c r="DF196" s="241"/>
      <c r="DG196" s="241"/>
      <c r="DH196" s="241"/>
      <c r="DI196" s="241"/>
      <c r="DJ196" s="241"/>
      <c r="DK196" s="241"/>
      <c r="DL196" s="241"/>
      <c r="DM196" s="241"/>
      <c r="DN196" s="241"/>
      <c r="DO196" s="241"/>
      <c r="DP196" s="241"/>
      <c r="DQ196" s="241"/>
      <c r="DR196" s="241"/>
      <c r="DS196" s="241"/>
      <c r="DT196" s="241"/>
      <c r="DU196" s="241"/>
      <c r="DV196" s="241"/>
      <c r="DW196" s="241"/>
      <c r="DX196" s="241"/>
      <c r="DY196" s="241"/>
      <c r="DZ196" s="241"/>
      <c r="EA196" s="241"/>
      <c r="EB196" s="241"/>
      <c r="EC196" s="241"/>
      <c r="ED196" s="241"/>
      <c r="EE196" s="241"/>
      <c r="EF196" s="241"/>
      <c r="EG196" s="241"/>
      <c r="EH196" s="241"/>
      <c r="EI196" s="241"/>
      <c r="EJ196" s="241"/>
      <c r="EK196" s="241"/>
      <c r="EL196" s="241"/>
      <c r="EM196" s="241"/>
      <c r="EN196" s="241"/>
      <c r="EO196" s="241"/>
      <c r="EP196" s="241"/>
      <c r="EQ196" s="241"/>
      <c r="ER196" s="241"/>
      <c r="ES196" s="241"/>
      <c r="ET196" s="241"/>
      <c r="EU196" s="241"/>
      <c r="EV196" s="241"/>
      <c r="EW196" s="241"/>
      <c r="EX196" s="241"/>
      <c r="EY196" s="241"/>
      <c r="EZ196" s="241"/>
      <c r="FA196" s="241"/>
      <c r="FB196" s="241"/>
      <c r="FC196" s="241"/>
      <c r="FD196" s="241"/>
      <c r="FE196" s="241"/>
      <c r="FF196" s="241"/>
      <c r="FG196" s="241"/>
      <c r="FH196" s="241"/>
      <c r="FI196" s="241"/>
      <c r="FJ196" s="241"/>
      <c r="FK196" s="241"/>
      <c r="FL196" s="241"/>
      <c r="FM196" s="241"/>
      <c r="FN196" s="241"/>
      <c r="FO196" s="241"/>
      <c r="FP196" s="241"/>
      <c r="FQ196" s="241"/>
      <c r="FR196" s="241"/>
      <c r="FS196" s="241"/>
      <c r="FT196" s="326"/>
    </row>
    <row r="197" spans="1:176" s="335" customFormat="1" ht="21.75" customHeight="1">
      <c r="A197" s="319"/>
      <c r="B197" s="586" t="s">
        <v>313</v>
      </c>
      <c r="C197" s="588" t="s">
        <v>1198</v>
      </c>
      <c r="D197" s="589"/>
      <c r="E197" s="320"/>
      <c r="F197" s="510"/>
      <c r="G197" s="321"/>
      <c r="H197" s="321"/>
      <c r="I197" s="321"/>
      <c r="J197" s="590">
        <f t="shared" si="93"/>
        <v>1861.9</v>
      </c>
      <c r="K197" s="590">
        <f>SUM(K198+K201)</f>
        <v>1861.9</v>
      </c>
      <c r="L197" s="590">
        <f>SUM(L198+L203)</f>
        <v>0</v>
      </c>
      <c r="M197" s="590">
        <f t="shared" si="94"/>
        <v>1584</v>
      </c>
      <c r="N197" s="590">
        <f>SUM(N198+N203)</f>
        <v>1584</v>
      </c>
      <c r="O197" s="590">
        <f>SUM(O198+O203)</f>
        <v>0</v>
      </c>
      <c r="P197" s="590">
        <f t="shared" si="95"/>
        <v>1179.7788599999999</v>
      </c>
      <c r="Q197" s="590">
        <f>SUM(Q198+Q203)</f>
        <v>1179.7788599999999</v>
      </c>
      <c r="R197" s="590">
        <f>SUM(R198+R203)</f>
        <v>0</v>
      </c>
      <c r="S197" s="590">
        <f t="shared" si="97"/>
        <v>62.173999999999999</v>
      </c>
      <c r="T197" s="590">
        <f>SUM(T198+T203)</f>
        <v>62.173999999999999</v>
      </c>
      <c r="U197" s="590">
        <f>SUM(U198+U203)</f>
        <v>0</v>
      </c>
      <c r="V197" s="590">
        <f t="shared" si="96"/>
        <v>1257.7367999999999</v>
      </c>
      <c r="W197" s="590">
        <f>SUM(W198+W203)</f>
        <v>1257.7367999999999</v>
      </c>
      <c r="X197" s="590">
        <f>SUM(X198+X203)</f>
        <v>0</v>
      </c>
      <c r="Y197" s="590">
        <f t="shared" si="98"/>
        <v>63.364244051775067</v>
      </c>
      <c r="Z197" s="590">
        <f t="shared" si="99"/>
        <v>63.364244051775067</v>
      </c>
      <c r="AA197" s="590" t="s">
        <v>1093</v>
      </c>
      <c r="AB197" s="590">
        <f t="shared" si="100"/>
        <v>67.551254095279006</v>
      </c>
      <c r="AC197" s="590">
        <f t="shared" si="101"/>
        <v>67.551254095279006</v>
      </c>
      <c r="AD197" s="591" t="s">
        <v>1093</v>
      </c>
      <c r="AE197" s="530"/>
      <c r="AF197" s="333"/>
      <c r="AG197" s="333"/>
      <c r="AH197" s="333"/>
      <c r="AI197" s="333"/>
      <c r="AJ197" s="333"/>
      <c r="AK197" s="333"/>
      <c r="AL197" s="333"/>
      <c r="AM197" s="333"/>
      <c r="AN197" s="333"/>
      <c r="AO197" s="333"/>
      <c r="AP197" s="333"/>
      <c r="AQ197" s="333"/>
      <c r="AR197" s="333"/>
      <c r="AS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c r="BT197" s="333"/>
      <c r="BU197" s="333"/>
      <c r="BV197" s="333"/>
      <c r="BW197" s="333"/>
      <c r="BX197" s="333"/>
      <c r="BY197" s="333"/>
      <c r="BZ197" s="333"/>
      <c r="CA197" s="333"/>
      <c r="CB197" s="333"/>
      <c r="CC197" s="333"/>
      <c r="CD197" s="333"/>
      <c r="CE197" s="333"/>
      <c r="CF197" s="333"/>
      <c r="CG197" s="333"/>
      <c r="CH197" s="333"/>
      <c r="CI197" s="333"/>
      <c r="CJ197" s="333"/>
      <c r="CK197" s="333"/>
      <c r="CL197" s="333"/>
      <c r="CM197" s="333"/>
      <c r="CN197" s="333"/>
      <c r="CO197" s="333"/>
      <c r="CP197" s="333"/>
      <c r="CQ197" s="333"/>
      <c r="CR197" s="333"/>
      <c r="CS197" s="333"/>
      <c r="CT197" s="333"/>
      <c r="CU197" s="333"/>
      <c r="CV197" s="333"/>
      <c r="CW197" s="333"/>
      <c r="CX197" s="333"/>
      <c r="CY197" s="333"/>
      <c r="CZ197" s="333"/>
      <c r="DA197" s="333"/>
      <c r="DB197" s="333"/>
      <c r="DC197" s="333"/>
      <c r="DD197" s="333"/>
      <c r="DE197" s="333"/>
      <c r="DF197" s="333"/>
      <c r="DG197" s="333"/>
      <c r="DH197" s="333"/>
      <c r="DI197" s="333"/>
      <c r="DJ197" s="333"/>
      <c r="DK197" s="333"/>
      <c r="DL197" s="333"/>
      <c r="DM197" s="333"/>
      <c r="DN197" s="333"/>
      <c r="DO197" s="333"/>
      <c r="DP197" s="333"/>
      <c r="DQ197" s="333"/>
      <c r="DR197" s="333"/>
      <c r="DS197" s="333"/>
      <c r="DT197" s="333"/>
      <c r="DU197" s="333"/>
      <c r="DV197" s="333"/>
      <c r="DW197" s="333"/>
      <c r="DX197" s="333"/>
      <c r="DY197" s="333"/>
      <c r="DZ197" s="333"/>
      <c r="EA197" s="333"/>
      <c r="EB197" s="333"/>
      <c r="EC197" s="333"/>
      <c r="ED197" s="333"/>
      <c r="EE197" s="333"/>
      <c r="EF197" s="333"/>
      <c r="EG197" s="333"/>
      <c r="EH197" s="333"/>
      <c r="EI197" s="333"/>
      <c r="EJ197" s="333"/>
      <c r="EK197" s="333"/>
      <c r="EL197" s="333"/>
      <c r="EM197" s="333"/>
      <c r="EN197" s="333"/>
      <c r="EO197" s="333"/>
      <c r="EP197" s="333"/>
      <c r="EQ197" s="333"/>
      <c r="ER197" s="333"/>
      <c r="ES197" s="333"/>
      <c r="ET197" s="333"/>
      <c r="EU197" s="333"/>
      <c r="EV197" s="333"/>
      <c r="EW197" s="333"/>
      <c r="EX197" s="333"/>
      <c r="EY197" s="333"/>
      <c r="EZ197" s="333"/>
      <c r="FA197" s="333"/>
      <c r="FB197" s="333"/>
      <c r="FC197" s="333"/>
      <c r="FD197" s="333"/>
      <c r="FE197" s="333"/>
      <c r="FF197" s="333"/>
      <c r="FG197" s="333"/>
      <c r="FH197" s="333"/>
      <c r="FI197" s="333"/>
      <c r="FJ197" s="333"/>
      <c r="FK197" s="333"/>
      <c r="FL197" s="333"/>
      <c r="FM197" s="333"/>
      <c r="FN197" s="333"/>
      <c r="FO197" s="333"/>
      <c r="FP197" s="333"/>
      <c r="FQ197" s="333"/>
      <c r="FR197" s="333"/>
      <c r="FS197" s="333"/>
      <c r="FT197" s="334"/>
    </row>
    <row r="198" spans="1:176" s="329" customFormat="1" ht="15.75" customHeight="1">
      <c r="A198" s="325"/>
      <c r="B198" s="261" t="s">
        <v>1197</v>
      </c>
      <c r="C198" s="284" t="s">
        <v>1199</v>
      </c>
      <c r="D198" s="262"/>
      <c r="E198" s="262"/>
      <c r="F198" s="510"/>
      <c r="G198" s="263"/>
      <c r="H198" s="263"/>
      <c r="I198" s="263"/>
      <c r="J198" s="349">
        <f t="shared" si="93"/>
        <v>1541.9</v>
      </c>
      <c r="K198" s="263">
        <f>SUM(K199:K200)</f>
        <v>1541.9</v>
      </c>
      <c r="L198" s="263">
        <f>SUM(L199:L202)</f>
        <v>0</v>
      </c>
      <c r="M198" s="263">
        <f t="shared" si="94"/>
        <v>1056</v>
      </c>
      <c r="N198" s="263">
        <f>SUM(N199:N200)</f>
        <v>1056</v>
      </c>
      <c r="O198" s="263">
        <f>SUM(O199:O202)</f>
        <v>0</v>
      </c>
      <c r="P198" s="349">
        <f t="shared" si="95"/>
        <v>1179.7788599999999</v>
      </c>
      <c r="Q198" s="263">
        <f>SUM(Q199:Q200)</f>
        <v>1179.7788599999999</v>
      </c>
      <c r="R198" s="263">
        <f>SUM(R199:R202)</f>
        <v>0</v>
      </c>
      <c r="S198" s="349">
        <f t="shared" si="97"/>
        <v>62.173999999999999</v>
      </c>
      <c r="T198" s="263">
        <f>SUM(T199:T200)</f>
        <v>62.173999999999999</v>
      </c>
      <c r="U198" s="263">
        <f>SUM(U199:U202)</f>
        <v>0</v>
      </c>
      <c r="V198" s="349">
        <f t="shared" si="96"/>
        <v>1257.7367999999999</v>
      </c>
      <c r="W198" s="263">
        <f>SUM(W199:W200)</f>
        <v>1257.7367999999999</v>
      </c>
      <c r="X198" s="263">
        <f>SUM(X199:X202)</f>
        <v>0</v>
      </c>
      <c r="Y198" s="349">
        <f t="shared" si="98"/>
        <v>76.514615733834873</v>
      </c>
      <c r="Z198" s="279">
        <f t="shared" si="99"/>
        <v>76.514615733834873</v>
      </c>
      <c r="AA198" s="279" t="s">
        <v>1093</v>
      </c>
      <c r="AB198" s="349">
        <f t="shared" si="100"/>
        <v>81.570581749789213</v>
      </c>
      <c r="AC198" s="279">
        <f t="shared" si="101"/>
        <v>81.570581749789213</v>
      </c>
      <c r="AD198" s="300" t="s">
        <v>1093</v>
      </c>
      <c r="AE198" s="530"/>
      <c r="AF198" s="245"/>
      <c r="AG198" s="245"/>
      <c r="AH198" s="245"/>
      <c r="AI198" s="245"/>
      <c r="AJ198" s="245"/>
      <c r="AK198" s="245"/>
      <c r="AL198" s="245"/>
      <c r="AM198" s="245"/>
      <c r="AN198" s="245"/>
      <c r="AO198" s="245"/>
      <c r="AP198" s="245"/>
      <c r="AQ198" s="245"/>
      <c r="AR198" s="245"/>
      <c r="AS198" s="245"/>
      <c r="AT198" s="245"/>
      <c r="AU198" s="245"/>
      <c r="AV198" s="245"/>
      <c r="AW198" s="245"/>
      <c r="AX198" s="245"/>
      <c r="AY198" s="245"/>
      <c r="AZ198" s="245"/>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c r="CI198" s="245"/>
      <c r="CJ198" s="245"/>
      <c r="CK198" s="245"/>
      <c r="CL198" s="245"/>
      <c r="CM198" s="245"/>
      <c r="CN198" s="245"/>
      <c r="CO198" s="245"/>
      <c r="CP198" s="245"/>
      <c r="CQ198" s="245"/>
      <c r="CR198" s="245"/>
      <c r="CS198" s="245"/>
      <c r="CT198" s="245"/>
      <c r="CU198" s="245"/>
      <c r="CV198" s="245"/>
      <c r="CW198" s="245"/>
      <c r="CX198" s="245"/>
      <c r="CY198" s="245"/>
      <c r="CZ198" s="245"/>
      <c r="DA198" s="245"/>
      <c r="DB198" s="245"/>
      <c r="DC198" s="245"/>
      <c r="DD198" s="245"/>
      <c r="DE198" s="245"/>
      <c r="DF198" s="245"/>
      <c r="DG198" s="245"/>
      <c r="DH198" s="245"/>
      <c r="DI198" s="245"/>
      <c r="DJ198" s="245"/>
      <c r="DK198" s="245"/>
      <c r="DL198" s="245"/>
      <c r="DM198" s="245"/>
      <c r="DN198" s="245"/>
      <c r="DO198" s="245"/>
      <c r="DP198" s="245"/>
      <c r="DQ198" s="245"/>
      <c r="DR198" s="245"/>
      <c r="DS198" s="245"/>
      <c r="DT198" s="245"/>
      <c r="DU198" s="245"/>
      <c r="DV198" s="245"/>
      <c r="DW198" s="245"/>
      <c r="DX198" s="245"/>
      <c r="DY198" s="245"/>
      <c r="DZ198" s="245"/>
      <c r="EA198" s="245"/>
      <c r="EB198" s="245"/>
      <c r="EC198" s="245"/>
      <c r="ED198" s="245"/>
      <c r="EE198" s="245"/>
      <c r="EF198" s="245"/>
      <c r="EG198" s="245"/>
      <c r="EH198" s="245"/>
      <c r="EI198" s="245"/>
      <c r="EJ198" s="245"/>
      <c r="EK198" s="245"/>
      <c r="EL198" s="245"/>
      <c r="EM198" s="245"/>
      <c r="EN198" s="245"/>
      <c r="EO198" s="245"/>
      <c r="EP198" s="245"/>
      <c r="EQ198" s="245"/>
      <c r="ER198" s="245"/>
      <c r="ES198" s="245"/>
      <c r="ET198" s="245"/>
      <c r="EU198" s="245"/>
      <c r="EV198" s="245"/>
      <c r="EW198" s="245"/>
      <c r="EX198" s="245"/>
      <c r="EY198" s="245"/>
      <c r="EZ198" s="245"/>
      <c r="FA198" s="245"/>
      <c r="FB198" s="245"/>
      <c r="FC198" s="245"/>
      <c r="FD198" s="245"/>
      <c r="FE198" s="245"/>
      <c r="FF198" s="245"/>
      <c r="FG198" s="245"/>
      <c r="FH198" s="245"/>
      <c r="FI198" s="245"/>
      <c r="FJ198" s="245"/>
      <c r="FK198" s="245"/>
      <c r="FL198" s="245"/>
      <c r="FM198" s="245"/>
      <c r="FN198" s="245"/>
      <c r="FO198" s="245"/>
      <c r="FP198" s="245"/>
      <c r="FQ198" s="245"/>
      <c r="FR198" s="245"/>
      <c r="FS198" s="245"/>
      <c r="FT198" s="328"/>
    </row>
    <row r="199" spans="1:176" s="327" customFormat="1" ht="17.25" customHeight="1">
      <c r="A199" s="325"/>
      <c r="B199" s="281" t="s">
        <v>1201</v>
      </c>
      <c r="C199" s="330" t="s">
        <v>1200</v>
      </c>
      <c r="D199" s="285"/>
      <c r="E199" s="285"/>
      <c r="F199" s="510"/>
      <c r="G199" s="279"/>
      <c r="H199" s="279"/>
      <c r="I199" s="279"/>
      <c r="J199" s="349">
        <f t="shared" si="93"/>
        <v>1479.7260000000001</v>
      </c>
      <c r="K199" s="279">
        <v>1479.7260000000001</v>
      </c>
      <c r="L199" s="279"/>
      <c r="M199" s="279">
        <f t="shared" si="94"/>
        <v>528</v>
      </c>
      <c r="N199" s="279">
        <v>528</v>
      </c>
      <c r="O199" s="279"/>
      <c r="P199" s="349">
        <f t="shared" si="95"/>
        <v>1117.6048599999999</v>
      </c>
      <c r="Q199" s="279">
        <f>1179.77886-62.174</f>
        <v>1117.6048599999999</v>
      </c>
      <c r="R199" s="279"/>
      <c r="S199" s="349">
        <f t="shared" si="97"/>
        <v>0</v>
      </c>
      <c r="T199" s="279"/>
      <c r="U199" s="279"/>
      <c r="V199" s="349">
        <f t="shared" si="96"/>
        <v>1257.7367999999999</v>
      </c>
      <c r="W199" s="279">
        <v>1257.7367999999999</v>
      </c>
      <c r="X199" s="279"/>
      <c r="Y199" s="349">
        <f t="shared" si="98"/>
        <v>75.527824745932676</v>
      </c>
      <c r="Z199" s="279">
        <f t="shared" si="99"/>
        <v>75.527824745932676</v>
      </c>
      <c r="AA199" s="279" t="s">
        <v>1093</v>
      </c>
      <c r="AB199" s="349">
        <f t="shared" si="100"/>
        <v>84.997952323605844</v>
      </c>
      <c r="AC199" s="279">
        <f t="shared" si="101"/>
        <v>84.997952323605844</v>
      </c>
      <c r="AD199" s="300" t="s">
        <v>1093</v>
      </c>
      <c r="AE199" s="530"/>
      <c r="AF199" s="241"/>
      <c r="AG199" s="241"/>
      <c r="AH199" s="241"/>
      <c r="AI199" s="241"/>
      <c r="AJ199" s="241"/>
      <c r="AK199" s="241"/>
      <c r="AL199" s="241"/>
      <c r="AM199" s="241"/>
      <c r="AN199" s="241"/>
      <c r="AO199" s="241"/>
      <c r="AP199" s="241"/>
      <c r="AQ199" s="241"/>
      <c r="AR199" s="241"/>
      <c r="AS199" s="241"/>
      <c r="AT199" s="241"/>
      <c r="AU199" s="241"/>
      <c r="AV199" s="241"/>
      <c r="AW199" s="241"/>
      <c r="AX199" s="241"/>
      <c r="AY199" s="241"/>
      <c r="AZ199" s="241"/>
      <c r="BA199" s="241"/>
      <c r="BB199" s="241"/>
      <c r="BC199" s="241"/>
      <c r="BD199" s="241"/>
      <c r="BE199" s="241"/>
      <c r="BF199" s="241"/>
      <c r="BG199" s="241"/>
      <c r="BH199" s="241"/>
      <c r="BI199" s="241"/>
      <c r="BJ199" s="241"/>
      <c r="BK199" s="241"/>
      <c r="BL199" s="241"/>
      <c r="BM199" s="241"/>
      <c r="BN199" s="241"/>
      <c r="BO199" s="241"/>
      <c r="BP199" s="241"/>
      <c r="BQ199" s="241"/>
      <c r="BR199" s="241"/>
      <c r="BS199" s="241"/>
      <c r="BT199" s="241"/>
      <c r="BU199" s="241"/>
      <c r="BV199" s="241"/>
      <c r="BW199" s="241"/>
      <c r="BX199" s="241"/>
      <c r="BY199" s="241"/>
      <c r="BZ199" s="241"/>
      <c r="CA199" s="241"/>
      <c r="CB199" s="241"/>
      <c r="CC199" s="241"/>
      <c r="CD199" s="241"/>
      <c r="CE199" s="241"/>
      <c r="CF199" s="241"/>
      <c r="CG199" s="241"/>
      <c r="CH199" s="241"/>
      <c r="CI199" s="241"/>
      <c r="CJ199" s="241"/>
      <c r="CK199" s="241"/>
      <c r="CL199" s="241"/>
      <c r="CM199" s="241"/>
      <c r="CN199" s="241"/>
      <c r="CO199" s="241"/>
      <c r="CP199" s="241"/>
      <c r="CQ199" s="241"/>
      <c r="CR199" s="241"/>
      <c r="CS199" s="241"/>
      <c r="CT199" s="241"/>
      <c r="CU199" s="241"/>
      <c r="CV199" s="241"/>
      <c r="CW199" s="241"/>
      <c r="CX199" s="241"/>
      <c r="CY199" s="241"/>
      <c r="CZ199" s="241"/>
      <c r="DA199" s="241"/>
      <c r="DB199" s="241"/>
      <c r="DC199" s="241"/>
      <c r="DD199" s="241"/>
      <c r="DE199" s="241"/>
      <c r="DF199" s="241"/>
      <c r="DG199" s="241"/>
      <c r="DH199" s="241"/>
      <c r="DI199" s="241"/>
      <c r="DJ199" s="241"/>
      <c r="DK199" s="241"/>
      <c r="DL199" s="241"/>
      <c r="DM199" s="241"/>
      <c r="DN199" s="241"/>
      <c r="DO199" s="241"/>
      <c r="DP199" s="241"/>
      <c r="DQ199" s="241"/>
      <c r="DR199" s="241"/>
      <c r="DS199" s="241"/>
      <c r="DT199" s="241"/>
      <c r="DU199" s="241"/>
      <c r="DV199" s="241"/>
      <c r="DW199" s="241"/>
      <c r="DX199" s="241"/>
      <c r="DY199" s="241"/>
      <c r="DZ199" s="241"/>
      <c r="EA199" s="241"/>
      <c r="EB199" s="241"/>
      <c r="EC199" s="241"/>
      <c r="ED199" s="241"/>
      <c r="EE199" s="241"/>
      <c r="EF199" s="241"/>
      <c r="EG199" s="241"/>
      <c r="EH199" s="241"/>
      <c r="EI199" s="241"/>
      <c r="EJ199" s="241"/>
      <c r="EK199" s="241"/>
      <c r="EL199" s="241"/>
      <c r="EM199" s="241"/>
      <c r="EN199" s="241"/>
      <c r="EO199" s="241"/>
      <c r="EP199" s="241"/>
      <c r="EQ199" s="241"/>
      <c r="ER199" s="241"/>
      <c r="ES199" s="241"/>
      <c r="ET199" s="241"/>
      <c r="EU199" s="241"/>
      <c r="EV199" s="241"/>
      <c r="EW199" s="241"/>
      <c r="EX199" s="241"/>
      <c r="EY199" s="241"/>
      <c r="EZ199" s="241"/>
      <c r="FA199" s="241"/>
      <c r="FB199" s="241"/>
      <c r="FC199" s="241"/>
      <c r="FD199" s="241"/>
      <c r="FE199" s="241"/>
      <c r="FF199" s="241"/>
      <c r="FG199" s="241"/>
      <c r="FH199" s="241"/>
      <c r="FI199" s="241"/>
      <c r="FJ199" s="241"/>
      <c r="FK199" s="241"/>
      <c r="FL199" s="241"/>
      <c r="FM199" s="241"/>
      <c r="FN199" s="241"/>
      <c r="FO199" s="241"/>
      <c r="FP199" s="241"/>
      <c r="FQ199" s="241"/>
      <c r="FR199" s="241"/>
      <c r="FS199" s="241"/>
      <c r="FT199" s="326"/>
    </row>
    <row r="200" spans="1:176" s="327" customFormat="1" ht="30">
      <c r="A200" s="325"/>
      <c r="B200" s="281" t="s">
        <v>1202</v>
      </c>
      <c r="C200" s="330" t="s">
        <v>1203</v>
      </c>
      <c r="D200" s="285"/>
      <c r="E200" s="285"/>
      <c r="F200" s="510"/>
      <c r="G200" s="279"/>
      <c r="H200" s="279"/>
      <c r="I200" s="279"/>
      <c r="J200" s="349">
        <f t="shared" si="93"/>
        <v>62.173999999999999</v>
      </c>
      <c r="K200" s="279">
        <v>62.173999999999999</v>
      </c>
      <c r="L200" s="279"/>
      <c r="M200" s="279">
        <f t="shared" si="94"/>
        <v>528</v>
      </c>
      <c r="N200" s="279">
        <v>528</v>
      </c>
      <c r="O200" s="279"/>
      <c r="P200" s="349">
        <f t="shared" si="95"/>
        <v>62.173999999999999</v>
      </c>
      <c r="Q200" s="279">
        <v>62.173999999999999</v>
      </c>
      <c r="R200" s="279"/>
      <c r="S200" s="349">
        <f t="shared" si="97"/>
        <v>62.173999999999999</v>
      </c>
      <c r="T200" s="279">
        <v>62.173999999999999</v>
      </c>
      <c r="U200" s="279"/>
      <c r="V200" s="349">
        <f t="shared" si="96"/>
        <v>0</v>
      </c>
      <c r="W200" s="279"/>
      <c r="X200" s="279"/>
      <c r="Y200" s="349">
        <f t="shared" si="98"/>
        <v>100</v>
      </c>
      <c r="Z200" s="279">
        <f t="shared" si="99"/>
        <v>100</v>
      </c>
      <c r="AA200" s="279" t="s">
        <v>1093</v>
      </c>
      <c r="AB200" s="349">
        <f t="shared" si="100"/>
        <v>0</v>
      </c>
      <c r="AC200" s="279">
        <f t="shared" si="101"/>
        <v>0</v>
      </c>
      <c r="AD200" s="300" t="s">
        <v>1093</v>
      </c>
      <c r="AE200" s="530"/>
      <c r="AF200" s="241"/>
      <c r="AG200" s="241"/>
      <c r="AH200" s="241"/>
      <c r="AI200" s="241"/>
      <c r="AJ200" s="241"/>
      <c r="AK200" s="241"/>
      <c r="AL200" s="241"/>
      <c r="AM200" s="241"/>
      <c r="AN200" s="241"/>
      <c r="AO200" s="241"/>
      <c r="AP200" s="241"/>
      <c r="AQ200" s="241"/>
      <c r="AR200" s="241"/>
      <c r="AS200" s="241"/>
      <c r="AT200" s="241"/>
      <c r="AU200" s="241"/>
      <c r="AV200" s="241"/>
      <c r="AW200" s="241"/>
      <c r="AX200" s="241"/>
      <c r="AY200" s="241"/>
      <c r="AZ200" s="241"/>
      <c r="BA200" s="241"/>
      <c r="BB200" s="241"/>
      <c r="BC200" s="241"/>
      <c r="BD200" s="241"/>
      <c r="BE200" s="241"/>
      <c r="BF200" s="241"/>
      <c r="BG200" s="241"/>
      <c r="BH200" s="241"/>
      <c r="BI200" s="241"/>
      <c r="BJ200" s="241"/>
      <c r="BK200" s="241"/>
      <c r="BL200" s="241"/>
      <c r="BM200" s="241"/>
      <c r="BN200" s="241"/>
      <c r="BO200" s="241"/>
      <c r="BP200" s="241"/>
      <c r="BQ200" s="241"/>
      <c r="BR200" s="241"/>
      <c r="BS200" s="241"/>
      <c r="BT200" s="241"/>
      <c r="BU200" s="241"/>
      <c r="BV200" s="241"/>
      <c r="BW200" s="241"/>
      <c r="BX200" s="241"/>
      <c r="BY200" s="241"/>
      <c r="BZ200" s="241"/>
      <c r="CA200" s="241"/>
      <c r="CB200" s="241"/>
      <c r="CC200" s="241"/>
      <c r="CD200" s="241"/>
      <c r="CE200" s="241"/>
      <c r="CF200" s="241"/>
      <c r="CG200" s="241"/>
      <c r="CH200" s="241"/>
      <c r="CI200" s="241"/>
      <c r="CJ200" s="241"/>
      <c r="CK200" s="241"/>
      <c r="CL200" s="241"/>
      <c r="CM200" s="241"/>
      <c r="CN200" s="241"/>
      <c r="CO200" s="241"/>
      <c r="CP200" s="241"/>
      <c r="CQ200" s="241"/>
      <c r="CR200" s="241"/>
      <c r="CS200" s="241"/>
      <c r="CT200" s="241"/>
      <c r="CU200" s="241"/>
      <c r="CV200" s="241"/>
      <c r="CW200" s="241"/>
      <c r="CX200" s="241"/>
      <c r="CY200" s="241"/>
      <c r="CZ200" s="241"/>
      <c r="DA200" s="241"/>
      <c r="DB200" s="241"/>
      <c r="DC200" s="241"/>
      <c r="DD200" s="241"/>
      <c r="DE200" s="241"/>
      <c r="DF200" s="241"/>
      <c r="DG200" s="241"/>
      <c r="DH200" s="241"/>
      <c r="DI200" s="241"/>
      <c r="DJ200" s="241"/>
      <c r="DK200" s="241"/>
      <c r="DL200" s="241"/>
      <c r="DM200" s="241"/>
      <c r="DN200" s="241"/>
      <c r="DO200" s="241"/>
      <c r="DP200" s="241"/>
      <c r="DQ200" s="241"/>
      <c r="DR200" s="241"/>
      <c r="DS200" s="241"/>
      <c r="DT200" s="241"/>
      <c r="DU200" s="241"/>
      <c r="DV200" s="241"/>
      <c r="DW200" s="241"/>
      <c r="DX200" s="241"/>
      <c r="DY200" s="241"/>
      <c r="DZ200" s="241"/>
      <c r="EA200" s="241"/>
      <c r="EB200" s="241"/>
      <c r="EC200" s="241"/>
      <c r="ED200" s="241"/>
      <c r="EE200" s="241"/>
      <c r="EF200" s="241"/>
      <c r="EG200" s="241"/>
      <c r="EH200" s="241"/>
      <c r="EI200" s="241"/>
      <c r="EJ200" s="241"/>
      <c r="EK200" s="241"/>
      <c r="EL200" s="241"/>
      <c r="EM200" s="241"/>
      <c r="EN200" s="241"/>
      <c r="EO200" s="241"/>
      <c r="EP200" s="241"/>
      <c r="EQ200" s="241"/>
      <c r="ER200" s="241"/>
      <c r="ES200" s="241"/>
      <c r="ET200" s="241"/>
      <c r="EU200" s="241"/>
      <c r="EV200" s="241"/>
      <c r="EW200" s="241"/>
      <c r="EX200" s="241"/>
      <c r="EY200" s="241"/>
      <c r="EZ200" s="241"/>
      <c r="FA200" s="241"/>
      <c r="FB200" s="241"/>
      <c r="FC200" s="241"/>
      <c r="FD200" s="241"/>
      <c r="FE200" s="241"/>
      <c r="FF200" s="241"/>
      <c r="FG200" s="241"/>
      <c r="FH200" s="241"/>
      <c r="FI200" s="241"/>
      <c r="FJ200" s="241"/>
      <c r="FK200" s="241"/>
      <c r="FL200" s="241"/>
      <c r="FM200" s="241"/>
      <c r="FN200" s="241"/>
      <c r="FO200" s="241"/>
      <c r="FP200" s="241"/>
      <c r="FQ200" s="241"/>
      <c r="FR200" s="241"/>
      <c r="FS200" s="241"/>
      <c r="FT200" s="326"/>
    </row>
    <row r="201" spans="1:176" s="327" customFormat="1" ht="42.75">
      <c r="A201" s="325"/>
      <c r="B201" s="261" t="s">
        <v>1205</v>
      </c>
      <c r="C201" s="332" t="s">
        <v>1204</v>
      </c>
      <c r="D201" s="285"/>
      <c r="E201" s="285"/>
      <c r="F201" s="510"/>
      <c r="G201" s="279"/>
      <c r="H201" s="279"/>
      <c r="I201" s="279"/>
      <c r="J201" s="349">
        <f t="shared" si="93"/>
        <v>320</v>
      </c>
      <c r="K201" s="263">
        <f>SUM(K202:K205)</f>
        <v>320</v>
      </c>
      <c r="L201" s="263">
        <f>SUM(L202:L205)</f>
        <v>0</v>
      </c>
      <c r="M201" s="263">
        <f t="shared" si="94"/>
        <v>2112</v>
      </c>
      <c r="N201" s="263">
        <f>SUM(N202:N205)</f>
        <v>2112</v>
      </c>
      <c r="O201" s="263">
        <f>SUM(O202:O205)</f>
        <v>0</v>
      </c>
      <c r="P201" s="349">
        <f t="shared" si="95"/>
        <v>0</v>
      </c>
      <c r="Q201" s="263">
        <f>SUM(Q202:Q205)</f>
        <v>0</v>
      </c>
      <c r="R201" s="263">
        <f>SUM(R202:R205)</f>
        <v>0</v>
      </c>
      <c r="S201" s="349">
        <f t="shared" si="97"/>
        <v>0</v>
      </c>
      <c r="T201" s="263">
        <f>SUM(T202:T205)</f>
        <v>0</v>
      </c>
      <c r="U201" s="263">
        <f>SUM(U202:U205)</f>
        <v>0</v>
      </c>
      <c r="V201" s="349">
        <f t="shared" si="96"/>
        <v>0</v>
      </c>
      <c r="W201" s="263">
        <f>SUM(W202:W205)</f>
        <v>0</v>
      </c>
      <c r="X201" s="263">
        <f>SUM(X202:X205)</f>
        <v>0</v>
      </c>
      <c r="Y201" s="349">
        <f t="shared" si="98"/>
        <v>0</v>
      </c>
      <c r="Z201" s="279">
        <f t="shared" si="99"/>
        <v>0</v>
      </c>
      <c r="AA201" s="279" t="s">
        <v>1093</v>
      </c>
      <c r="AB201" s="349">
        <f t="shared" si="100"/>
        <v>0</v>
      </c>
      <c r="AC201" s="279">
        <f t="shared" si="101"/>
        <v>0</v>
      </c>
      <c r="AD201" s="300" t="s">
        <v>1093</v>
      </c>
      <c r="AE201" s="530"/>
      <c r="AF201" s="241"/>
      <c r="AG201" s="241"/>
      <c r="AH201" s="241"/>
      <c r="AI201" s="241"/>
      <c r="AJ201" s="241"/>
      <c r="AK201" s="241"/>
      <c r="AL201" s="241"/>
      <c r="AM201" s="241"/>
      <c r="AN201" s="241"/>
      <c r="AO201" s="241"/>
      <c r="AP201" s="241"/>
      <c r="AQ201" s="241"/>
      <c r="AR201" s="241"/>
      <c r="AS201" s="241"/>
      <c r="AT201" s="241"/>
      <c r="AU201" s="241"/>
      <c r="AV201" s="241"/>
      <c r="AW201" s="241"/>
      <c r="AX201" s="241"/>
      <c r="AY201" s="241"/>
      <c r="AZ201" s="241"/>
      <c r="BA201" s="241"/>
      <c r="BB201" s="241"/>
      <c r="BC201" s="241"/>
      <c r="BD201" s="241"/>
      <c r="BE201" s="241"/>
      <c r="BF201" s="241"/>
      <c r="BG201" s="241"/>
      <c r="BH201" s="241"/>
      <c r="BI201" s="241"/>
      <c r="BJ201" s="241"/>
      <c r="BK201" s="241"/>
      <c r="BL201" s="241"/>
      <c r="BM201" s="241"/>
      <c r="BN201" s="241"/>
      <c r="BO201" s="241"/>
      <c r="BP201" s="241"/>
      <c r="BQ201" s="241"/>
      <c r="BR201" s="241"/>
      <c r="BS201" s="241"/>
      <c r="BT201" s="241"/>
      <c r="BU201" s="241"/>
      <c r="BV201" s="241"/>
      <c r="BW201" s="241"/>
      <c r="BX201" s="241"/>
      <c r="BY201" s="241"/>
      <c r="BZ201" s="241"/>
      <c r="CA201" s="241"/>
      <c r="CB201" s="241"/>
      <c r="CC201" s="241"/>
      <c r="CD201" s="241"/>
      <c r="CE201" s="241"/>
      <c r="CF201" s="241"/>
      <c r="CG201" s="241"/>
      <c r="CH201" s="241"/>
      <c r="CI201" s="241"/>
      <c r="CJ201" s="241"/>
      <c r="CK201" s="241"/>
      <c r="CL201" s="241"/>
      <c r="CM201" s="241"/>
      <c r="CN201" s="241"/>
      <c r="CO201" s="241"/>
      <c r="CP201" s="241"/>
      <c r="CQ201" s="241"/>
      <c r="CR201" s="241"/>
      <c r="CS201" s="241"/>
      <c r="CT201" s="241"/>
      <c r="CU201" s="241"/>
      <c r="CV201" s="241"/>
      <c r="CW201" s="241"/>
      <c r="CX201" s="241"/>
      <c r="CY201" s="241"/>
      <c r="CZ201" s="241"/>
      <c r="DA201" s="241"/>
      <c r="DB201" s="241"/>
      <c r="DC201" s="241"/>
      <c r="DD201" s="241"/>
      <c r="DE201" s="241"/>
      <c r="DF201" s="241"/>
      <c r="DG201" s="241"/>
      <c r="DH201" s="241"/>
      <c r="DI201" s="241"/>
      <c r="DJ201" s="241"/>
      <c r="DK201" s="241"/>
      <c r="DL201" s="241"/>
      <c r="DM201" s="241"/>
      <c r="DN201" s="241"/>
      <c r="DO201" s="241"/>
      <c r="DP201" s="241"/>
      <c r="DQ201" s="241"/>
      <c r="DR201" s="241"/>
      <c r="DS201" s="241"/>
      <c r="DT201" s="241"/>
      <c r="DU201" s="241"/>
      <c r="DV201" s="241"/>
      <c r="DW201" s="241"/>
      <c r="DX201" s="241"/>
      <c r="DY201" s="241"/>
      <c r="DZ201" s="241"/>
      <c r="EA201" s="241"/>
      <c r="EB201" s="241"/>
      <c r="EC201" s="241"/>
      <c r="ED201" s="241"/>
      <c r="EE201" s="241"/>
      <c r="EF201" s="241"/>
      <c r="EG201" s="241"/>
      <c r="EH201" s="241"/>
      <c r="EI201" s="241"/>
      <c r="EJ201" s="241"/>
      <c r="EK201" s="241"/>
      <c r="EL201" s="241"/>
      <c r="EM201" s="241"/>
      <c r="EN201" s="241"/>
      <c r="EO201" s="241"/>
      <c r="EP201" s="241"/>
      <c r="EQ201" s="241"/>
      <c r="ER201" s="241"/>
      <c r="ES201" s="241"/>
      <c r="ET201" s="241"/>
      <c r="EU201" s="241"/>
      <c r="EV201" s="241"/>
      <c r="EW201" s="241"/>
      <c r="EX201" s="241"/>
      <c r="EY201" s="241"/>
      <c r="EZ201" s="241"/>
      <c r="FA201" s="241"/>
      <c r="FB201" s="241"/>
      <c r="FC201" s="241"/>
      <c r="FD201" s="241"/>
      <c r="FE201" s="241"/>
      <c r="FF201" s="241"/>
      <c r="FG201" s="241"/>
      <c r="FH201" s="241"/>
      <c r="FI201" s="241"/>
      <c r="FJ201" s="241"/>
      <c r="FK201" s="241"/>
      <c r="FL201" s="241"/>
      <c r="FM201" s="241"/>
      <c r="FN201" s="241"/>
      <c r="FO201" s="241"/>
      <c r="FP201" s="241"/>
      <c r="FQ201" s="241"/>
      <c r="FR201" s="241"/>
      <c r="FS201" s="241"/>
      <c r="FT201" s="326"/>
    </row>
    <row r="202" spans="1:176" s="327" customFormat="1" ht="14.25" customHeight="1">
      <c r="A202" s="325"/>
      <c r="B202" s="281" t="s">
        <v>1206</v>
      </c>
      <c r="C202" s="330" t="s">
        <v>998</v>
      </c>
      <c r="D202" s="285"/>
      <c r="E202" s="285"/>
      <c r="F202" s="510"/>
      <c r="G202" s="279"/>
      <c r="H202" s="279"/>
      <c r="I202" s="279"/>
      <c r="J202" s="349">
        <f t="shared" si="93"/>
        <v>150</v>
      </c>
      <c r="K202" s="279">
        <v>150</v>
      </c>
      <c r="L202" s="279"/>
      <c r="M202" s="279">
        <f t="shared" si="94"/>
        <v>528</v>
      </c>
      <c r="N202" s="279">
        <v>528</v>
      </c>
      <c r="O202" s="279"/>
      <c r="P202" s="349">
        <f t="shared" si="95"/>
        <v>0</v>
      </c>
      <c r="Q202" s="279"/>
      <c r="R202" s="279"/>
      <c r="S202" s="349">
        <f t="shared" si="88"/>
        <v>0</v>
      </c>
      <c r="T202" s="279"/>
      <c r="U202" s="279"/>
      <c r="V202" s="349">
        <f t="shared" si="96"/>
        <v>0</v>
      </c>
      <c r="W202" s="279"/>
      <c r="X202" s="279"/>
      <c r="Y202" s="349">
        <f t="shared" si="82"/>
        <v>0</v>
      </c>
      <c r="Z202" s="279">
        <f t="shared" si="83"/>
        <v>0</v>
      </c>
      <c r="AA202" s="279" t="s">
        <v>1093</v>
      </c>
      <c r="AB202" s="349">
        <f t="shared" si="84"/>
        <v>0</v>
      </c>
      <c r="AC202" s="279">
        <f t="shared" si="85"/>
        <v>0</v>
      </c>
      <c r="AD202" s="300" t="s">
        <v>1093</v>
      </c>
      <c r="AE202" s="531"/>
      <c r="AF202" s="241"/>
      <c r="AG202" s="241"/>
      <c r="AH202" s="241"/>
      <c r="AI202" s="241"/>
      <c r="AJ202" s="241"/>
      <c r="AK202" s="241"/>
      <c r="AL202" s="241"/>
      <c r="AM202" s="241"/>
      <c r="AN202" s="241"/>
      <c r="AO202" s="241"/>
      <c r="AP202" s="241"/>
      <c r="AQ202" s="241"/>
      <c r="AR202" s="241"/>
      <c r="AS202" s="241"/>
      <c r="AT202" s="241"/>
      <c r="AU202" s="241"/>
      <c r="AV202" s="241"/>
      <c r="AW202" s="241"/>
      <c r="AX202" s="241"/>
      <c r="AY202" s="241"/>
      <c r="AZ202" s="241"/>
      <c r="BA202" s="241"/>
      <c r="BB202" s="241"/>
      <c r="BC202" s="241"/>
      <c r="BD202" s="241"/>
      <c r="BE202" s="241"/>
      <c r="BF202" s="241"/>
      <c r="BG202" s="241"/>
      <c r="BH202" s="241"/>
      <c r="BI202" s="241"/>
      <c r="BJ202" s="241"/>
      <c r="BK202" s="241"/>
      <c r="BL202" s="241"/>
      <c r="BM202" s="241"/>
      <c r="BN202" s="241"/>
      <c r="BO202" s="241"/>
      <c r="BP202" s="241"/>
      <c r="BQ202" s="241"/>
      <c r="BR202" s="241"/>
      <c r="BS202" s="241"/>
      <c r="BT202" s="241"/>
      <c r="BU202" s="241"/>
      <c r="BV202" s="241"/>
      <c r="BW202" s="241"/>
      <c r="BX202" s="241"/>
      <c r="BY202" s="241"/>
      <c r="BZ202" s="241"/>
      <c r="CA202" s="241"/>
      <c r="CB202" s="241"/>
      <c r="CC202" s="241"/>
      <c r="CD202" s="241"/>
      <c r="CE202" s="241"/>
      <c r="CF202" s="241"/>
      <c r="CG202" s="241"/>
      <c r="CH202" s="241"/>
      <c r="CI202" s="241"/>
      <c r="CJ202" s="241"/>
      <c r="CK202" s="241"/>
      <c r="CL202" s="241"/>
      <c r="CM202" s="241"/>
      <c r="CN202" s="241"/>
      <c r="CO202" s="241"/>
      <c r="CP202" s="241"/>
      <c r="CQ202" s="241"/>
      <c r="CR202" s="241"/>
      <c r="CS202" s="241"/>
      <c r="CT202" s="241"/>
      <c r="CU202" s="241"/>
      <c r="CV202" s="241"/>
      <c r="CW202" s="241"/>
      <c r="CX202" s="241"/>
      <c r="CY202" s="241"/>
      <c r="CZ202" s="241"/>
      <c r="DA202" s="241"/>
      <c r="DB202" s="241"/>
      <c r="DC202" s="241"/>
      <c r="DD202" s="241"/>
      <c r="DE202" s="241"/>
      <c r="DF202" s="241"/>
      <c r="DG202" s="241"/>
      <c r="DH202" s="241"/>
      <c r="DI202" s="241"/>
      <c r="DJ202" s="241"/>
      <c r="DK202" s="241"/>
      <c r="DL202" s="241"/>
      <c r="DM202" s="241"/>
      <c r="DN202" s="241"/>
      <c r="DO202" s="241"/>
      <c r="DP202" s="241"/>
      <c r="DQ202" s="241"/>
      <c r="DR202" s="241"/>
      <c r="DS202" s="241"/>
      <c r="DT202" s="241"/>
      <c r="DU202" s="241"/>
      <c r="DV202" s="241"/>
      <c r="DW202" s="241"/>
      <c r="DX202" s="241"/>
      <c r="DY202" s="241"/>
      <c r="DZ202" s="241"/>
      <c r="EA202" s="241"/>
      <c r="EB202" s="241"/>
      <c r="EC202" s="241"/>
      <c r="ED202" s="241"/>
      <c r="EE202" s="241"/>
      <c r="EF202" s="241"/>
      <c r="EG202" s="241"/>
      <c r="EH202" s="241"/>
      <c r="EI202" s="241"/>
      <c r="EJ202" s="241"/>
      <c r="EK202" s="241"/>
      <c r="EL202" s="241"/>
      <c r="EM202" s="241"/>
      <c r="EN202" s="241"/>
      <c r="EO202" s="241"/>
      <c r="EP202" s="241"/>
      <c r="EQ202" s="241"/>
      <c r="ER202" s="241"/>
      <c r="ES202" s="241"/>
      <c r="ET202" s="241"/>
      <c r="EU202" s="241"/>
      <c r="EV202" s="241"/>
      <c r="EW202" s="241"/>
      <c r="EX202" s="241"/>
      <c r="EY202" s="241"/>
      <c r="EZ202" s="241"/>
      <c r="FA202" s="241"/>
      <c r="FB202" s="241"/>
      <c r="FC202" s="241"/>
      <c r="FD202" s="241"/>
      <c r="FE202" s="241"/>
      <c r="FF202" s="241"/>
      <c r="FG202" s="241"/>
      <c r="FH202" s="241"/>
      <c r="FI202" s="241"/>
      <c r="FJ202" s="241"/>
      <c r="FK202" s="241"/>
      <c r="FL202" s="241"/>
      <c r="FM202" s="241"/>
      <c r="FN202" s="241"/>
      <c r="FO202" s="241"/>
      <c r="FP202" s="241"/>
      <c r="FQ202" s="241"/>
      <c r="FR202" s="241"/>
      <c r="FS202" s="241"/>
      <c r="FT202" s="326"/>
    </row>
    <row r="203" spans="1:176" s="327" customFormat="1" ht="17.25" customHeight="1">
      <c r="A203" s="325"/>
      <c r="B203" s="281" t="s">
        <v>1207</v>
      </c>
      <c r="C203" s="330" t="s">
        <v>1209</v>
      </c>
      <c r="D203" s="285"/>
      <c r="E203" s="285"/>
      <c r="F203" s="510" t="s">
        <v>1274</v>
      </c>
      <c r="G203" s="279"/>
      <c r="H203" s="279"/>
      <c r="I203" s="279"/>
      <c r="J203" s="349">
        <f t="shared" si="93"/>
        <v>30</v>
      </c>
      <c r="K203" s="279">
        <v>30</v>
      </c>
      <c r="L203" s="279"/>
      <c r="M203" s="279">
        <f t="shared" si="94"/>
        <v>528</v>
      </c>
      <c r="N203" s="279">
        <v>528</v>
      </c>
      <c r="O203" s="279"/>
      <c r="P203" s="349">
        <f t="shared" si="95"/>
        <v>0</v>
      </c>
      <c r="Q203" s="279"/>
      <c r="R203" s="279"/>
      <c r="S203" s="349">
        <f t="shared" si="88"/>
        <v>0</v>
      </c>
      <c r="T203" s="279"/>
      <c r="U203" s="279"/>
      <c r="V203" s="349">
        <f t="shared" si="96"/>
        <v>0</v>
      </c>
      <c r="W203" s="279"/>
      <c r="X203" s="279"/>
      <c r="Y203" s="349">
        <f t="shared" si="82"/>
        <v>0</v>
      </c>
      <c r="Z203" s="279">
        <f t="shared" si="83"/>
        <v>0</v>
      </c>
      <c r="AA203" s="279" t="s">
        <v>1093</v>
      </c>
      <c r="AB203" s="349">
        <f t="shared" si="84"/>
        <v>0</v>
      </c>
      <c r="AC203" s="279">
        <f t="shared" si="85"/>
        <v>0</v>
      </c>
      <c r="AD203" s="300" t="s">
        <v>1093</v>
      </c>
      <c r="AE203" s="532"/>
      <c r="AF203" s="241"/>
      <c r="AG203" s="241"/>
      <c r="AH203" s="241"/>
      <c r="AI203" s="241"/>
      <c r="AJ203" s="241"/>
      <c r="AK203" s="241"/>
      <c r="AL203" s="241"/>
      <c r="AM203" s="241"/>
      <c r="AN203" s="241"/>
      <c r="AO203" s="241"/>
      <c r="AP203" s="241"/>
      <c r="AQ203" s="241"/>
      <c r="AR203" s="241"/>
      <c r="AS203" s="241"/>
      <c r="AT203" s="241"/>
      <c r="AU203" s="241"/>
      <c r="AV203" s="241"/>
      <c r="AW203" s="241"/>
      <c r="AX203" s="241"/>
      <c r="AY203" s="241"/>
      <c r="AZ203" s="241"/>
      <c r="BA203" s="241"/>
      <c r="BB203" s="241"/>
      <c r="BC203" s="241"/>
      <c r="BD203" s="241"/>
      <c r="BE203" s="241"/>
      <c r="BF203" s="241"/>
      <c r="BG203" s="241"/>
      <c r="BH203" s="241"/>
      <c r="BI203" s="241"/>
      <c r="BJ203" s="241"/>
      <c r="BK203" s="241"/>
      <c r="BL203" s="241"/>
      <c r="BM203" s="241"/>
      <c r="BN203" s="241"/>
      <c r="BO203" s="241"/>
      <c r="BP203" s="241"/>
      <c r="BQ203" s="241"/>
      <c r="BR203" s="241"/>
      <c r="BS203" s="241"/>
      <c r="BT203" s="241"/>
      <c r="BU203" s="241"/>
      <c r="BV203" s="241"/>
      <c r="BW203" s="241"/>
      <c r="BX203" s="241"/>
      <c r="BY203" s="241"/>
      <c r="BZ203" s="241"/>
      <c r="CA203" s="241"/>
      <c r="CB203" s="241"/>
      <c r="CC203" s="241"/>
      <c r="CD203" s="241"/>
      <c r="CE203" s="241"/>
      <c r="CF203" s="241"/>
      <c r="CG203" s="241"/>
      <c r="CH203" s="241"/>
      <c r="CI203" s="241"/>
      <c r="CJ203" s="241"/>
      <c r="CK203" s="241"/>
      <c r="CL203" s="241"/>
      <c r="CM203" s="241"/>
      <c r="CN203" s="241"/>
      <c r="CO203" s="241"/>
      <c r="CP203" s="241"/>
      <c r="CQ203" s="241"/>
      <c r="CR203" s="241"/>
      <c r="CS203" s="241"/>
      <c r="CT203" s="241"/>
      <c r="CU203" s="241"/>
      <c r="CV203" s="241"/>
      <c r="CW203" s="241"/>
      <c r="CX203" s="241"/>
      <c r="CY203" s="241"/>
      <c r="CZ203" s="241"/>
      <c r="DA203" s="241"/>
      <c r="DB203" s="241"/>
      <c r="DC203" s="241"/>
      <c r="DD203" s="241"/>
      <c r="DE203" s="241"/>
      <c r="DF203" s="241"/>
      <c r="DG203" s="241"/>
      <c r="DH203" s="241"/>
      <c r="DI203" s="241"/>
      <c r="DJ203" s="241"/>
      <c r="DK203" s="241"/>
      <c r="DL203" s="241"/>
      <c r="DM203" s="241"/>
      <c r="DN203" s="241"/>
      <c r="DO203" s="241"/>
      <c r="DP203" s="241"/>
      <c r="DQ203" s="241"/>
      <c r="DR203" s="241"/>
      <c r="DS203" s="241"/>
      <c r="DT203" s="241"/>
      <c r="DU203" s="241"/>
      <c r="DV203" s="241"/>
      <c r="DW203" s="241"/>
      <c r="DX203" s="241"/>
      <c r="DY203" s="241"/>
      <c r="DZ203" s="241"/>
      <c r="EA203" s="241"/>
      <c r="EB203" s="241"/>
      <c r="EC203" s="241"/>
      <c r="ED203" s="241"/>
      <c r="EE203" s="241"/>
      <c r="EF203" s="241"/>
      <c r="EG203" s="241"/>
      <c r="EH203" s="241"/>
      <c r="EI203" s="241"/>
      <c r="EJ203" s="241"/>
      <c r="EK203" s="241"/>
      <c r="EL203" s="241"/>
      <c r="EM203" s="241"/>
      <c r="EN203" s="241"/>
      <c r="EO203" s="241"/>
      <c r="EP203" s="241"/>
      <c r="EQ203" s="241"/>
      <c r="ER203" s="241"/>
      <c r="ES203" s="241"/>
      <c r="ET203" s="241"/>
      <c r="EU203" s="241"/>
      <c r="EV203" s="241"/>
      <c r="EW203" s="241"/>
      <c r="EX203" s="241"/>
      <c r="EY203" s="241"/>
      <c r="EZ203" s="241"/>
      <c r="FA203" s="241"/>
      <c r="FB203" s="241"/>
      <c r="FC203" s="241"/>
      <c r="FD203" s="241"/>
      <c r="FE203" s="241"/>
      <c r="FF203" s="241"/>
      <c r="FG203" s="241"/>
      <c r="FH203" s="241"/>
      <c r="FI203" s="241"/>
      <c r="FJ203" s="241"/>
      <c r="FK203" s="241"/>
      <c r="FL203" s="241"/>
      <c r="FM203" s="241"/>
      <c r="FN203" s="241"/>
      <c r="FO203" s="241"/>
      <c r="FP203" s="241"/>
      <c r="FQ203" s="241"/>
      <c r="FR203" s="241"/>
      <c r="FS203" s="241"/>
      <c r="FT203" s="326"/>
    </row>
    <row r="204" spans="1:176" s="327" customFormat="1" ht="60">
      <c r="A204" s="325"/>
      <c r="B204" s="281" t="s">
        <v>1208</v>
      </c>
      <c r="C204" s="330" t="s">
        <v>1210</v>
      </c>
      <c r="D204" s="285"/>
      <c r="E204" s="285"/>
      <c r="F204" s="510"/>
      <c r="G204" s="279"/>
      <c r="H204" s="279"/>
      <c r="I204" s="279"/>
      <c r="J204" s="349">
        <f t="shared" si="93"/>
        <v>40</v>
      </c>
      <c r="K204" s="279">
        <v>40</v>
      </c>
      <c r="L204" s="279"/>
      <c r="M204" s="279">
        <f t="shared" si="94"/>
        <v>528</v>
      </c>
      <c r="N204" s="279">
        <v>528</v>
      </c>
      <c r="O204" s="279"/>
      <c r="P204" s="349">
        <f t="shared" si="95"/>
        <v>0</v>
      </c>
      <c r="Q204" s="279"/>
      <c r="R204" s="279"/>
      <c r="S204" s="349">
        <f t="shared" si="88"/>
        <v>0</v>
      </c>
      <c r="T204" s="279"/>
      <c r="U204" s="279"/>
      <c r="V204" s="349">
        <f t="shared" si="96"/>
        <v>0</v>
      </c>
      <c r="W204" s="279"/>
      <c r="X204" s="279"/>
      <c r="Y204" s="349">
        <f t="shared" si="82"/>
        <v>0</v>
      </c>
      <c r="Z204" s="279">
        <f t="shared" si="83"/>
        <v>0</v>
      </c>
      <c r="AA204" s="279" t="s">
        <v>1093</v>
      </c>
      <c r="AB204" s="349">
        <f t="shared" si="84"/>
        <v>0</v>
      </c>
      <c r="AC204" s="279">
        <f t="shared" si="85"/>
        <v>0</v>
      </c>
      <c r="AD204" s="300" t="s">
        <v>1093</v>
      </c>
      <c r="AE204" s="532"/>
      <c r="AF204" s="241"/>
      <c r="AG204" s="241"/>
      <c r="AH204" s="241"/>
      <c r="AI204" s="241"/>
      <c r="AJ204" s="241"/>
      <c r="AK204" s="241"/>
      <c r="AL204" s="241"/>
      <c r="AM204" s="241"/>
      <c r="AN204" s="241"/>
      <c r="AO204" s="241"/>
      <c r="AP204" s="241"/>
      <c r="AQ204" s="241"/>
      <c r="AR204" s="241"/>
      <c r="AS204" s="241"/>
      <c r="AT204" s="241"/>
      <c r="AU204" s="241"/>
      <c r="AV204" s="241"/>
      <c r="AW204" s="241"/>
      <c r="AX204" s="241"/>
      <c r="AY204" s="241"/>
      <c r="AZ204" s="241"/>
      <c r="BA204" s="241"/>
      <c r="BB204" s="241"/>
      <c r="BC204" s="241"/>
      <c r="BD204" s="241"/>
      <c r="BE204" s="241"/>
      <c r="BF204" s="241"/>
      <c r="BG204" s="241"/>
      <c r="BH204" s="241"/>
      <c r="BI204" s="241"/>
      <c r="BJ204" s="241"/>
      <c r="BK204" s="241"/>
      <c r="BL204" s="241"/>
      <c r="BM204" s="241"/>
      <c r="BN204" s="241"/>
      <c r="BO204" s="241"/>
      <c r="BP204" s="241"/>
      <c r="BQ204" s="241"/>
      <c r="BR204" s="241"/>
      <c r="BS204" s="241"/>
      <c r="BT204" s="241"/>
      <c r="BU204" s="241"/>
      <c r="BV204" s="241"/>
      <c r="BW204" s="241"/>
      <c r="BX204" s="241"/>
      <c r="BY204" s="241"/>
      <c r="BZ204" s="241"/>
      <c r="CA204" s="241"/>
      <c r="CB204" s="241"/>
      <c r="CC204" s="241"/>
      <c r="CD204" s="241"/>
      <c r="CE204" s="241"/>
      <c r="CF204" s="241"/>
      <c r="CG204" s="241"/>
      <c r="CH204" s="241"/>
      <c r="CI204" s="241"/>
      <c r="CJ204" s="241"/>
      <c r="CK204" s="241"/>
      <c r="CL204" s="241"/>
      <c r="CM204" s="241"/>
      <c r="CN204" s="241"/>
      <c r="CO204" s="241"/>
      <c r="CP204" s="241"/>
      <c r="CQ204" s="241"/>
      <c r="CR204" s="241"/>
      <c r="CS204" s="241"/>
      <c r="CT204" s="241"/>
      <c r="CU204" s="241"/>
      <c r="CV204" s="241"/>
      <c r="CW204" s="241"/>
      <c r="CX204" s="241"/>
      <c r="CY204" s="241"/>
      <c r="CZ204" s="241"/>
      <c r="DA204" s="241"/>
      <c r="DB204" s="241"/>
      <c r="DC204" s="241"/>
      <c r="DD204" s="241"/>
      <c r="DE204" s="241"/>
      <c r="DF204" s="241"/>
      <c r="DG204" s="241"/>
      <c r="DH204" s="241"/>
      <c r="DI204" s="241"/>
      <c r="DJ204" s="241"/>
      <c r="DK204" s="241"/>
      <c r="DL204" s="241"/>
      <c r="DM204" s="241"/>
      <c r="DN204" s="241"/>
      <c r="DO204" s="241"/>
      <c r="DP204" s="241"/>
      <c r="DQ204" s="241"/>
      <c r="DR204" s="241"/>
      <c r="DS204" s="241"/>
      <c r="DT204" s="241"/>
      <c r="DU204" s="241"/>
      <c r="DV204" s="241"/>
      <c r="DW204" s="241"/>
      <c r="DX204" s="241"/>
      <c r="DY204" s="241"/>
      <c r="DZ204" s="241"/>
      <c r="EA204" s="241"/>
      <c r="EB204" s="241"/>
      <c r="EC204" s="241"/>
      <c r="ED204" s="241"/>
      <c r="EE204" s="241"/>
      <c r="EF204" s="241"/>
      <c r="EG204" s="241"/>
      <c r="EH204" s="241"/>
      <c r="EI204" s="241"/>
      <c r="EJ204" s="241"/>
      <c r="EK204" s="241"/>
      <c r="EL204" s="241"/>
      <c r="EM204" s="241"/>
      <c r="EN204" s="241"/>
      <c r="EO204" s="241"/>
      <c r="EP204" s="241"/>
      <c r="EQ204" s="241"/>
      <c r="ER204" s="241"/>
      <c r="ES204" s="241"/>
      <c r="ET204" s="241"/>
      <c r="EU204" s="241"/>
      <c r="EV204" s="241"/>
      <c r="EW204" s="241"/>
      <c r="EX204" s="241"/>
      <c r="EY204" s="241"/>
      <c r="EZ204" s="241"/>
      <c r="FA204" s="241"/>
      <c r="FB204" s="241"/>
      <c r="FC204" s="241"/>
      <c r="FD204" s="241"/>
      <c r="FE204" s="241"/>
      <c r="FF204" s="241"/>
      <c r="FG204" s="241"/>
      <c r="FH204" s="241"/>
      <c r="FI204" s="241"/>
      <c r="FJ204" s="241"/>
      <c r="FK204" s="241"/>
      <c r="FL204" s="241"/>
      <c r="FM204" s="241"/>
      <c r="FN204" s="241"/>
      <c r="FO204" s="241"/>
      <c r="FP204" s="241"/>
      <c r="FQ204" s="241"/>
      <c r="FR204" s="241"/>
      <c r="FS204" s="241"/>
      <c r="FT204" s="326"/>
    </row>
    <row r="205" spans="1:176" s="327" customFormat="1" ht="16.5" customHeight="1">
      <c r="A205" s="325"/>
      <c r="B205" s="281" t="s">
        <v>1211</v>
      </c>
      <c r="C205" s="330" t="s">
        <v>1212</v>
      </c>
      <c r="D205" s="285"/>
      <c r="E205" s="285"/>
      <c r="F205" s="510"/>
      <c r="G205" s="279"/>
      <c r="H205" s="279"/>
      <c r="I205" s="279"/>
      <c r="J205" s="349">
        <f t="shared" si="93"/>
        <v>100</v>
      </c>
      <c r="K205" s="279">
        <v>100</v>
      </c>
      <c r="L205" s="279"/>
      <c r="M205" s="279">
        <f t="shared" si="94"/>
        <v>528</v>
      </c>
      <c r="N205" s="279">
        <v>528</v>
      </c>
      <c r="O205" s="279"/>
      <c r="P205" s="349">
        <f t="shared" si="95"/>
        <v>0</v>
      </c>
      <c r="Q205" s="279"/>
      <c r="R205" s="279"/>
      <c r="S205" s="349">
        <f>SUM(T205:U205)</f>
        <v>0</v>
      </c>
      <c r="T205" s="279"/>
      <c r="U205" s="279"/>
      <c r="V205" s="349">
        <f t="shared" si="96"/>
        <v>0</v>
      </c>
      <c r="W205" s="279"/>
      <c r="X205" s="279"/>
      <c r="Y205" s="349">
        <f t="shared" ref="Y205:Z211" si="102">P205/J205*100</f>
        <v>0</v>
      </c>
      <c r="Z205" s="279">
        <f t="shared" si="102"/>
        <v>0</v>
      </c>
      <c r="AA205" s="279" t="s">
        <v>1093</v>
      </c>
      <c r="AB205" s="349">
        <f t="shared" ref="AB205:AC211" si="103">V205/J205*100</f>
        <v>0</v>
      </c>
      <c r="AC205" s="279">
        <f t="shared" si="103"/>
        <v>0</v>
      </c>
      <c r="AD205" s="300" t="s">
        <v>1093</v>
      </c>
      <c r="AE205" s="532"/>
      <c r="AF205" s="241"/>
      <c r="AG205" s="241"/>
      <c r="AH205" s="241"/>
      <c r="AI205" s="241"/>
      <c r="AJ205" s="241"/>
      <c r="AK205" s="241"/>
      <c r="AL205" s="241"/>
      <c r="AM205" s="241"/>
      <c r="AN205" s="241"/>
      <c r="AO205" s="241"/>
      <c r="AP205" s="241"/>
      <c r="AQ205" s="241"/>
      <c r="AR205" s="241"/>
      <c r="AS205" s="241"/>
      <c r="AT205" s="241"/>
      <c r="AU205" s="241"/>
      <c r="AV205" s="241"/>
      <c r="AW205" s="241"/>
      <c r="AX205" s="241"/>
      <c r="AY205" s="241"/>
      <c r="AZ205" s="241"/>
      <c r="BA205" s="241"/>
      <c r="BB205" s="241"/>
      <c r="BC205" s="241"/>
      <c r="BD205" s="241"/>
      <c r="BE205" s="241"/>
      <c r="BF205" s="241"/>
      <c r="BG205" s="241"/>
      <c r="BH205" s="241"/>
      <c r="BI205" s="241"/>
      <c r="BJ205" s="241"/>
      <c r="BK205" s="241"/>
      <c r="BL205" s="241"/>
      <c r="BM205" s="241"/>
      <c r="BN205" s="241"/>
      <c r="BO205" s="241"/>
      <c r="BP205" s="241"/>
      <c r="BQ205" s="241"/>
      <c r="BR205" s="241"/>
      <c r="BS205" s="241"/>
      <c r="BT205" s="241"/>
      <c r="BU205" s="241"/>
      <c r="BV205" s="241"/>
      <c r="BW205" s="241"/>
      <c r="BX205" s="241"/>
      <c r="BY205" s="241"/>
      <c r="BZ205" s="241"/>
      <c r="CA205" s="241"/>
      <c r="CB205" s="241"/>
      <c r="CC205" s="241"/>
      <c r="CD205" s="241"/>
      <c r="CE205" s="241"/>
      <c r="CF205" s="241"/>
      <c r="CG205" s="241"/>
      <c r="CH205" s="241"/>
      <c r="CI205" s="241"/>
      <c r="CJ205" s="241"/>
      <c r="CK205" s="241"/>
      <c r="CL205" s="241"/>
      <c r="CM205" s="241"/>
      <c r="CN205" s="241"/>
      <c r="CO205" s="241"/>
      <c r="CP205" s="241"/>
      <c r="CQ205" s="241"/>
      <c r="CR205" s="241"/>
      <c r="CS205" s="241"/>
      <c r="CT205" s="241"/>
      <c r="CU205" s="241"/>
      <c r="CV205" s="241"/>
      <c r="CW205" s="241"/>
      <c r="CX205" s="241"/>
      <c r="CY205" s="241"/>
      <c r="CZ205" s="241"/>
      <c r="DA205" s="241"/>
      <c r="DB205" s="241"/>
      <c r="DC205" s="241"/>
      <c r="DD205" s="241"/>
      <c r="DE205" s="241"/>
      <c r="DF205" s="241"/>
      <c r="DG205" s="241"/>
      <c r="DH205" s="241"/>
      <c r="DI205" s="241"/>
      <c r="DJ205" s="241"/>
      <c r="DK205" s="241"/>
      <c r="DL205" s="241"/>
      <c r="DM205" s="241"/>
      <c r="DN205" s="241"/>
      <c r="DO205" s="241"/>
      <c r="DP205" s="241"/>
      <c r="DQ205" s="241"/>
      <c r="DR205" s="241"/>
      <c r="DS205" s="241"/>
      <c r="DT205" s="241"/>
      <c r="DU205" s="241"/>
      <c r="DV205" s="241"/>
      <c r="DW205" s="241"/>
      <c r="DX205" s="241"/>
      <c r="DY205" s="241"/>
      <c r="DZ205" s="241"/>
      <c r="EA205" s="241"/>
      <c r="EB205" s="241"/>
      <c r="EC205" s="241"/>
      <c r="ED205" s="241"/>
      <c r="EE205" s="241"/>
      <c r="EF205" s="241"/>
      <c r="EG205" s="241"/>
      <c r="EH205" s="241"/>
      <c r="EI205" s="241"/>
      <c r="EJ205" s="241"/>
      <c r="EK205" s="241"/>
      <c r="EL205" s="241"/>
      <c r="EM205" s="241"/>
      <c r="EN205" s="241"/>
      <c r="EO205" s="241"/>
      <c r="EP205" s="241"/>
      <c r="EQ205" s="241"/>
      <c r="ER205" s="241"/>
      <c r="ES205" s="241"/>
      <c r="ET205" s="241"/>
      <c r="EU205" s="241"/>
      <c r="EV205" s="241"/>
      <c r="EW205" s="241"/>
      <c r="EX205" s="241"/>
      <c r="EY205" s="241"/>
      <c r="EZ205" s="241"/>
      <c r="FA205" s="241"/>
      <c r="FB205" s="241"/>
      <c r="FC205" s="241"/>
      <c r="FD205" s="241"/>
      <c r="FE205" s="241"/>
      <c r="FF205" s="241"/>
      <c r="FG205" s="241"/>
      <c r="FH205" s="241"/>
      <c r="FI205" s="241"/>
      <c r="FJ205" s="241"/>
      <c r="FK205" s="241"/>
      <c r="FL205" s="241"/>
      <c r="FM205" s="241"/>
      <c r="FN205" s="241"/>
      <c r="FO205" s="241"/>
      <c r="FP205" s="241"/>
      <c r="FQ205" s="241"/>
      <c r="FR205" s="241"/>
      <c r="FS205" s="241"/>
      <c r="FT205" s="326"/>
    </row>
    <row r="206" spans="1:176" s="335" customFormat="1" ht="30" customHeight="1">
      <c r="A206" s="319"/>
      <c r="B206" s="586" t="s">
        <v>314</v>
      </c>
      <c r="C206" s="588" t="s">
        <v>1213</v>
      </c>
      <c r="D206" s="589"/>
      <c r="E206" s="320"/>
      <c r="F206" s="510"/>
      <c r="G206" s="321"/>
      <c r="H206" s="321"/>
      <c r="I206" s="321"/>
      <c r="J206" s="590">
        <f t="shared" ref="J206:X206" si="104">J207</f>
        <v>376</v>
      </c>
      <c r="K206" s="590">
        <f t="shared" si="104"/>
        <v>376</v>
      </c>
      <c r="L206" s="590">
        <f t="shared" si="104"/>
        <v>0</v>
      </c>
      <c r="M206" s="590">
        <f t="shared" si="104"/>
        <v>1056</v>
      </c>
      <c r="N206" s="590">
        <f t="shared" si="104"/>
        <v>1056</v>
      </c>
      <c r="O206" s="590">
        <f t="shared" si="104"/>
        <v>0</v>
      </c>
      <c r="P206" s="590">
        <f t="shared" si="104"/>
        <v>287.05252999999999</v>
      </c>
      <c r="Q206" s="590">
        <f t="shared" si="104"/>
        <v>287.05252999999999</v>
      </c>
      <c r="R206" s="590">
        <f t="shared" si="104"/>
        <v>0</v>
      </c>
      <c r="S206" s="590">
        <f t="shared" si="104"/>
        <v>0</v>
      </c>
      <c r="T206" s="590">
        <f t="shared" si="104"/>
        <v>0</v>
      </c>
      <c r="U206" s="590">
        <f t="shared" si="104"/>
        <v>0</v>
      </c>
      <c r="V206" s="590">
        <f t="shared" si="104"/>
        <v>287.05252999999999</v>
      </c>
      <c r="W206" s="590">
        <f t="shared" si="104"/>
        <v>287.05252999999999</v>
      </c>
      <c r="X206" s="590">
        <f t="shared" si="104"/>
        <v>0</v>
      </c>
      <c r="Y206" s="590">
        <f t="shared" si="102"/>
        <v>76.343757978723403</v>
      </c>
      <c r="Z206" s="593">
        <f t="shared" si="102"/>
        <v>76.343757978723403</v>
      </c>
      <c r="AA206" s="593" t="s">
        <v>1093</v>
      </c>
      <c r="AB206" s="590">
        <f t="shared" si="103"/>
        <v>76.343757978723403</v>
      </c>
      <c r="AC206" s="593">
        <f t="shared" si="103"/>
        <v>76.343757978723403</v>
      </c>
      <c r="AD206" s="594" t="s">
        <v>1093</v>
      </c>
      <c r="AE206" s="532"/>
      <c r="AF206" s="333"/>
      <c r="AG206" s="333"/>
      <c r="AH206" s="333"/>
      <c r="AI206" s="333"/>
      <c r="AJ206" s="333"/>
      <c r="AK206" s="333"/>
      <c r="AL206" s="333"/>
      <c r="AM206" s="333"/>
      <c r="AN206" s="333"/>
      <c r="AO206" s="333"/>
      <c r="AP206" s="333"/>
      <c r="AQ206" s="333"/>
      <c r="AR206" s="333"/>
      <c r="AS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c r="BT206" s="333"/>
      <c r="BU206" s="333"/>
      <c r="BV206" s="333"/>
      <c r="BW206" s="333"/>
      <c r="BX206" s="333"/>
      <c r="BY206" s="333"/>
      <c r="BZ206" s="333"/>
      <c r="CA206" s="333"/>
      <c r="CB206" s="333"/>
      <c r="CC206" s="333"/>
      <c r="CD206" s="333"/>
      <c r="CE206" s="333"/>
      <c r="CF206" s="333"/>
      <c r="CG206" s="333"/>
      <c r="CH206" s="333"/>
      <c r="CI206" s="333"/>
      <c r="CJ206" s="333"/>
      <c r="CK206" s="333"/>
      <c r="CL206" s="333"/>
      <c r="CM206" s="333"/>
      <c r="CN206" s="333"/>
      <c r="CO206" s="333"/>
      <c r="CP206" s="333"/>
      <c r="CQ206" s="333"/>
      <c r="CR206" s="333"/>
      <c r="CS206" s="333"/>
      <c r="CT206" s="333"/>
      <c r="CU206" s="333"/>
      <c r="CV206" s="333"/>
      <c r="CW206" s="333"/>
      <c r="CX206" s="333"/>
      <c r="CY206" s="333"/>
      <c r="CZ206" s="333"/>
      <c r="DA206" s="333"/>
      <c r="DB206" s="333"/>
      <c r="DC206" s="333"/>
      <c r="DD206" s="333"/>
      <c r="DE206" s="333"/>
      <c r="DF206" s="333"/>
      <c r="DG206" s="333"/>
      <c r="DH206" s="333"/>
      <c r="DI206" s="333"/>
      <c r="DJ206" s="333"/>
      <c r="DK206" s="333"/>
      <c r="DL206" s="333"/>
      <c r="DM206" s="333"/>
      <c r="DN206" s="333"/>
      <c r="DO206" s="333"/>
      <c r="DP206" s="333"/>
      <c r="DQ206" s="333"/>
      <c r="DR206" s="333"/>
      <c r="DS206" s="333"/>
      <c r="DT206" s="333"/>
      <c r="DU206" s="333"/>
      <c r="DV206" s="333"/>
      <c r="DW206" s="333"/>
      <c r="DX206" s="333"/>
      <c r="DY206" s="333"/>
      <c r="DZ206" s="333"/>
      <c r="EA206" s="333"/>
      <c r="EB206" s="333"/>
      <c r="EC206" s="333"/>
      <c r="ED206" s="333"/>
      <c r="EE206" s="333"/>
      <c r="EF206" s="333"/>
      <c r="EG206" s="333"/>
      <c r="EH206" s="333"/>
      <c r="EI206" s="333"/>
      <c r="EJ206" s="333"/>
      <c r="EK206" s="333"/>
      <c r="EL206" s="333"/>
      <c r="EM206" s="333"/>
      <c r="EN206" s="333"/>
      <c r="EO206" s="333"/>
      <c r="EP206" s="333"/>
      <c r="EQ206" s="333"/>
      <c r="ER206" s="333"/>
      <c r="ES206" s="333"/>
      <c r="ET206" s="333"/>
      <c r="EU206" s="333"/>
      <c r="EV206" s="333"/>
      <c r="EW206" s="333"/>
      <c r="EX206" s="333"/>
      <c r="EY206" s="333"/>
      <c r="EZ206" s="333"/>
      <c r="FA206" s="333"/>
      <c r="FB206" s="333"/>
      <c r="FC206" s="333"/>
      <c r="FD206" s="333"/>
      <c r="FE206" s="333"/>
      <c r="FF206" s="333"/>
      <c r="FG206" s="333"/>
      <c r="FH206" s="333"/>
      <c r="FI206" s="333"/>
      <c r="FJ206" s="333"/>
      <c r="FK206" s="333"/>
      <c r="FL206" s="333"/>
      <c r="FM206" s="333"/>
      <c r="FN206" s="333"/>
      <c r="FO206" s="333"/>
      <c r="FP206" s="333"/>
      <c r="FQ206" s="333"/>
      <c r="FR206" s="333"/>
      <c r="FS206" s="333"/>
      <c r="FT206" s="334"/>
    </row>
    <row r="207" spans="1:176" s="329" customFormat="1" ht="42.75">
      <c r="A207" s="325"/>
      <c r="B207" s="261" t="s">
        <v>1214</v>
      </c>
      <c r="C207" s="284" t="s">
        <v>1215</v>
      </c>
      <c r="D207" s="262"/>
      <c r="E207" s="262"/>
      <c r="F207" s="510"/>
      <c r="G207" s="263"/>
      <c r="H207" s="263"/>
      <c r="I207" s="263"/>
      <c r="J207" s="349">
        <f>SUM(K207:L207)</f>
        <v>376</v>
      </c>
      <c r="K207" s="263">
        <f>SUM(K208:K209)</f>
        <v>376</v>
      </c>
      <c r="L207" s="263">
        <f>SUM(L208:L209)</f>
        <v>0</v>
      </c>
      <c r="M207" s="263">
        <f>SUM(N207:O207)</f>
        <v>1056</v>
      </c>
      <c r="N207" s="263">
        <f>SUM(N208:N209)</f>
        <v>1056</v>
      </c>
      <c r="O207" s="263">
        <f>SUM(O208:O209)</f>
        <v>0</v>
      </c>
      <c r="P207" s="349">
        <f>SUM(Q207:R207)</f>
        <v>287.05252999999999</v>
      </c>
      <c r="Q207" s="263">
        <f>SUM(Q208:Q209)</f>
        <v>287.05252999999999</v>
      </c>
      <c r="R207" s="263">
        <f>SUM(R208:R209)</f>
        <v>0</v>
      </c>
      <c r="S207" s="349">
        <f>SUM(T207:U207)</f>
        <v>0</v>
      </c>
      <c r="T207" s="263">
        <f>SUM(T208:T209)</f>
        <v>0</v>
      </c>
      <c r="U207" s="263">
        <f>SUM(U208:U209)</f>
        <v>0</v>
      </c>
      <c r="V207" s="349">
        <f>SUM(W207:X207)</f>
        <v>287.05252999999999</v>
      </c>
      <c r="W207" s="263">
        <f>SUM(W208:W209)</f>
        <v>287.05252999999999</v>
      </c>
      <c r="X207" s="263">
        <f>SUM(X208:X209)</f>
        <v>0</v>
      </c>
      <c r="Y207" s="349">
        <f t="shared" si="102"/>
        <v>76.343757978723403</v>
      </c>
      <c r="Z207" s="279">
        <f t="shared" si="102"/>
        <v>76.343757978723403</v>
      </c>
      <c r="AA207" s="279" t="s">
        <v>1093</v>
      </c>
      <c r="AB207" s="349">
        <f t="shared" si="103"/>
        <v>76.343757978723403</v>
      </c>
      <c r="AC207" s="279">
        <f t="shared" si="103"/>
        <v>76.343757978723403</v>
      </c>
      <c r="AD207" s="300" t="s">
        <v>1093</v>
      </c>
      <c r="AE207" s="532"/>
      <c r="AF207" s="245"/>
      <c r="AG207" s="245"/>
      <c r="AH207" s="245"/>
      <c r="AI207" s="245"/>
      <c r="AJ207" s="245"/>
      <c r="AK207" s="245"/>
      <c r="AL207" s="245"/>
      <c r="AM207" s="245"/>
      <c r="AN207" s="245"/>
      <c r="AO207" s="245"/>
      <c r="AP207" s="245"/>
      <c r="AQ207" s="245"/>
      <c r="AR207" s="245"/>
      <c r="AS207" s="245"/>
      <c r="AT207" s="245"/>
      <c r="AU207" s="245"/>
      <c r="AV207" s="245"/>
      <c r="AW207" s="245"/>
      <c r="AX207" s="245"/>
      <c r="AY207" s="245"/>
      <c r="AZ207" s="245"/>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c r="CI207" s="245"/>
      <c r="CJ207" s="245"/>
      <c r="CK207" s="245"/>
      <c r="CL207" s="245"/>
      <c r="CM207" s="245"/>
      <c r="CN207" s="245"/>
      <c r="CO207" s="245"/>
      <c r="CP207" s="245"/>
      <c r="CQ207" s="245"/>
      <c r="CR207" s="245"/>
      <c r="CS207" s="245"/>
      <c r="CT207" s="245"/>
      <c r="CU207" s="245"/>
      <c r="CV207" s="245"/>
      <c r="CW207" s="245"/>
      <c r="CX207" s="245"/>
      <c r="CY207" s="245"/>
      <c r="CZ207" s="245"/>
      <c r="DA207" s="245"/>
      <c r="DB207" s="245"/>
      <c r="DC207" s="245"/>
      <c r="DD207" s="245"/>
      <c r="DE207" s="245"/>
      <c r="DF207" s="245"/>
      <c r="DG207" s="245"/>
      <c r="DH207" s="245"/>
      <c r="DI207" s="245"/>
      <c r="DJ207" s="245"/>
      <c r="DK207" s="245"/>
      <c r="DL207" s="245"/>
      <c r="DM207" s="245"/>
      <c r="DN207" s="245"/>
      <c r="DO207" s="245"/>
      <c r="DP207" s="245"/>
      <c r="DQ207" s="245"/>
      <c r="DR207" s="245"/>
      <c r="DS207" s="245"/>
      <c r="DT207" s="245"/>
      <c r="DU207" s="245"/>
      <c r="DV207" s="245"/>
      <c r="DW207" s="245"/>
      <c r="DX207" s="245"/>
      <c r="DY207" s="245"/>
      <c r="DZ207" s="245"/>
      <c r="EA207" s="245"/>
      <c r="EB207" s="245"/>
      <c r="EC207" s="245"/>
      <c r="ED207" s="245"/>
      <c r="EE207" s="245"/>
      <c r="EF207" s="245"/>
      <c r="EG207" s="245"/>
      <c r="EH207" s="245"/>
      <c r="EI207" s="245"/>
      <c r="EJ207" s="245"/>
      <c r="EK207" s="245"/>
      <c r="EL207" s="245"/>
      <c r="EM207" s="245"/>
      <c r="EN207" s="245"/>
      <c r="EO207" s="245"/>
      <c r="EP207" s="245"/>
      <c r="EQ207" s="245"/>
      <c r="ER207" s="245"/>
      <c r="ES207" s="245"/>
      <c r="ET207" s="245"/>
      <c r="EU207" s="245"/>
      <c r="EV207" s="245"/>
      <c r="EW207" s="245"/>
      <c r="EX207" s="245"/>
      <c r="EY207" s="245"/>
      <c r="EZ207" s="245"/>
      <c r="FA207" s="245"/>
      <c r="FB207" s="245"/>
      <c r="FC207" s="245"/>
      <c r="FD207" s="245"/>
      <c r="FE207" s="245"/>
      <c r="FF207" s="245"/>
      <c r="FG207" s="245"/>
      <c r="FH207" s="245"/>
      <c r="FI207" s="245"/>
      <c r="FJ207" s="245"/>
      <c r="FK207" s="245"/>
      <c r="FL207" s="245"/>
      <c r="FM207" s="245"/>
      <c r="FN207" s="245"/>
      <c r="FO207" s="245"/>
      <c r="FP207" s="245"/>
      <c r="FQ207" s="245"/>
      <c r="FR207" s="245"/>
      <c r="FS207" s="245"/>
      <c r="FT207" s="328"/>
    </row>
    <row r="208" spans="1:176" s="327" customFormat="1" ht="17.25" customHeight="1">
      <c r="A208" s="325"/>
      <c r="B208" s="281" t="s">
        <v>1216</v>
      </c>
      <c r="C208" s="330" t="s">
        <v>1217</v>
      </c>
      <c r="D208" s="285"/>
      <c r="E208" s="285"/>
      <c r="F208" s="510"/>
      <c r="G208" s="279"/>
      <c r="H208" s="279"/>
      <c r="I208" s="279"/>
      <c r="J208" s="349">
        <f>SUM(K208:L208)</f>
        <v>88.947000000000003</v>
      </c>
      <c r="K208" s="279">
        <v>88.947000000000003</v>
      </c>
      <c r="L208" s="279"/>
      <c r="M208" s="279">
        <f>SUM(N208:O208)</f>
        <v>528</v>
      </c>
      <c r="N208" s="279">
        <v>528</v>
      </c>
      <c r="O208" s="279"/>
      <c r="P208" s="349">
        <f>SUM(Q208:R208)</f>
        <v>0</v>
      </c>
      <c r="Q208" s="279"/>
      <c r="R208" s="279"/>
      <c r="S208" s="349">
        <f>SUM(T208:U208)</f>
        <v>0</v>
      </c>
      <c r="T208" s="279"/>
      <c r="U208" s="279"/>
      <c r="V208" s="349">
        <f>SUM(W208:X208)</f>
        <v>0</v>
      </c>
      <c r="W208" s="279"/>
      <c r="X208" s="279"/>
      <c r="Y208" s="349">
        <f t="shared" si="102"/>
        <v>0</v>
      </c>
      <c r="Z208" s="279">
        <f t="shared" si="102"/>
        <v>0</v>
      </c>
      <c r="AA208" s="279" t="s">
        <v>1093</v>
      </c>
      <c r="AB208" s="349">
        <f t="shared" si="103"/>
        <v>0</v>
      </c>
      <c r="AC208" s="279">
        <f t="shared" si="103"/>
        <v>0</v>
      </c>
      <c r="AD208" s="300" t="s">
        <v>1093</v>
      </c>
      <c r="AE208" s="532"/>
      <c r="AF208" s="241"/>
      <c r="AG208" s="241"/>
      <c r="AH208" s="241"/>
      <c r="AI208" s="241"/>
      <c r="AJ208" s="241"/>
      <c r="AK208" s="241"/>
      <c r="AL208" s="241"/>
      <c r="AM208" s="241"/>
      <c r="AN208" s="241"/>
      <c r="AO208" s="241"/>
      <c r="AP208" s="241"/>
      <c r="AQ208" s="241"/>
      <c r="AR208" s="241"/>
      <c r="AS208" s="241"/>
      <c r="AT208" s="241"/>
      <c r="AU208" s="241"/>
      <c r="AV208" s="241"/>
      <c r="AW208" s="241"/>
      <c r="AX208" s="241"/>
      <c r="AY208" s="241"/>
      <c r="AZ208" s="241"/>
      <c r="BA208" s="241"/>
      <c r="BB208" s="241"/>
      <c r="BC208" s="241"/>
      <c r="BD208" s="241"/>
      <c r="BE208" s="241"/>
      <c r="BF208" s="241"/>
      <c r="BG208" s="241"/>
      <c r="BH208" s="241"/>
      <c r="BI208" s="241"/>
      <c r="BJ208" s="241"/>
      <c r="BK208" s="241"/>
      <c r="BL208" s="241"/>
      <c r="BM208" s="241"/>
      <c r="BN208" s="241"/>
      <c r="BO208" s="241"/>
      <c r="BP208" s="241"/>
      <c r="BQ208" s="241"/>
      <c r="BR208" s="241"/>
      <c r="BS208" s="241"/>
      <c r="BT208" s="241"/>
      <c r="BU208" s="241"/>
      <c r="BV208" s="241"/>
      <c r="BW208" s="241"/>
      <c r="BX208" s="241"/>
      <c r="BY208" s="241"/>
      <c r="BZ208" s="241"/>
      <c r="CA208" s="241"/>
      <c r="CB208" s="241"/>
      <c r="CC208" s="241"/>
      <c r="CD208" s="241"/>
      <c r="CE208" s="241"/>
      <c r="CF208" s="241"/>
      <c r="CG208" s="241"/>
      <c r="CH208" s="241"/>
      <c r="CI208" s="241"/>
      <c r="CJ208" s="241"/>
      <c r="CK208" s="241"/>
      <c r="CL208" s="241"/>
      <c r="CM208" s="241"/>
      <c r="CN208" s="241"/>
      <c r="CO208" s="241"/>
      <c r="CP208" s="241"/>
      <c r="CQ208" s="241"/>
      <c r="CR208" s="241"/>
      <c r="CS208" s="241"/>
      <c r="CT208" s="241"/>
      <c r="CU208" s="241"/>
      <c r="CV208" s="241"/>
      <c r="CW208" s="241"/>
      <c r="CX208" s="241"/>
      <c r="CY208" s="241"/>
      <c r="CZ208" s="241"/>
      <c r="DA208" s="241"/>
      <c r="DB208" s="241"/>
      <c r="DC208" s="241"/>
      <c r="DD208" s="241"/>
      <c r="DE208" s="241"/>
      <c r="DF208" s="241"/>
      <c r="DG208" s="241"/>
      <c r="DH208" s="241"/>
      <c r="DI208" s="241"/>
      <c r="DJ208" s="241"/>
      <c r="DK208" s="241"/>
      <c r="DL208" s="241"/>
      <c r="DM208" s="241"/>
      <c r="DN208" s="241"/>
      <c r="DO208" s="241"/>
      <c r="DP208" s="241"/>
      <c r="DQ208" s="241"/>
      <c r="DR208" s="241"/>
      <c r="DS208" s="241"/>
      <c r="DT208" s="241"/>
      <c r="DU208" s="241"/>
      <c r="DV208" s="241"/>
      <c r="DW208" s="241"/>
      <c r="DX208" s="241"/>
      <c r="DY208" s="241"/>
      <c r="DZ208" s="241"/>
      <c r="EA208" s="241"/>
      <c r="EB208" s="241"/>
      <c r="EC208" s="241"/>
      <c r="ED208" s="241"/>
      <c r="EE208" s="241"/>
      <c r="EF208" s="241"/>
      <c r="EG208" s="241"/>
      <c r="EH208" s="241"/>
      <c r="EI208" s="241"/>
      <c r="EJ208" s="241"/>
      <c r="EK208" s="241"/>
      <c r="EL208" s="241"/>
      <c r="EM208" s="241"/>
      <c r="EN208" s="241"/>
      <c r="EO208" s="241"/>
      <c r="EP208" s="241"/>
      <c r="EQ208" s="241"/>
      <c r="ER208" s="241"/>
      <c r="ES208" s="241"/>
      <c r="ET208" s="241"/>
      <c r="EU208" s="241"/>
      <c r="EV208" s="241"/>
      <c r="EW208" s="241"/>
      <c r="EX208" s="241"/>
      <c r="EY208" s="241"/>
      <c r="EZ208" s="241"/>
      <c r="FA208" s="241"/>
      <c r="FB208" s="241"/>
      <c r="FC208" s="241"/>
      <c r="FD208" s="241"/>
      <c r="FE208" s="241"/>
      <c r="FF208" s="241"/>
      <c r="FG208" s="241"/>
      <c r="FH208" s="241"/>
      <c r="FI208" s="241"/>
      <c r="FJ208" s="241"/>
      <c r="FK208" s="241"/>
      <c r="FL208" s="241"/>
      <c r="FM208" s="241"/>
      <c r="FN208" s="241"/>
      <c r="FO208" s="241"/>
      <c r="FP208" s="241"/>
      <c r="FQ208" s="241"/>
      <c r="FR208" s="241"/>
      <c r="FS208" s="241"/>
      <c r="FT208" s="326"/>
    </row>
    <row r="209" spans="1:176" s="327" customFormat="1" ht="45">
      <c r="A209" s="325"/>
      <c r="B209" s="281" t="s">
        <v>1219</v>
      </c>
      <c r="C209" s="330" t="s">
        <v>1218</v>
      </c>
      <c r="D209" s="285"/>
      <c r="E209" s="285"/>
      <c r="F209" s="510"/>
      <c r="G209" s="279"/>
      <c r="H209" s="279"/>
      <c r="I209" s="279"/>
      <c r="J209" s="349">
        <f>SUM(K209:L209)</f>
        <v>287.053</v>
      </c>
      <c r="K209" s="279">
        <v>287.053</v>
      </c>
      <c r="L209" s="279"/>
      <c r="M209" s="279">
        <f>SUM(N209:O209)</f>
        <v>528</v>
      </c>
      <c r="N209" s="279">
        <v>528</v>
      </c>
      <c r="O209" s="279"/>
      <c r="P209" s="349">
        <f>SUM(Q209:R209)</f>
        <v>287.05252999999999</v>
      </c>
      <c r="Q209" s="279">
        <v>287.05252999999999</v>
      </c>
      <c r="R209" s="279"/>
      <c r="S209" s="349">
        <f>SUM(T209:U209)</f>
        <v>0</v>
      </c>
      <c r="T209" s="279"/>
      <c r="U209" s="279"/>
      <c r="V209" s="349">
        <f>SUM(W209:X209)</f>
        <v>287.05252999999999</v>
      </c>
      <c r="W209" s="279">
        <v>287.05252999999999</v>
      </c>
      <c r="X209" s="279"/>
      <c r="Y209" s="349">
        <f t="shared" si="102"/>
        <v>99.999836267170167</v>
      </c>
      <c r="Z209" s="279">
        <f t="shared" si="102"/>
        <v>99.999836267170167</v>
      </c>
      <c r="AA209" s="279" t="s">
        <v>1093</v>
      </c>
      <c r="AB209" s="349">
        <f t="shared" si="103"/>
        <v>99.999836267170167</v>
      </c>
      <c r="AC209" s="279">
        <f t="shared" si="103"/>
        <v>99.999836267170167</v>
      </c>
      <c r="AD209" s="300" t="s">
        <v>1093</v>
      </c>
      <c r="AE209" s="532"/>
      <c r="AF209" s="241"/>
      <c r="AG209" s="241"/>
      <c r="AH209" s="241"/>
      <c r="AI209" s="241"/>
      <c r="AJ209" s="241"/>
      <c r="AK209" s="241"/>
      <c r="AL209" s="241"/>
      <c r="AM209" s="241"/>
      <c r="AN209" s="241"/>
      <c r="AO209" s="241"/>
      <c r="AP209" s="241"/>
      <c r="AQ209" s="241"/>
      <c r="AR209" s="241"/>
      <c r="AS209" s="241"/>
      <c r="AT209" s="241"/>
      <c r="AU209" s="241"/>
      <c r="AV209" s="241"/>
      <c r="AW209" s="241"/>
      <c r="AX209" s="241"/>
      <c r="AY209" s="241"/>
      <c r="AZ209" s="241"/>
      <c r="BA209" s="241"/>
      <c r="BB209" s="241"/>
      <c r="BC209" s="241"/>
      <c r="BD209" s="241"/>
      <c r="BE209" s="241"/>
      <c r="BF209" s="241"/>
      <c r="BG209" s="241"/>
      <c r="BH209" s="241"/>
      <c r="BI209" s="241"/>
      <c r="BJ209" s="241"/>
      <c r="BK209" s="241"/>
      <c r="BL209" s="241"/>
      <c r="BM209" s="241"/>
      <c r="BN209" s="241"/>
      <c r="BO209" s="241"/>
      <c r="BP209" s="241"/>
      <c r="BQ209" s="241"/>
      <c r="BR209" s="241"/>
      <c r="BS209" s="241"/>
      <c r="BT209" s="241"/>
      <c r="BU209" s="241"/>
      <c r="BV209" s="241"/>
      <c r="BW209" s="241"/>
      <c r="BX209" s="241"/>
      <c r="BY209" s="241"/>
      <c r="BZ209" s="241"/>
      <c r="CA209" s="241"/>
      <c r="CB209" s="241"/>
      <c r="CC209" s="241"/>
      <c r="CD209" s="241"/>
      <c r="CE209" s="241"/>
      <c r="CF209" s="241"/>
      <c r="CG209" s="241"/>
      <c r="CH209" s="241"/>
      <c r="CI209" s="241"/>
      <c r="CJ209" s="241"/>
      <c r="CK209" s="241"/>
      <c r="CL209" s="241"/>
      <c r="CM209" s="241"/>
      <c r="CN209" s="241"/>
      <c r="CO209" s="241"/>
      <c r="CP209" s="241"/>
      <c r="CQ209" s="241"/>
      <c r="CR209" s="241"/>
      <c r="CS209" s="241"/>
      <c r="CT209" s="241"/>
      <c r="CU209" s="241"/>
      <c r="CV209" s="241"/>
      <c r="CW209" s="241"/>
      <c r="CX209" s="241"/>
      <c r="CY209" s="241"/>
      <c r="CZ209" s="241"/>
      <c r="DA209" s="241"/>
      <c r="DB209" s="241"/>
      <c r="DC209" s="241"/>
      <c r="DD209" s="241"/>
      <c r="DE209" s="241"/>
      <c r="DF209" s="241"/>
      <c r="DG209" s="241"/>
      <c r="DH209" s="241"/>
      <c r="DI209" s="241"/>
      <c r="DJ209" s="241"/>
      <c r="DK209" s="241"/>
      <c r="DL209" s="241"/>
      <c r="DM209" s="241"/>
      <c r="DN209" s="241"/>
      <c r="DO209" s="241"/>
      <c r="DP209" s="241"/>
      <c r="DQ209" s="241"/>
      <c r="DR209" s="241"/>
      <c r="DS209" s="241"/>
      <c r="DT209" s="241"/>
      <c r="DU209" s="241"/>
      <c r="DV209" s="241"/>
      <c r="DW209" s="241"/>
      <c r="DX209" s="241"/>
      <c r="DY209" s="241"/>
      <c r="DZ209" s="241"/>
      <c r="EA209" s="241"/>
      <c r="EB209" s="241"/>
      <c r="EC209" s="241"/>
      <c r="ED209" s="241"/>
      <c r="EE209" s="241"/>
      <c r="EF209" s="241"/>
      <c r="EG209" s="241"/>
      <c r="EH209" s="241"/>
      <c r="EI209" s="241"/>
      <c r="EJ209" s="241"/>
      <c r="EK209" s="241"/>
      <c r="EL209" s="241"/>
      <c r="EM209" s="241"/>
      <c r="EN209" s="241"/>
      <c r="EO209" s="241"/>
      <c r="EP209" s="241"/>
      <c r="EQ209" s="241"/>
      <c r="ER209" s="241"/>
      <c r="ES209" s="241"/>
      <c r="ET209" s="241"/>
      <c r="EU209" s="241"/>
      <c r="EV209" s="241"/>
      <c r="EW209" s="241"/>
      <c r="EX209" s="241"/>
      <c r="EY209" s="241"/>
      <c r="EZ209" s="241"/>
      <c r="FA209" s="241"/>
      <c r="FB209" s="241"/>
      <c r="FC209" s="241"/>
      <c r="FD209" s="241"/>
      <c r="FE209" s="241"/>
      <c r="FF209" s="241"/>
      <c r="FG209" s="241"/>
      <c r="FH209" s="241"/>
      <c r="FI209" s="241"/>
      <c r="FJ209" s="241"/>
      <c r="FK209" s="241"/>
      <c r="FL209" s="241"/>
      <c r="FM209" s="241"/>
      <c r="FN209" s="241"/>
      <c r="FO209" s="241"/>
      <c r="FP209" s="241"/>
      <c r="FQ209" s="241"/>
      <c r="FR209" s="241"/>
      <c r="FS209" s="241"/>
      <c r="FT209" s="326"/>
    </row>
    <row r="210" spans="1:176" s="338" customFormat="1" ht="21.75" customHeight="1">
      <c r="A210" s="336"/>
      <c r="B210" s="572" t="s">
        <v>1227</v>
      </c>
      <c r="C210" s="573"/>
      <c r="D210" s="573"/>
      <c r="E210" s="574"/>
      <c r="F210" s="577"/>
      <c r="G210" s="578"/>
      <c r="H210" s="578"/>
      <c r="I210" s="578"/>
      <c r="J210" s="575">
        <f>SUM(K210:L210)</f>
        <v>68714.479000000007</v>
      </c>
      <c r="K210" s="575">
        <f>SUM(K138,K144,K152,K167,K169,K173,K179,K192,K197,K206)</f>
        <v>19732.579000000002</v>
      </c>
      <c r="L210" s="575">
        <f>SUM(L138,L144,L152,L167,L169,L173,L179,L192,L197,L197+L206)</f>
        <v>48981.9</v>
      </c>
      <c r="M210" s="575" t="e">
        <f>SUM(N210:O210)</f>
        <v>#REF!</v>
      </c>
      <c r="N210" s="575" t="e">
        <f>SUM(N138,N144,N152,N167,N169,N173,N179,N192,N197,N206)</f>
        <v>#REF!</v>
      </c>
      <c r="O210" s="575" t="e">
        <f>SUM(O138,O144,O152,O167,O169,O173,O179,O192,O197,O197+O206)</f>
        <v>#REF!</v>
      </c>
      <c r="P210" s="575">
        <f>SUM(Q210:R210)</f>
        <v>31347.980040000002</v>
      </c>
      <c r="Q210" s="575">
        <f>SUM(Q138,Q144,Q152,Q167,Q169,Q173,Q179,Q192,Q197,Q206)</f>
        <v>11377.880040000002</v>
      </c>
      <c r="R210" s="575">
        <f>SUM(R138,R144,R152,R167,R169,R173,R179,R192,R197,R197+R206)</f>
        <v>19970.099999999999</v>
      </c>
      <c r="S210" s="575">
        <f>SUM(T210:U210)</f>
        <v>865.6538599999999</v>
      </c>
      <c r="T210" s="575">
        <f>SUM(T138,T144,T152,T167,T169,T173,T179,T192,T197,T206)</f>
        <v>865.6538599999999</v>
      </c>
      <c r="U210" s="575">
        <f>SUM(U138,U144,U152,U167,U169,U173,U179,U192,U197,U197+U206)</f>
        <v>0</v>
      </c>
      <c r="V210" s="575">
        <f>SUM(W210:X210)</f>
        <v>56893.985450000007</v>
      </c>
      <c r="W210" s="575">
        <f>SUM(W138,W144,W152,W167,W169,W173,W179,W192,W197,W206)</f>
        <v>13648.79314</v>
      </c>
      <c r="X210" s="575">
        <f>SUM(X138,X144,X152,X167,X169,X173,X179,X192,X197,X197+X206)</f>
        <v>43245.192310000006</v>
      </c>
      <c r="Y210" s="575">
        <f t="shared" si="102"/>
        <v>45.620632647160143</v>
      </c>
      <c r="Z210" s="575">
        <f t="shared" si="102"/>
        <v>57.66038002432424</v>
      </c>
      <c r="AA210" s="575">
        <f>R210/L210*100</f>
        <v>40.770366196492986</v>
      </c>
      <c r="AB210" s="575">
        <f t="shared" si="103"/>
        <v>82.797666922571011</v>
      </c>
      <c r="AC210" s="575">
        <f t="shared" si="103"/>
        <v>69.168825524529751</v>
      </c>
      <c r="AD210" s="576">
        <f>X210/L210*100</f>
        <v>88.288107055871663</v>
      </c>
      <c r="AE210" s="532"/>
      <c r="AF210" s="337"/>
      <c r="AG210" s="337"/>
      <c r="AH210" s="337"/>
      <c r="AI210" s="337"/>
      <c r="AJ210" s="337"/>
      <c r="AK210" s="337"/>
      <c r="AL210" s="337"/>
      <c r="AM210" s="337"/>
      <c r="AN210" s="337"/>
      <c r="AO210" s="337"/>
      <c r="AP210" s="337"/>
      <c r="AQ210" s="337"/>
      <c r="AR210" s="337"/>
      <c r="AS210" s="337"/>
      <c r="AT210" s="337"/>
      <c r="AU210" s="337"/>
      <c r="AV210" s="337"/>
      <c r="AW210" s="337"/>
      <c r="AX210" s="337"/>
      <c r="AY210" s="337"/>
      <c r="AZ210" s="337"/>
      <c r="BA210" s="337"/>
      <c r="BB210" s="337"/>
      <c r="BC210" s="337"/>
      <c r="BD210" s="337"/>
      <c r="BE210" s="337"/>
      <c r="BF210" s="337"/>
      <c r="BG210" s="337"/>
      <c r="BH210" s="337"/>
      <c r="BI210" s="337"/>
      <c r="BJ210" s="337"/>
      <c r="BK210" s="337"/>
      <c r="BL210" s="337"/>
      <c r="BM210" s="337"/>
      <c r="BN210" s="337"/>
      <c r="BO210" s="337"/>
      <c r="BP210" s="337"/>
      <c r="BQ210" s="337"/>
      <c r="BR210" s="337"/>
      <c r="BS210" s="337"/>
      <c r="BT210" s="337"/>
      <c r="BU210" s="337"/>
      <c r="BV210" s="337"/>
      <c r="BW210" s="337"/>
      <c r="BX210" s="337"/>
      <c r="BY210" s="337"/>
      <c r="BZ210" s="337"/>
      <c r="CA210" s="337"/>
      <c r="CB210" s="337"/>
      <c r="CC210" s="337"/>
      <c r="CD210" s="337"/>
      <c r="CE210" s="337"/>
      <c r="CF210" s="337"/>
      <c r="CG210" s="337"/>
      <c r="CH210" s="337"/>
      <c r="CI210" s="337"/>
      <c r="CJ210" s="337"/>
      <c r="CK210" s="337"/>
      <c r="CL210" s="337"/>
      <c r="CM210" s="337"/>
      <c r="CN210" s="337"/>
      <c r="CO210" s="337"/>
      <c r="CP210" s="337"/>
      <c r="CQ210" s="337"/>
      <c r="CR210" s="337"/>
      <c r="CS210" s="337"/>
      <c r="CT210" s="337"/>
      <c r="CU210" s="337"/>
      <c r="CV210" s="337"/>
      <c r="CW210" s="337"/>
      <c r="CX210" s="337"/>
      <c r="CY210" s="337"/>
      <c r="CZ210" s="337"/>
      <c r="DA210" s="337"/>
      <c r="DB210" s="337"/>
      <c r="DC210" s="337"/>
      <c r="DD210" s="337"/>
      <c r="DE210" s="337"/>
      <c r="DF210" s="337"/>
      <c r="DG210" s="337"/>
      <c r="DH210" s="337"/>
      <c r="DI210" s="337"/>
      <c r="DJ210" s="337"/>
      <c r="DK210" s="337"/>
      <c r="DL210" s="337"/>
      <c r="DM210" s="337"/>
      <c r="DN210" s="337"/>
      <c r="DO210" s="337"/>
      <c r="DP210" s="337"/>
      <c r="DQ210" s="337"/>
      <c r="DR210" s="337"/>
      <c r="DS210" s="337"/>
      <c r="DT210" s="337"/>
      <c r="DU210" s="337"/>
      <c r="DV210" s="337"/>
      <c r="DW210" s="337"/>
      <c r="DX210" s="337"/>
      <c r="DY210" s="337"/>
      <c r="DZ210" s="337"/>
      <c r="EA210" s="337"/>
      <c r="EB210" s="337"/>
      <c r="EC210" s="337"/>
      <c r="ED210" s="337"/>
      <c r="EE210" s="337"/>
      <c r="EF210" s="337"/>
      <c r="EG210" s="337"/>
      <c r="EH210" s="337"/>
      <c r="EI210" s="337"/>
      <c r="EJ210" s="337"/>
      <c r="EK210" s="337"/>
      <c r="EL210" s="337"/>
      <c r="EM210" s="337"/>
      <c r="EN210" s="337"/>
      <c r="EO210" s="337"/>
      <c r="EP210" s="337"/>
      <c r="EQ210" s="337"/>
      <c r="ER210" s="337"/>
      <c r="ES210" s="337"/>
      <c r="ET210" s="337"/>
      <c r="EU210" s="337"/>
      <c r="EV210" s="337"/>
      <c r="EW210" s="337"/>
      <c r="EX210" s="337"/>
      <c r="EY210" s="337"/>
      <c r="EZ210" s="337"/>
      <c r="FA210" s="337"/>
      <c r="FB210" s="337"/>
      <c r="FC210" s="337"/>
      <c r="FD210" s="337"/>
      <c r="FE210" s="337"/>
      <c r="FF210" s="337"/>
      <c r="FG210" s="337"/>
      <c r="FH210" s="337"/>
      <c r="FI210" s="337"/>
      <c r="FJ210" s="337"/>
      <c r="FK210" s="337"/>
      <c r="FL210" s="337"/>
      <c r="FM210" s="337"/>
      <c r="FN210" s="337"/>
      <c r="FO210" s="337"/>
      <c r="FP210" s="337"/>
      <c r="FQ210" s="337"/>
      <c r="FR210" s="337"/>
      <c r="FS210" s="337"/>
    </row>
    <row r="211" spans="1:176" s="339" customFormat="1" ht="29.25" customHeight="1">
      <c r="B211" s="579" t="s">
        <v>1002</v>
      </c>
      <c r="C211" s="580"/>
      <c r="D211" s="581"/>
      <c r="E211" s="582"/>
      <c r="F211" s="582"/>
      <c r="G211" s="583"/>
      <c r="H211" s="583"/>
      <c r="I211" s="583"/>
      <c r="J211" s="584">
        <f>K211+L211</f>
        <v>433744.58891200001</v>
      </c>
      <c r="K211" s="584">
        <f>K35+K38+K45+K62+K88+K136+K210</f>
        <v>34634.198912</v>
      </c>
      <c r="L211" s="584">
        <f>L35+L38+L45+L62+L88+L136+L210</f>
        <v>399110.39</v>
      </c>
      <c r="M211" s="584" t="e">
        <f>N211+O211</f>
        <v>#REF!</v>
      </c>
      <c r="N211" s="584" t="e">
        <f>N35+N38+N45+N62+N88+N136+N210</f>
        <v>#REF!</v>
      </c>
      <c r="O211" s="584" t="e">
        <f>O35+O38+O45+O62+O88+O136+O210</f>
        <v>#REF!</v>
      </c>
      <c r="P211" s="584">
        <f>Q211+R211</f>
        <v>76718.842321999997</v>
      </c>
      <c r="Q211" s="584">
        <f>Q35+Q38+Q45+Q62+Q88+Q136+Q210</f>
        <v>16332.982322000002</v>
      </c>
      <c r="R211" s="584">
        <f>R35+R38+R45+R62+R88+R136+R210</f>
        <v>60385.86</v>
      </c>
      <c r="S211" s="584">
        <f>T211+U211</f>
        <v>41950.109970000005</v>
      </c>
      <c r="T211" s="584">
        <f>T35+T38+T45+T62+T88+T136+T210</f>
        <v>1534.3499699999998</v>
      </c>
      <c r="U211" s="584">
        <f>U35+U38+U45+U62+U88+U136+U210</f>
        <v>40415.760000000002</v>
      </c>
      <c r="V211" s="584">
        <f>W211+X211</f>
        <v>103585.46285000001</v>
      </c>
      <c r="W211" s="584">
        <f>W35+W38+W45+W62+W88+W136+W210</f>
        <v>19924.510539999999</v>
      </c>
      <c r="X211" s="584">
        <f>X35+X38+X45+X62+X88+X136+X210</f>
        <v>83660.952310000008</v>
      </c>
      <c r="Y211" s="584">
        <f t="shared" si="102"/>
        <v>17.687561823985092</v>
      </c>
      <c r="Z211" s="584">
        <f t="shared" si="102"/>
        <v>47.158539348634903</v>
      </c>
      <c r="AA211" s="584">
        <f>R211/L211*100</f>
        <v>15.130114753464575</v>
      </c>
      <c r="AB211" s="584">
        <f t="shared" si="103"/>
        <v>23.88167264745195</v>
      </c>
      <c r="AC211" s="584">
        <f t="shared" si="103"/>
        <v>57.528429026538241</v>
      </c>
      <c r="AD211" s="585">
        <f>X211/L211*100</f>
        <v>20.961857773234119</v>
      </c>
      <c r="AE211" s="532"/>
      <c r="AF211" s="340"/>
      <c r="AG211" s="340"/>
      <c r="AH211" s="340"/>
      <c r="AI211" s="340"/>
      <c r="AJ211" s="340"/>
      <c r="AK211" s="340"/>
      <c r="AL211" s="340"/>
      <c r="AM211" s="340"/>
      <c r="AN211" s="340"/>
      <c r="AO211" s="340"/>
      <c r="AP211" s="340"/>
      <c r="AQ211" s="340"/>
      <c r="AR211" s="340"/>
      <c r="AS211" s="340"/>
      <c r="AT211" s="340"/>
      <c r="AU211" s="340"/>
      <c r="AV211" s="340"/>
      <c r="AW211" s="340"/>
      <c r="AX211" s="340"/>
      <c r="AY211" s="340"/>
      <c r="AZ211" s="340"/>
      <c r="BA211" s="340"/>
      <c r="BB211" s="340"/>
      <c r="BC211" s="340"/>
      <c r="BD211" s="340"/>
      <c r="BE211" s="340"/>
      <c r="BF211" s="340"/>
      <c r="BG211" s="340"/>
      <c r="BH211" s="340"/>
      <c r="BI211" s="340"/>
      <c r="BJ211" s="340"/>
      <c r="BK211" s="340"/>
      <c r="BL211" s="340"/>
      <c r="BM211" s="340"/>
      <c r="BN211" s="340"/>
      <c r="BO211" s="340"/>
      <c r="BP211" s="340"/>
      <c r="BQ211" s="340"/>
      <c r="BR211" s="340"/>
      <c r="BS211" s="340"/>
      <c r="BT211" s="340"/>
      <c r="BU211" s="340"/>
      <c r="BV211" s="340"/>
      <c r="BW211" s="340"/>
      <c r="BX211" s="340"/>
      <c r="BY211" s="340"/>
      <c r="BZ211" s="340"/>
      <c r="CA211" s="340"/>
      <c r="CB211" s="340"/>
      <c r="CC211" s="340"/>
      <c r="CD211" s="340"/>
      <c r="CE211" s="340"/>
      <c r="CF211" s="340"/>
      <c r="CG211" s="340"/>
      <c r="CH211" s="340"/>
      <c r="CI211" s="340"/>
      <c r="CJ211" s="340"/>
      <c r="CK211" s="340"/>
      <c r="CL211" s="340"/>
      <c r="CM211" s="340"/>
      <c r="CN211" s="340"/>
      <c r="CO211" s="340"/>
      <c r="CP211" s="340"/>
      <c r="CQ211" s="340"/>
      <c r="CR211" s="340"/>
      <c r="CS211" s="340"/>
      <c r="CT211" s="340"/>
      <c r="CU211" s="340"/>
      <c r="CV211" s="340"/>
      <c r="CW211" s="340"/>
      <c r="CX211" s="340"/>
      <c r="CY211" s="340"/>
      <c r="CZ211" s="340"/>
      <c r="DA211" s="340"/>
      <c r="DB211" s="340"/>
      <c r="DC211" s="340"/>
      <c r="DD211" s="340"/>
      <c r="DE211" s="340"/>
      <c r="DF211" s="340"/>
      <c r="DG211" s="340"/>
      <c r="DH211" s="340"/>
      <c r="DI211" s="340"/>
      <c r="DJ211" s="340"/>
      <c r="DK211" s="340"/>
      <c r="DL211" s="340"/>
      <c r="DM211" s="340"/>
      <c r="DN211" s="340"/>
      <c r="DO211" s="340"/>
      <c r="DP211" s="340"/>
      <c r="DQ211" s="340"/>
      <c r="DR211" s="340"/>
      <c r="DS211" s="340"/>
      <c r="DT211" s="340"/>
      <c r="DU211" s="340"/>
      <c r="DV211" s="340"/>
      <c r="DW211" s="340"/>
      <c r="DX211" s="340"/>
      <c r="DY211" s="340"/>
      <c r="DZ211" s="340"/>
      <c r="EA211" s="340"/>
      <c r="EB211" s="340"/>
      <c r="EC211" s="340"/>
      <c r="ED211" s="340"/>
      <c r="EE211" s="340"/>
      <c r="EF211" s="340"/>
      <c r="EG211" s="340"/>
      <c r="EH211" s="340"/>
      <c r="EI211" s="340"/>
      <c r="EJ211" s="340"/>
      <c r="EK211" s="340"/>
      <c r="EL211" s="340"/>
      <c r="EM211" s="340"/>
      <c r="EN211" s="340"/>
      <c r="EO211" s="340"/>
      <c r="EP211" s="340"/>
      <c r="EQ211" s="340"/>
      <c r="ER211" s="340"/>
      <c r="ES211" s="340"/>
      <c r="ET211" s="340"/>
      <c r="EU211" s="340"/>
      <c r="EV211" s="340"/>
      <c r="EW211" s="340"/>
      <c r="EX211" s="340"/>
      <c r="EY211" s="340"/>
      <c r="EZ211" s="340"/>
      <c r="FA211" s="340"/>
      <c r="FB211" s="340"/>
      <c r="FC211" s="340"/>
      <c r="FD211" s="340"/>
      <c r="FE211" s="340"/>
      <c r="FF211" s="340"/>
      <c r="FG211" s="340"/>
      <c r="FH211" s="340"/>
      <c r="FI211" s="340"/>
      <c r="FJ211" s="340"/>
      <c r="FK211" s="340"/>
      <c r="FL211" s="340"/>
      <c r="FM211" s="340"/>
      <c r="FN211" s="340"/>
      <c r="FO211" s="340"/>
      <c r="FP211" s="340"/>
      <c r="FQ211" s="340"/>
      <c r="FR211" s="340"/>
      <c r="FS211" s="340"/>
    </row>
    <row r="212" spans="1:176">
      <c r="J212" s="618"/>
      <c r="K212" s="251">
        <f>K210-553.27+63.09+0.18</f>
        <v>19242.579000000002</v>
      </c>
      <c r="L212" s="269">
        <f>19732.58-K210</f>
        <v>1.0000000002037268E-3</v>
      </c>
      <c r="AE212" s="270"/>
    </row>
    <row r="213" spans="1:176">
      <c r="J213" s="618"/>
      <c r="K213" s="251">
        <f>36.168+679.4+3391.003+2300.0004+9727.9+857.7076+12.5+1861.9+376</f>
        <v>19242.579000000002</v>
      </c>
      <c r="L213" s="269"/>
      <c r="AE213" s="270"/>
    </row>
    <row r="214" spans="1:176">
      <c r="J214" s="618"/>
      <c r="K214" s="251"/>
      <c r="L214" s="269"/>
      <c r="AD214" s="345"/>
      <c r="AE214" s="296"/>
    </row>
    <row r="215" spans="1:176" collapsed="1">
      <c r="J215" s="618"/>
      <c r="K215" s="251"/>
      <c r="L215" s="269"/>
      <c r="AE215" s="270"/>
    </row>
    <row r="216" spans="1:176" hidden="1">
      <c r="J216" s="618"/>
      <c r="K216" s="251"/>
      <c r="L216" s="269"/>
      <c r="AE216" s="270"/>
    </row>
    <row r="217" spans="1:176">
      <c r="J217" s="618"/>
      <c r="K217" s="251"/>
      <c r="L217" s="269"/>
      <c r="AE217" s="270"/>
    </row>
    <row r="218" spans="1:176" s="347" customFormat="1">
      <c r="A218" s="298"/>
      <c r="B218" s="341"/>
      <c r="C218" s="298"/>
      <c r="D218" s="342"/>
      <c r="E218" s="343"/>
      <c r="F218" s="343"/>
      <c r="G218" s="219"/>
      <c r="H218" s="219"/>
      <c r="I218" s="219"/>
      <c r="J218" s="618"/>
      <c r="K218" s="251"/>
      <c r="L218" s="269"/>
      <c r="M218" s="344"/>
      <c r="N218" s="344"/>
      <c r="O218" s="344"/>
      <c r="P218" s="619"/>
      <c r="Q218" s="344"/>
      <c r="R218" s="344"/>
      <c r="S218" s="619"/>
      <c r="T218" s="344"/>
      <c r="U218" s="344"/>
      <c r="V218" s="619"/>
      <c r="W218" s="344"/>
      <c r="X218" s="344"/>
      <c r="Y218" s="619"/>
      <c r="Z218" s="344"/>
      <c r="AA218" s="344"/>
      <c r="AB218" s="619"/>
      <c r="AC218" s="344"/>
      <c r="AD218" s="344"/>
      <c r="AE218" s="270"/>
      <c r="AF218" s="266"/>
      <c r="AG218" s="266"/>
      <c r="AH218" s="346"/>
      <c r="AI218" s="346"/>
      <c r="AJ218" s="346"/>
      <c r="AK218" s="346"/>
      <c r="AL218" s="346"/>
      <c r="AM218" s="346"/>
      <c r="AN218" s="346"/>
      <c r="AO218" s="346"/>
      <c r="AP218" s="346"/>
      <c r="AQ218" s="346"/>
      <c r="AR218" s="346"/>
      <c r="AS218" s="346"/>
      <c r="AT218" s="346"/>
      <c r="AU218" s="346"/>
      <c r="AV218" s="346"/>
      <c r="AW218" s="346"/>
      <c r="AX218" s="346"/>
      <c r="AY218" s="346"/>
      <c r="AZ218" s="346"/>
      <c r="BA218" s="346"/>
      <c r="BB218" s="346"/>
      <c r="BC218" s="346"/>
      <c r="BD218" s="346"/>
      <c r="BE218" s="346"/>
      <c r="BF218" s="346"/>
      <c r="BG218" s="346"/>
      <c r="BH218" s="346"/>
      <c r="BI218" s="346"/>
      <c r="BJ218" s="346"/>
      <c r="BK218" s="346"/>
      <c r="BL218" s="346"/>
      <c r="BM218" s="346"/>
      <c r="BN218" s="346"/>
      <c r="BO218" s="346"/>
      <c r="BP218" s="346"/>
      <c r="BQ218" s="346"/>
      <c r="BR218" s="346"/>
      <c r="BS218" s="346"/>
      <c r="BT218" s="346"/>
      <c r="BU218" s="346"/>
      <c r="BV218" s="346"/>
      <c r="BW218" s="346"/>
      <c r="BX218" s="346"/>
      <c r="BY218" s="346"/>
      <c r="BZ218" s="346"/>
      <c r="CA218" s="346"/>
      <c r="CB218" s="346"/>
      <c r="CC218" s="346"/>
      <c r="CD218" s="346"/>
      <c r="CE218" s="346"/>
      <c r="CF218" s="346"/>
      <c r="CG218" s="346"/>
      <c r="CH218" s="346"/>
      <c r="CI218" s="346"/>
      <c r="CJ218" s="346"/>
      <c r="CK218" s="346"/>
      <c r="CL218" s="346"/>
      <c r="CM218" s="346"/>
      <c r="CN218" s="346"/>
      <c r="CO218" s="346"/>
      <c r="CP218" s="346"/>
      <c r="CQ218" s="346"/>
      <c r="CR218" s="346"/>
      <c r="CS218" s="346"/>
      <c r="CT218" s="346"/>
      <c r="CU218" s="346"/>
      <c r="CV218" s="346"/>
      <c r="CW218" s="346"/>
      <c r="CX218" s="346"/>
      <c r="CY218" s="346"/>
      <c r="CZ218" s="346"/>
      <c r="DA218" s="346"/>
      <c r="DB218" s="346"/>
      <c r="DC218" s="346"/>
      <c r="DD218" s="346"/>
      <c r="DE218" s="346"/>
      <c r="DF218" s="346"/>
      <c r="DG218" s="346"/>
      <c r="DH218" s="346"/>
      <c r="DI218" s="346"/>
      <c r="DJ218" s="346"/>
      <c r="DK218" s="346"/>
      <c r="DL218" s="346"/>
      <c r="DM218" s="346"/>
      <c r="DN218" s="346"/>
      <c r="DO218" s="346"/>
      <c r="DP218" s="346"/>
      <c r="DQ218" s="346"/>
      <c r="DR218" s="346"/>
      <c r="DS218" s="346"/>
      <c r="DT218" s="346"/>
      <c r="DU218" s="346"/>
      <c r="DV218" s="346"/>
      <c r="DW218" s="346"/>
      <c r="DX218" s="346"/>
      <c r="DY218" s="346"/>
      <c r="DZ218" s="346"/>
      <c r="EA218" s="346"/>
      <c r="EB218" s="346"/>
      <c r="EC218" s="346"/>
      <c r="ED218" s="346"/>
      <c r="EE218" s="346"/>
      <c r="EF218" s="346"/>
      <c r="EG218" s="346"/>
      <c r="EH218" s="346"/>
      <c r="EI218" s="346"/>
      <c r="EJ218" s="346"/>
      <c r="EK218" s="346"/>
      <c r="EL218" s="346"/>
      <c r="EM218" s="346"/>
      <c r="EN218" s="346"/>
      <c r="EO218" s="346"/>
      <c r="EP218" s="346"/>
      <c r="EQ218" s="346"/>
      <c r="ER218" s="346"/>
      <c r="ES218" s="346"/>
      <c r="ET218" s="346"/>
      <c r="EU218" s="346"/>
      <c r="EV218" s="346"/>
      <c r="EW218" s="346"/>
      <c r="EX218" s="346"/>
      <c r="EY218" s="346"/>
      <c r="EZ218" s="346"/>
      <c r="FA218" s="346"/>
      <c r="FB218" s="346"/>
      <c r="FC218" s="346"/>
      <c r="FD218" s="346"/>
      <c r="FE218" s="346"/>
      <c r="FF218" s="346"/>
      <c r="FG218" s="346"/>
      <c r="FH218" s="346"/>
      <c r="FI218" s="346"/>
      <c r="FJ218" s="346"/>
      <c r="FK218" s="346"/>
      <c r="FL218" s="346"/>
      <c r="FM218" s="346"/>
      <c r="FN218" s="346"/>
      <c r="FO218" s="346"/>
      <c r="FP218" s="346"/>
      <c r="FQ218" s="346"/>
      <c r="FR218" s="346"/>
      <c r="FS218" s="346"/>
    </row>
    <row r="219" spans="1:176">
      <c r="AE219" s="270"/>
    </row>
    <row r="220" spans="1:176">
      <c r="AE220" s="270"/>
    </row>
    <row r="221" spans="1:176">
      <c r="AE221" s="270"/>
    </row>
    <row r="222" spans="1:176">
      <c r="AE222" s="270"/>
    </row>
    <row r="223" spans="1:176">
      <c r="AE223" s="270"/>
    </row>
    <row r="224" spans="1:176">
      <c r="AE224" s="270"/>
    </row>
    <row r="225" spans="31:31">
      <c r="AE225" s="270"/>
    </row>
    <row r="226" spans="31:31">
      <c r="AE226" s="270"/>
    </row>
    <row r="227" spans="31:31">
      <c r="AE227" s="270"/>
    </row>
    <row r="228" spans="31:31">
      <c r="AE228" s="270"/>
    </row>
    <row r="229" spans="31:31">
      <c r="AE229" s="270"/>
    </row>
    <row r="230" spans="31:31">
      <c r="AE230" s="270"/>
    </row>
    <row r="231" spans="31:31">
      <c r="AE231" s="270"/>
    </row>
    <row r="232" spans="31:31">
      <c r="AE232" s="270"/>
    </row>
    <row r="233" spans="31:31">
      <c r="AE233" s="270"/>
    </row>
    <row r="234" spans="31:31">
      <c r="AE234" s="270"/>
    </row>
    <row r="235" spans="31:31">
      <c r="AE235" s="270"/>
    </row>
    <row r="236" spans="31:31">
      <c r="AE236" s="270"/>
    </row>
    <row r="237" spans="31:31">
      <c r="AE237" s="270"/>
    </row>
    <row r="238" spans="31:31">
      <c r="AE238" s="270"/>
    </row>
    <row r="239" spans="31:31">
      <c r="AE239" s="270"/>
    </row>
    <row r="240" spans="31:31">
      <c r="AE240" s="270"/>
    </row>
    <row r="241" spans="31:31">
      <c r="AE241" s="270"/>
    </row>
    <row r="242" spans="31:31">
      <c r="AE242" s="270"/>
    </row>
    <row r="243" spans="31:31">
      <c r="AE243" s="270"/>
    </row>
    <row r="244" spans="31:31">
      <c r="AE244" s="270"/>
    </row>
    <row r="245" spans="31:31">
      <c r="AE245" s="270"/>
    </row>
    <row r="246" spans="31:31">
      <c r="AE246" s="270"/>
    </row>
    <row r="247" spans="31:31">
      <c r="AE247" s="270"/>
    </row>
    <row r="248" spans="31:31">
      <c r="AE248" s="270"/>
    </row>
    <row r="249" spans="31:31">
      <c r="AE249" s="270"/>
    </row>
    <row r="250" spans="31:31">
      <c r="AE250" s="270"/>
    </row>
    <row r="251" spans="31:31">
      <c r="AE251" s="270"/>
    </row>
    <row r="252" spans="31:31">
      <c r="AE252" s="270"/>
    </row>
    <row r="253" spans="31:31">
      <c r="AE253" s="270"/>
    </row>
    <row r="254" spans="31:31">
      <c r="AE254" s="270"/>
    </row>
    <row r="255" spans="31:31">
      <c r="AE255" s="270"/>
    </row>
    <row r="256" spans="31:31">
      <c r="AE256" s="270"/>
    </row>
    <row r="257" spans="31:31">
      <c r="AE257" s="270"/>
    </row>
    <row r="258" spans="31:31">
      <c r="AE258" s="270"/>
    </row>
    <row r="259" spans="31:31">
      <c r="AE259" s="270"/>
    </row>
    <row r="260" spans="31:31">
      <c r="AE260" s="270"/>
    </row>
    <row r="261" spans="31:31">
      <c r="AE261" s="270"/>
    </row>
    <row r="262" spans="31:31">
      <c r="AE262" s="270"/>
    </row>
    <row r="263" spans="31:31">
      <c r="AE263" s="270"/>
    </row>
    <row r="264" spans="31:31">
      <c r="AE264" s="270"/>
    </row>
    <row r="265" spans="31:31">
      <c r="AE265" s="270"/>
    </row>
    <row r="266" spans="31:31">
      <c r="AE266" s="270"/>
    </row>
    <row r="267" spans="31:31">
      <c r="AE267" s="270"/>
    </row>
    <row r="268" spans="31:31">
      <c r="AE268" s="270"/>
    </row>
    <row r="269" spans="31:31">
      <c r="AE269" s="270"/>
    </row>
    <row r="270" spans="31:31">
      <c r="AE270" s="270"/>
    </row>
    <row r="271" spans="31:31">
      <c r="AE271" s="270"/>
    </row>
    <row r="272" spans="31:31">
      <c r="AE272" s="270"/>
    </row>
    <row r="273" spans="31:31">
      <c r="AE273" s="270"/>
    </row>
    <row r="274" spans="31:31">
      <c r="AE274" s="270"/>
    </row>
    <row r="275" spans="31:31">
      <c r="AE275" s="270"/>
    </row>
    <row r="276" spans="31:31">
      <c r="AE276" s="270"/>
    </row>
    <row r="277" spans="31:31">
      <c r="AE277" s="270"/>
    </row>
    <row r="278" spans="31:31">
      <c r="AE278" s="270"/>
    </row>
    <row r="279" spans="31:31">
      <c r="AE279" s="270"/>
    </row>
    <row r="280" spans="31:31">
      <c r="AE280" s="270"/>
    </row>
    <row r="281" spans="31:31">
      <c r="AE281" s="270"/>
    </row>
    <row r="282" spans="31:31">
      <c r="AE282" s="270"/>
    </row>
    <row r="283" spans="31:31">
      <c r="AE283" s="270"/>
    </row>
    <row r="284" spans="31:31">
      <c r="AE284" s="270"/>
    </row>
    <row r="285" spans="31:31">
      <c r="AE285" s="270"/>
    </row>
    <row r="286" spans="31:31">
      <c r="AE286" s="270"/>
    </row>
    <row r="287" spans="31:31">
      <c r="AE287" s="270"/>
    </row>
    <row r="288" spans="31:31">
      <c r="AE288" s="270"/>
    </row>
    <row r="289" spans="31:31">
      <c r="AE289" s="270"/>
    </row>
    <row r="290" spans="31:31">
      <c r="AE290" s="270"/>
    </row>
    <row r="291" spans="31:31">
      <c r="AE291" s="270"/>
    </row>
    <row r="292" spans="31:31">
      <c r="AE292" s="270"/>
    </row>
    <row r="293" spans="31:31">
      <c r="AE293" s="270"/>
    </row>
    <row r="294" spans="31:31">
      <c r="AE294" s="270"/>
    </row>
    <row r="295" spans="31:31">
      <c r="AE295" s="270"/>
    </row>
    <row r="296" spans="31:31">
      <c r="AE296" s="270"/>
    </row>
    <row r="297" spans="31:31">
      <c r="AE297" s="270"/>
    </row>
    <row r="298" spans="31:31">
      <c r="AE298" s="270"/>
    </row>
    <row r="299" spans="31:31">
      <c r="AE299" s="270"/>
    </row>
    <row r="300" spans="31:31">
      <c r="AE300" s="270"/>
    </row>
    <row r="301" spans="31:31">
      <c r="AE301" s="270"/>
    </row>
    <row r="302" spans="31:31">
      <c r="AE302" s="270"/>
    </row>
    <row r="303" spans="31:31">
      <c r="AE303" s="270"/>
    </row>
    <row r="304" spans="31:31">
      <c r="AE304" s="270"/>
    </row>
    <row r="305" spans="31:31">
      <c r="AE305" s="270"/>
    </row>
    <row r="306" spans="31:31">
      <c r="AE306" s="270"/>
    </row>
    <row r="307" spans="31:31">
      <c r="AE307" s="270"/>
    </row>
    <row r="308" spans="31:31">
      <c r="AE308" s="270"/>
    </row>
    <row r="309" spans="31:31">
      <c r="AE309" s="270"/>
    </row>
    <row r="310" spans="31:31">
      <c r="AE310" s="270"/>
    </row>
    <row r="311" spans="31:31">
      <c r="AE311" s="270"/>
    </row>
    <row r="312" spans="31:31">
      <c r="AE312" s="270"/>
    </row>
    <row r="313" spans="31:31">
      <c r="AE313" s="270"/>
    </row>
    <row r="314" spans="31:31">
      <c r="AE314" s="270"/>
    </row>
    <row r="315" spans="31:31">
      <c r="AE315" s="270"/>
    </row>
    <row r="316" spans="31:31">
      <c r="AE316" s="270"/>
    </row>
    <row r="317" spans="31:31">
      <c r="AE317" s="270"/>
    </row>
    <row r="318" spans="31:31">
      <c r="AE318" s="270"/>
    </row>
    <row r="319" spans="31:31">
      <c r="AE319" s="270"/>
    </row>
    <row r="320" spans="31:31">
      <c r="AE320" s="270"/>
    </row>
    <row r="321" spans="31:31">
      <c r="AE321" s="270"/>
    </row>
    <row r="322" spans="31:31">
      <c r="AE322" s="270"/>
    </row>
    <row r="323" spans="31:31">
      <c r="AE323" s="270"/>
    </row>
    <row r="324" spans="31:31">
      <c r="AE324" s="270"/>
    </row>
    <row r="325" spans="31:31">
      <c r="AE325" s="270"/>
    </row>
    <row r="326" spans="31:31">
      <c r="AE326" s="270"/>
    </row>
    <row r="327" spans="31:31">
      <c r="AE327" s="270"/>
    </row>
    <row r="328" spans="31:31">
      <c r="AE328" s="270"/>
    </row>
    <row r="329" spans="31:31">
      <c r="AE329" s="270"/>
    </row>
    <row r="330" spans="31:31">
      <c r="AE330" s="270"/>
    </row>
    <row r="331" spans="31:31">
      <c r="AE331" s="270"/>
    </row>
    <row r="332" spans="31:31">
      <c r="AE332" s="270"/>
    </row>
    <row r="333" spans="31:31">
      <c r="AE333" s="270"/>
    </row>
    <row r="334" spans="31:31">
      <c r="AE334" s="270"/>
    </row>
    <row r="335" spans="31:31">
      <c r="AE335" s="270"/>
    </row>
    <row r="336" spans="31:31">
      <c r="AE336" s="270"/>
    </row>
    <row r="337" spans="31:31">
      <c r="AE337" s="270"/>
    </row>
    <row r="338" spans="31:31">
      <c r="AE338" s="270"/>
    </row>
    <row r="339" spans="31:31">
      <c r="AE339" s="270"/>
    </row>
    <row r="340" spans="31:31">
      <c r="AE340" s="270"/>
    </row>
    <row r="341" spans="31:31">
      <c r="AE341" s="270"/>
    </row>
    <row r="342" spans="31:31">
      <c r="AE342" s="270"/>
    </row>
    <row r="343" spans="31:31">
      <c r="AE343" s="270"/>
    </row>
    <row r="344" spans="31:31">
      <c r="AE344" s="270"/>
    </row>
    <row r="345" spans="31:31">
      <c r="AE345" s="270"/>
    </row>
    <row r="346" spans="31:31">
      <c r="AE346" s="270"/>
    </row>
    <row r="347" spans="31:31">
      <c r="AE347" s="270"/>
    </row>
    <row r="348" spans="31:31">
      <c r="AE348" s="270"/>
    </row>
    <row r="349" spans="31:31">
      <c r="AE349" s="270"/>
    </row>
    <row r="350" spans="31:31">
      <c r="AE350" s="270"/>
    </row>
    <row r="351" spans="31:31">
      <c r="AE351" s="270"/>
    </row>
    <row r="352" spans="31:31">
      <c r="AE352" s="270"/>
    </row>
    <row r="353" spans="31:31">
      <c r="AE353" s="270"/>
    </row>
    <row r="354" spans="31:31">
      <c r="AE354" s="270"/>
    </row>
    <row r="355" spans="31:31">
      <c r="AE355" s="270"/>
    </row>
    <row r="356" spans="31:31">
      <c r="AE356" s="270"/>
    </row>
    <row r="357" spans="31:31">
      <c r="AE357" s="270"/>
    </row>
    <row r="358" spans="31:31">
      <c r="AE358" s="270"/>
    </row>
    <row r="359" spans="31:31">
      <c r="AE359" s="270"/>
    </row>
    <row r="360" spans="31:31">
      <c r="AE360" s="270"/>
    </row>
    <row r="361" spans="31:31">
      <c r="AE361" s="270"/>
    </row>
    <row r="362" spans="31:31">
      <c r="AE362" s="270"/>
    </row>
    <row r="363" spans="31:31">
      <c r="AE363" s="270"/>
    </row>
    <row r="364" spans="31:31">
      <c r="AE364" s="270"/>
    </row>
    <row r="365" spans="31:31">
      <c r="AE365" s="270"/>
    </row>
    <row r="366" spans="31:31">
      <c r="AE366" s="270"/>
    </row>
    <row r="367" spans="31:31">
      <c r="AE367" s="270"/>
    </row>
    <row r="368" spans="31:31">
      <c r="AE368" s="270"/>
    </row>
    <row r="369" spans="31:31">
      <c r="AE369" s="270"/>
    </row>
    <row r="370" spans="31:31">
      <c r="AE370" s="270"/>
    </row>
    <row r="371" spans="31:31">
      <c r="AE371" s="270"/>
    </row>
    <row r="372" spans="31:31">
      <c r="AE372" s="270"/>
    </row>
    <row r="373" spans="31:31">
      <c r="AE373" s="270"/>
    </row>
    <row r="374" spans="31:31">
      <c r="AE374" s="270"/>
    </row>
    <row r="375" spans="31:31">
      <c r="AE375" s="270"/>
    </row>
    <row r="376" spans="31:31">
      <c r="AE376" s="270"/>
    </row>
    <row r="377" spans="31:31">
      <c r="AE377" s="270"/>
    </row>
    <row r="378" spans="31:31">
      <c r="AE378" s="270"/>
    </row>
    <row r="379" spans="31:31">
      <c r="AE379" s="270"/>
    </row>
    <row r="380" spans="31:31">
      <c r="AE380" s="270"/>
    </row>
    <row r="381" spans="31:31">
      <c r="AE381" s="270"/>
    </row>
    <row r="382" spans="31:31">
      <c r="AE382" s="270"/>
    </row>
    <row r="383" spans="31:31">
      <c r="AE383" s="270"/>
    </row>
    <row r="384" spans="31:31">
      <c r="AE384" s="270"/>
    </row>
    <row r="385" spans="31:31">
      <c r="AE385" s="270"/>
    </row>
    <row r="386" spans="31:31">
      <c r="AE386" s="270"/>
    </row>
    <row r="387" spans="31:31">
      <c r="AE387" s="270"/>
    </row>
    <row r="388" spans="31:31">
      <c r="AE388" s="270"/>
    </row>
    <row r="389" spans="31:31">
      <c r="AE389" s="270"/>
    </row>
    <row r="390" spans="31:31">
      <c r="AE390" s="270"/>
    </row>
    <row r="391" spans="31:31">
      <c r="AE391" s="270"/>
    </row>
    <row r="392" spans="31:31">
      <c r="AE392" s="270"/>
    </row>
    <row r="393" spans="31:31">
      <c r="AE393" s="270"/>
    </row>
    <row r="394" spans="31:31">
      <c r="AE394" s="270"/>
    </row>
    <row r="395" spans="31:31">
      <c r="AE395" s="270"/>
    </row>
    <row r="396" spans="31:31">
      <c r="AE396" s="270"/>
    </row>
    <row r="397" spans="31:31">
      <c r="AE397" s="270"/>
    </row>
    <row r="398" spans="31:31">
      <c r="AE398" s="270"/>
    </row>
    <row r="399" spans="31:31">
      <c r="AE399" s="270"/>
    </row>
    <row r="400" spans="31:31">
      <c r="AE400" s="270"/>
    </row>
    <row r="401" spans="31:31">
      <c r="AE401" s="270"/>
    </row>
    <row r="402" spans="31:31">
      <c r="AE402" s="270"/>
    </row>
    <row r="403" spans="31:31">
      <c r="AE403" s="270"/>
    </row>
    <row r="404" spans="31:31">
      <c r="AE404" s="270"/>
    </row>
    <row r="405" spans="31:31">
      <c r="AE405" s="270"/>
    </row>
    <row r="406" spans="31:31">
      <c r="AE406" s="270"/>
    </row>
    <row r="407" spans="31:31">
      <c r="AE407" s="270"/>
    </row>
    <row r="408" spans="31:31">
      <c r="AE408" s="270"/>
    </row>
    <row r="409" spans="31:31">
      <c r="AE409" s="270"/>
    </row>
    <row r="410" spans="31:31">
      <c r="AE410" s="270"/>
    </row>
    <row r="411" spans="31:31">
      <c r="AE411" s="270"/>
    </row>
    <row r="412" spans="31:31">
      <c r="AE412" s="270"/>
    </row>
    <row r="413" spans="31:31">
      <c r="AE413" s="270"/>
    </row>
    <row r="414" spans="31:31">
      <c r="AE414" s="270"/>
    </row>
    <row r="415" spans="31:31">
      <c r="AE415" s="270"/>
    </row>
    <row r="416" spans="31:31">
      <c r="AE416" s="270"/>
    </row>
    <row r="417" spans="31:31">
      <c r="AE417" s="270"/>
    </row>
    <row r="418" spans="31:31">
      <c r="AE418" s="270"/>
    </row>
    <row r="419" spans="31:31">
      <c r="AE419" s="270"/>
    </row>
    <row r="420" spans="31:31">
      <c r="AE420" s="270"/>
    </row>
    <row r="421" spans="31:31">
      <c r="AE421" s="270"/>
    </row>
    <row r="422" spans="31:31">
      <c r="AE422" s="270"/>
    </row>
    <row r="423" spans="31:31">
      <c r="AE423" s="270"/>
    </row>
    <row r="424" spans="31:31">
      <c r="AE424" s="270"/>
    </row>
    <row r="425" spans="31:31">
      <c r="AE425" s="270"/>
    </row>
    <row r="426" spans="31:31">
      <c r="AE426" s="270"/>
    </row>
    <row r="427" spans="31:31">
      <c r="AE427" s="270"/>
    </row>
    <row r="428" spans="31:31">
      <c r="AE428" s="270"/>
    </row>
    <row r="429" spans="31:31">
      <c r="AE429" s="270"/>
    </row>
    <row r="430" spans="31:31">
      <c r="AE430" s="270"/>
    </row>
    <row r="431" spans="31:31">
      <c r="AE431" s="270"/>
    </row>
    <row r="432" spans="31:31">
      <c r="AE432" s="270"/>
    </row>
    <row r="433" spans="31:31">
      <c r="AE433" s="270"/>
    </row>
    <row r="434" spans="31:31">
      <c r="AE434" s="270"/>
    </row>
    <row r="435" spans="31:31">
      <c r="AE435" s="270"/>
    </row>
    <row r="436" spans="31:31">
      <c r="AE436" s="270"/>
    </row>
    <row r="437" spans="31:31">
      <c r="AE437" s="270"/>
    </row>
    <row r="438" spans="31:31">
      <c r="AE438" s="270"/>
    </row>
    <row r="439" spans="31:31">
      <c r="AE439" s="270"/>
    </row>
    <row r="440" spans="31:31">
      <c r="AE440" s="270"/>
    </row>
    <row r="441" spans="31:31">
      <c r="AE441" s="270"/>
    </row>
    <row r="442" spans="31:31">
      <c r="AE442" s="270"/>
    </row>
    <row r="443" spans="31:31">
      <c r="AE443" s="270"/>
    </row>
    <row r="444" spans="31:31">
      <c r="AE444" s="270"/>
    </row>
    <row r="445" spans="31:31">
      <c r="AE445" s="270"/>
    </row>
    <row r="446" spans="31:31">
      <c r="AE446" s="270"/>
    </row>
    <row r="447" spans="31:31">
      <c r="AE447" s="270"/>
    </row>
    <row r="448" spans="31:31">
      <c r="AE448" s="270"/>
    </row>
    <row r="449" spans="31:31">
      <c r="AE449" s="270"/>
    </row>
    <row r="450" spans="31:31">
      <c r="AE450" s="270"/>
    </row>
    <row r="451" spans="31:31">
      <c r="AE451" s="270"/>
    </row>
    <row r="452" spans="31:31">
      <c r="AE452" s="270"/>
    </row>
    <row r="453" spans="31:31">
      <c r="AE453" s="270"/>
    </row>
    <row r="454" spans="31:31">
      <c r="AE454" s="270"/>
    </row>
    <row r="455" spans="31:31">
      <c r="AE455" s="270"/>
    </row>
    <row r="456" spans="31:31">
      <c r="AE456" s="270"/>
    </row>
    <row r="457" spans="31:31">
      <c r="AE457" s="270"/>
    </row>
    <row r="458" spans="31:31">
      <c r="AE458" s="270"/>
    </row>
    <row r="459" spans="31:31">
      <c r="AE459" s="270"/>
    </row>
    <row r="460" spans="31:31">
      <c r="AE460" s="270"/>
    </row>
    <row r="461" spans="31:31">
      <c r="AE461" s="270"/>
    </row>
    <row r="462" spans="31:31">
      <c r="AE462" s="270"/>
    </row>
    <row r="463" spans="31:31">
      <c r="AE463" s="270"/>
    </row>
    <row r="464" spans="31:31">
      <c r="AE464" s="270"/>
    </row>
    <row r="465" spans="31:31">
      <c r="AE465" s="270"/>
    </row>
    <row r="466" spans="31:31">
      <c r="AE466" s="270"/>
    </row>
    <row r="467" spans="31:31">
      <c r="AE467" s="270"/>
    </row>
    <row r="468" spans="31:31">
      <c r="AE468" s="270"/>
    </row>
    <row r="469" spans="31:31">
      <c r="AE469" s="270"/>
    </row>
    <row r="470" spans="31:31">
      <c r="AE470" s="270"/>
    </row>
    <row r="471" spans="31:31">
      <c r="AE471" s="270"/>
    </row>
    <row r="472" spans="31:31">
      <c r="AE472" s="270"/>
    </row>
    <row r="473" spans="31:31">
      <c r="AE473" s="270"/>
    </row>
    <row r="474" spans="31:31">
      <c r="AE474" s="270"/>
    </row>
    <row r="475" spans="31:31">
      <c r="AE475" s="270"/>
    </row>
    <row r="476" spans="31:31">
      <c r="AE476" s="270"/>
    </row>
    <row r="477" spans="31:31">
      <c r="AE477" s="270"/>
    </row>
  </sheetData>
  <mergeCells count="84">
    <mergeCell ref="F176:F202"/>
    <mergeCell ref="AE138:AE155"/>
    <mergeCell ref="AE156:AE202"/>
    <mergeCell ref="B137:AE137"/>
    <mergeCell ref="B210:E210"/>
    <mergeCell ref="AE203:AE211"/>
    <mergeCell ref="F203:F209"/>
    <mergeCell ref="B2:AE2"/>
    <mergeCell ref="F8:F22"/>
    <mergeCell ref="F23:F28"/>
    <mergeCell ref="AE7:AE22"/>
    <mergeCell ref="AE23:AE28"/>
    <mergeCell ref="C20:C22"/>
    <mergeCell ref="B23:B25"/>
    <mergeCell ref="B14:B16"/>
    <mergeCell ref="C14:C16"/>
    <mergeCell ref="B17:B19"/>
    <mergeCell ref="C17:C19"/>
    <mergeCell ref="AE4:AE5"/>
    <mergeCell ref="B6:AE6"/>
    <mergeCell ref="B211:C211"/>
    <mergeCell ref="A48:A62"/>
    <mergeCell ref="B62:E62"/>
    <mergeCell ref="D91:D93"/>
    <mergeCell ref="F91:F93"/>
    <mergeCell ref="F64:F87"/>
    <mergeCell ref="C66:C68"/>
    <mergeCell ref="B88:D88"/>
    <mergeCell ref="B89:AE89"/>
    <mergeCell ref="AE90:AE113"/>
    <mergeCell ref="D97:D113"/>
    <mergeCell ref="F47:F61"/>
    <mergeCell ref="AE130:AE136"/>
    <mergeCell ref="AE114:AE129"/>
    <mergeCell ref="F138:F155"/>
    <mergeCell ref="F156:F175"/>
    <mergeCell ref="B11:B13"/>
    <mergeCell ref="B46:AE46"/>
    <mergeCell ref="A90:A136"/>
    <mergeCell ref="B136:E136"/>
    <mergeCell ref="AE83:AE88"/>
    <mergeCell ref="B40:B42"/>
    <mergeCell ref="AE40:AE45"/>
    <mergeCell ref="AE47:AE62"/>
    <mergeCell ref="B63:AE63"/>
    <mergeCell ref="D114:D122"/>
    <mergeCell ref="AE64:AE82"/>
    <mergeCell ref="C40:C42"/>
    <mergeCell ref="F40:F44"/>
    <mergeCell ref="C11:C13"/>
    <mergeCell ref="B31:E31"/>
    <mergeCell ref="B26:B28"/>
    <mergeCell ref="B39:AE39"/>
    <mergeCell ref="A40:A45"/>
    <mergeCell ref="B45:E45"/>
    <mergeCell ref="B32:D32"/>
    <mergeCell ref="B33:D33"/>
    <mergeCell ref="A37:A38"/>
    <mergeCell ref="B38:E38"/>
    <mergeCell ref="E33:F33"/>
    <mergeCell ref="C26:C28"/>
    <mergeCell ref="B36:AE36"/>
    <mergeCell ref="A7:A35"/>
    <mergeCell ref="B8:B10"/>
    <mergeCell ref="C8:C10"/>
    <mergeCell ref="B3:AD3"/>
    <mergeCell ref="A4:A5"/>
    <mergeCell ref="B4:E4"/>
    <mergeCell ref="J4:L4"/>
    <mergeCell ref="M4:O4"/>
    <mergeCell ref="P4:R4"/>
    <mergeCell ref="V4:X4"/>
    <mergeCell ref="Y4:AA4"/>
    <mergeCell ref="AB4:AD4"/>
    <mergeCell ref="F4:F5"/>
    <mergeCell ref="G4:I4"/>
    <mergeCell ref="S4:U4"/>
    <mergeCell ref="AE37:AE38"/>
    <mergeCell ref="C43:C44"/>
    <mergeCell ref="B43:B44"/>
    <mergeCell ref="B20:B22"/>
    <mergeCell ref="B34:E34"/>
    <mergeCell ref="B35:E35"/>
    <mergeCell ref="C23:C25"/>
  </mergeCells>
  <pageMargins left="0.15748031496062992" right="0" top="0.39370078740157483" bottom="0.15748031496062992" header="0" footer="0"/>
  <pageSetup paperSize="9" scale="44" orientation="landscape" errors="dash" r:id="rId1"/>
  <headerFooter alignWithMargins="0"/>
  <rowBreaks count="11" manualBreakCount="11">
    <brk id="22" min="1" max="30" man="1"/>
    <brk id="38" min="1" max="31" man="1"/>
    <brk id="45" min="1" max="30" man="1"/>
    <brk id="62" min="1" max="30" man="1"/>
    <brk id="88" min="1" max="31" man="1"/>
    <brk id="113" min="1" max="30" man="1"/>
    <brk id="129" min="1" max="30" man="1"/>
    <brk id="136" min="1" max="31" man="1"/>
    <brk id="155" min="1" max="30" man="1"/>
    <brk id="175" min="1" max="30" man="1"/>
    <brk id="202" min="1" max="30" man="1"/>
  </rowBreaks>
  <legacyDrawing r:id="rId2"/>
</worksheet>
</file>

<file path=xl/worksheets/sheet10.xml><?xml version="1.0" encoding="utf-8"?>
<worksheet xmlns="http://schemas.openxmlformats.org/spreadsheetml/2006/main" xmlns:r="http://schemas.openxmlformats.org/officeDocument/2006/relationships">
  <sheetPr>
    <tabColor rgb="FF00B050"/>
    <outlinePr summaryBelow="0"/>
  </sheetPr>
  <dimension ref="A1:FL31"/>
  <sheetViews>
    <sheetView view="pageBreakPreview" topLeftCell="B1" zoomScale="90" zoomScaleNormal="130" zoomScaleSheetLayoutView="90" workbookViewId="0">
      <selection activeCell="B24" sqref="B24:C24"/>
    </sheetView>
  </sheetViews>
  <sheetFormatPr defaultRowHeight="11.25" outlineLevelRow="1" outlineLevelCol="1"/>
  <cols>
    <col min="1" max="1" width="4.28515625" style="218" hidden="1" customWidth="1"/>
    <col min="2" max="2" width="5.5703125" style="231" customWidth="1"/>
    <col min="3" max="3" width="41.7109375" style="218" customWidth="1"/>
    <col min="4" max="4" width="11.28515625" style="235" customWidth="1"/>
    <col min="5" max="5" width="11" style="219" customWidth="1"/>
    <col min="6" max="6" width="11.42578125" style="234" customWidth="1"/>
    <col min="7" max="7" width="5.42578125" style="234" hidden="1" customWidth="1" outlineLevel="1"/>
    <col min="8" max="8" width="4.85546875" style="234" hidden="1" customWidth="1" outlineLevel="1"/>
    <col min="9" max="9" width="0.5703125" style="234" hidden="1" customWidth="1" outlineLevel="1"/>
    <col min="10" max="10" width="10.5703125" style="235" customWidth="1" collapsed="1"/>
    <col min="11" max="11" width="10.7109375" style="234" customWidth="1"/>
    <col min="12" max="12" width="10.85546875" style="234" customWidth="1"/>
    <col min="13" max="13" width="11" style="234" customWidth="1"/>
    <col min="14" max="14" width="10" style="234" customWidth="1"/>
    <col min="15" max="15" width="10.140625" style="234" customWidth="1"/>
    <col min="16" max="16" width="11.5703125" style="235" customWidth="1"/>
    <col min="17" max="17" width="10.140625" style="234" customWidth="1"/>
    <col min="18" max="18" width="10.7109375" style="234" customWidth="1"/>
    <col min="19" max="19" width="7.28515625" style="235" customWidth="1"/>
    <col min="20" max="20" width="7" style="235" customWidth="1"/>
    <col min="21" max="21" width="8.5703125" style="235" customWidth="1"/>
    <col min="22" max="22" width="7.5703125" style="235" customWidth="1"/>
    <col min="23" max="23" width="7.28515625" style="235" customWidth="1"/>
    <col min="24" max="24" width="8.28515625" style="235" customWidth="1"/>
    <col min="25" max="25" width="2.140625" style="238" customWidth="1"/>
    <col min="26" max="168" width="9.140625" style="238"/>
    <col min="169" max="16384" width="9.140625" style="218"/>
  </cols>
  <sheetData>
    <row r="1" spans="1:168" ht="30" customHeight="1">
      <c r="B1" s="539"/>
      <c r="C1" s="539"/>
      <c r="D1" s="539"/>
      <c r="E1" s="539"/>
      <c r="F1" s="539"/>
      <c r="G1" s="539"/>
      <c r="H1" s="539"/>
      <c r="I1" s="539"/>
      <c r="J1" s="539"/>
      <c r="K1" s="539"/>
      <c r="L1" s="539"/>
      <c r="M1" s="539"/>
      <c r="N1" s="539"/>
      <c r="O1" s="539"/>
      <c r="P1" s="539"/>
      <c r="Q1" s="539"/>
      <c r="R1" s="539"/>
      <c r="S1" s="539"/>
      <c r="T1" s="539"/>
      <c r="U1" s="539"/>
      <c r="V1" s="539"/>
      <c r="W1" s="539"/>
      <c r="X1" s="539"/>
    </row>
    <row r="2" spans="1:168" ht="18.75">
      <c r="B2" s="546" t="s">
        <v>1279</v>
      </c>
      <c r="C2" s="546"/>
      <c r="D2" s="546"/>
      <c r="E2" s="546"/>
      <c r="F2" s="546"/>
      <c r="G2" s="546"/>
      <c r="H2" s="546"/>
      <c r="I2" s="546"/>
      <c r="J2" s="546"/>
      <c r="K2" s="546"/>
      <c r="L2" s="546"/>
      <c r="M2" s="546"/>
      <c r="N2" s="546"/>
      <c r="O2" s="546"/>
      <c r="P2" s="546"/>
      <c r="Q2" s="546"/>
      <c r="R2" s="546"/>
      <c r="S2" s="546"/>
      <c r="T2" s="546"/>
      <c r="U2" s="546"/>
      <c r="V2" s="546"/>
      <c r="W2" s="546"/>
      <c r="X2" s="546"/>
    </row>
    <row r="3" spans="1:168" ht="12" thickBot="1">
      <c r="B3" s="480"/>
      <c r="C3" s="480"/>
      <c r="D3" s="480"/>
      <c r="E3" s="480"/>
      <c r="F3" s="480"/>
      <c r="G3" s="480"/>
      <c r="H3" s="480"/>
      <c r="I3" s="480"/>
      <c r="J3" s="480"/>
      <c r="K3" s="480"/>
      <c r="L3" s="480"/>
      <c r="M3" s="480"/>
      <c r="N3" s="480"/>
      <c r="O3" s="480"/>
      <c r="P3" s="480"/>
      <c r="Q3" s="480"/>
      <c r="R3" s="480"/>
      <c r="S3" s="480"/>
      <c r="T3" s="480"/>
      <c r="U3" s="480"/>
      <c r="V3" s="480"/>
      <c r="W3" s="480"/>
      <c r="X3" s="480"/>
    </row>
    <row r="4" spans="1:168" s="220" customFormat="1" ht="50.25" customHeight="1">
      <c r="A4" s="533"/>
      <c r="B4" s="540" t="s">
        <v>291</v>
      </c>
      <c r="C4" s="542" t="s">
        <v>1289</v>
      </c>
      <c r="D4" s="535" t="s">
        <v>1088</v>
      </c>
      <c r="E4" s="535"/>
      <c r="F4" s="535"/>
      <c r="G4" s="535" t="s">
        <v>346</v>
      </c>
      <c r="H4" s="535"/>
      <c r="I4" s="535"/>
      <c r="J4" s="535" t="s">
        <v>1222</v>
      </c>
      <c r="K4" s="535"/>
      <c r="L4" s="535"/>
      <c r="M4" s="536" t="s">
        <v>1087</v>
      </c>
      <c r="N4" s="537"/>
      <c r="O4" s="538"/>
      <c r="P4" s="535" t="s">
        <v>1275</v>
      </c>
      <c r="Q4" s="535"/>
      <c r="R4" s="535"/>
      <c r="S4" s="535" t="s">
        <v>1276</v>
      </c>
      <c r="T4" s="535"/>
      <c r="U4" s="535"/>
      <c r="V4" s="535" t="s">
        <v>1277</v>
      </c>
      <c r="W4" s="535"/>
      <c r="X4" s="535"/>
      <c r="Y4" s="239"/>
      <c r="Z4" s="239"/>
      <c r="AA4" s="239"/>
      <c r="AB4" s="239"/>
      <c r="AC4" s="239"/>
      <c r="AD4" s="239"/>
      <c r="AE4" s="239"/>
      <c r="AF4" s="239"/>
      <c r="AG4" s="239"/>
      <c r="AH4" s="239"/>
      <c r="AI4" s="239"/>
      <c r="AJ4" s="239"/>
      <c r="AK4" s="239"/>
      <c r="AL4" s="239"/>
      <c r="AM4" s="239"/>
      <c r="AN4" s="239"/>
      <c r="AO4" s="239"/>
      <c r="AP4" s="239"/>
      <c r="AQ4" s="239"/>
      <c r="AR4" s="239"/>
      <c r="AS4" s="239"/>
      <c r="AT4" s="239"/>
      <c r="AU4" s="239"/>
      <c r="AV4" s="239"/>
      <c r="AW4" s="239"/>
      <c r="AX4" s="239"/>
      <c r="AY4" s="239"/>
      <c r="AZ4" s="239"/>
      <c r="BA4" s="239"/>
      <c r="BB4" s="239"/>
      <c r="BC4" s="239"/>
      <c r="BD4" s="239"/>
      <c r="BE4" s="239"/>
      <c r="BF4" s="239"/>
      <c r="BG4" s="239"/>
      <c r="BH4" s="239"/>
      <c r="BI4" s="239"/>
      <c r="BJ4" s="239"/>
      <c r="BK4" s="239"/>
      <c r="BL4" s="239"/>
      <c r="BM4" s="239"/>
      <c r="BN4" s="239"/>
      <c r="BO4" s="239"/>
      <c r="BP4" s="239"/>
      <c r="BQ4" s="239"/>
      <c r="BR4" s="239"/>
      <c r="BS4" s="239"/>
      <c r="BT4" s="239"/>
      <c r="BU4" s="239"/>
      <c r="BV4" s="239"/>
      <c r="BW4" s="239"/>
      <c r="BX4" s="239"/>
      <c r="BY4" s="239"/>
      <c r="BZ4" s="239"/>
      <c r="CA4" s="239"/>
      <c r="CB4" s="239"/>
      <c r="CC4" s="239"/>
      <c r="CD4" s="239"/>
      <c r="CE4" s="239"/>
      <c r="CF4" s="239"/>
      <c r="CG4" s="239"/>
      <c r="CH4" s="239"/>
      <c r="CI4" s="239"/>
      <c r="CJ4" s="239"/>
      <c r="CK4" s="239"/>
      <c r="CL4" s="239"/>
      <c r="CM4" s="239"/>
      <c r="CN4" s="239"/>
      <c r="CO4" s="239"/>
      <c r="CP4" s="239"/>
      <c r="CQ4" s="239"/>
      <c r="CR4" s="239"/>
      <c r="CS4" s="239"/>
      <c r="CT4" s="239"/>
      <c r="CU4" s="239"/>
      <c r="CV4" s="239"/>
      <c r="CW4" s="239"/>
      <c r="CX4" s="239"/>
      <c r="CY4" s="239"/>
      <c r="CZ4" s="239"/>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c r="DY4" s="239"/>
      <c r="DZ4" s="239"/>
      <c r="EA4" s="239"/>
      <c r="EB4" s="239"/>
      <c r="EC4" s="239"/>
      <c r="ED4" s="239"/>
      <c r="EE4" s="239"/>
      <c r="EF4" s="239"/>
      <c r="EG4" s="239"/>
      <c r="EH4" s="239"/>
      <c r="EI4" s="239"/>
      <c r="EJ4" s="239"/>
      <c r="EK4" s="239"/>
      <c r="EL4" s="239"/>
      <c r="EM4" s="239"/>
      <c r="EN4" s="239"/>
      <c r="EO4" s="239"/>
      <c r="EP4" s="239"/>
      <c r="EQ4" s="239"/>
      <c r="ER4" s="239"/>
      <c r="ES4" s="239"/>
      <c r="ET4" s="239"/>
      <c r="EU4" s="239"/>
      <c r="EV4" s="239"/>
      <c r="EW4" s="239"/>
      <c r="EX4" s="239"/>
      <c r="EY4" s="239"/>
      <c r="EZ4" s="239"/>
      <c r="FA4" s="239"/>
      <c r="FB4" s="239"/>
      <c r="FC4" s="239"/>
      <c r="FD4" s="239"/>
      <c r="FE4" s="239"/>
      <c r="FF4" s="239"/>
      <c r="FG4" s="239"/>
      <c r="FH4" s="239"/>
      <c r="FI4" s="239"/>
      <c r="FJ4" s="239"/>
      <c r="FK4" s="239"/>
      <c r="FL4" s="239"/>
    </row>
    <row r="5" spans="1:168" s="220" customFormat="1" ht="46.5" customHeight="1" thickBot="1">
      <c r="A5" s="534"/>
      <c r="B5" s="541"/>
      <c r="C5" s="543"/>
      <c r="D5" s="263" t="s">
        <v>290</v>
      </c>
      <c r="E5" s="263" t="s">
        <v>354</v>
      </c>
      <c r="F5" s="263" t="s">
        <v>355</v>
      </c>
      <c r="G5" s="263" t="s">
        <v>290</v>
      </c>
      <c r="H5" s="263" t="s">
        <v>354</v>
      </c>
      <c r="I5" s="263" t="s">
        <v>355</v>
      </c>
      <c r="J5" s="263" t="s">
        <v>290</v>
      </c>
      <c r="K5" s="263" t="s">
        <v>354</v>
      </c>
      <c r="L5" s="263" t="s">
        <v>355</v>
      </c>
      <c r="M5" s="263" t="s">
        <v>290</v>
      </c>
      <c r="N5" s="263" t="s">
        <v>354</v>
      </c>
      <c r="O5" s="263" t="s">
        <v>355</v>
      </c>
      <c r="P5" s="263" t="s">
        <v>290</v>
      </c>
      <c r="Q5" s="263" t="s">
        <v>354</v>
      </c>
      <c r="R5" s="263" t="s">
        <v>355</v>
      </c>
      <c r="S5" s="263" t="s">
        <v>290</v>
      </c>
      <c r="T5" s="263" t="s">
        <v>354</v>
      </c>
      <c r="U5" s="263" t="s">
        <v>355</v>
      </c>
      <c r="V5" s="263" t="s">
        <v>290</v>
      </c>
      <c r="W5" s="263" t="s">
        <v>354</v>
      </c>
      <c r="X5" s="263" t="s">
        <v>355</v>
      </c>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row>
    <row r="6" spans="1:168" s="220" customFormat="1" ht="18.75">
      <c r="A6" s="222"/>
      <c r="B6" s="548" t="s">
        <v>984</v>
      </c>
      <c r="C6" s="549"/>
      <c r="D6" s="549"/>
      <c r="E6" s="549"/>
      <c r="F6" s="549"/>
      <c r="G6" s="549"/>
      <c r="H6" s="549"/>
      <c r="I6" s="549"/>
      <c r="J6" s="549"/>
      <c r="K6" s="549"/>
      <c r="L6" s="549"/>
      <c r="M6" s="549"/>
      <c r="N6" s="549"/>
      <c r="O6" s="549"/>
      <c r="P6" s="549"/>
      <c r="Q6" s="549"/>
      <c r="R6" s="549"/>
      <c r="S6" s="549"/>
      <c r="T6" s="549"/>
      <c r="U6" s="549"/>
      <c r="V6" s="549"/>
      <c r="W6" s="549"/>
      <c r="X6" s="54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row>
    <row r="7" spans="1:168" s="226" customFormat="1" ht="14.25" outlineLevel="1">
      <c r="A7" s="222"/>
      <c r="B7" s="478" t="s">
        <v>912</v>
      </c>
      <c r="C7" s="478"/>
      <c r="D7" s="263">
        <f>'9 месяцев'!J31</f>
        <v>352</v>
      </c>
      <c r="E7" s="263">
        <f>'9 месяцев'!K31</f>
        <v>352</v>
      </c>
      <c r="F7" s="263">
        <f>'9 месяцев'!L31</f>
        <v>0</v>
      </c>
      <c r="G7" s="263" t="e">
        <f>'9 месяцев'!M31</f>
        <v>#REF!</v>
      </c>
      <c r="H7" s="263" t="e">
        <f>'9 месяцев'!N31</f>
        <v>#REF!</v>
      </c>
      <c r="I7" s="263">
        <f>'9 месяцев'!O31</f>
        <v>0</v>
      </c>
      <c r="J7" s="263">
        <f>'9 месяцев'!P31</f>
        <v>0</v>
      </c>
      <c r="K7" s="263">
        <f>'9 месяцев'!Q31</f>
        <v>0</v>
      </c>
      <c r="L7" s="263">
        <f>'9 месяцев'!R31</f>
        <v>0</v>
      </c>
      <c r="M7" s="263">
        <f>'9 месяцев'!S31</f>
        <v>0</v>
      </c>
      <c r="N7" s="263">
        <f>'9 месяцев'!T31</f>
        <v>0</v>
      </c>
      <c r="O7" s="263">
        <f>'9 месяцев'!U31</f>
        <v>0</v>
      </c>
      <c r="P7" s="263">
        <f>'9 месяцев'!V31</f>
        <v>0</v>
      </c>
      <c r="Q7" s="263">
        <f>'9 месяцев'!W31</f>
        <v>0</v>
      </c>
      <c r="R7" s="263">
        <f>'9 месяцев'!X31</f>
        <v>0</v>
      </c>
      <c r="S7" s="263">
        <f>'9 месяцев'!Y31</f>
        <v>0</v>
      </c>
      <c r="T7" s="263">
        <f>'9 месяцев'!Z31</f>
        <v>0</v>
      </c>
      <c r="U7" s="263" t="str">
        <f>'9 месяцев'!AA31</f>
        <v>-</v>
      </c>
      <c r="V7" s="263">
        <f>'9 месяцев'!AB31</f>
        <v>0</v>
      </c>
      <c r="W7" s="263">
        <f>'9 месяцев'!AC31</f>
        <v>0</v>
      </c>
      <c r="X7" s="263" t="str">
        <f>'9 месяцев'!AD31</f>
        <v>-</v>
      </c>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row>
    <row r="8" spans="1:168" s="226" customFormat="1" ht="31.5" customHeight="1" outlineLevel="1">
      <c r="A8" s="222"/>
      <c r="B8" s="478" t="s">
        <v>1000</v>
      </c>
      <c r="C8" s="478"/>
      <c r="D8" s="263">
        <f>'9 месяцев'!J32</f>
        <v>40915.760000000002</v>
      </c>
      <c r="E8" s="263">
        <f>'9 месяцев'!K32</f>
        <v>500</v>
      </c>
      <c r="F8" s="263">
        <f>'9 месяцев'!L32</f>
        <v>40415.760000000002</v>
      </c>
      <c r="G8" s="263">
        <f>'9 месяцев'!M32</f>
        <v>41435.01</v>
      </c>
      <c r="H8" s="263">
        <f>'9 месяцев'!N32</f>
        <v>1019.25</v>
      </c>
      <c r="I8" s="263">
        <f>'9 месяцев'!O32</f>
        <v>40415.760000000002</v>
      </c>
      <c r="J8" s="263">
        <f>'9 месяцев'!P32</f>
        <v>40415.760000000002</v>
      </c>
      <c r="K8" s="263">
        <f>'9 месяцев'!Q32</f>
        <v>0</v>
      </c>
      <c r="L8" s="263">
        <f>'9 месяцев'!R32</f>
        <v>40415.760000000002</v>
      </c>
      <c r="M8" s="263">
        <f>'9 месяцев'!S32</f>
        <v>40415.760000000002</v>
      </c>
      <c r="N8" s="263">
        <f>'9 месяцев'!T32</f>
        <v>0</v>
      </c>
      <c r="O8" s="263">
        <f>'9 месяцев'!U32</f>
        <v>40415.760000000002</v>
      </c>
      <c r="P8" s="263">
        <f>'9 месяцев'!V32</f>
        <v>40415.760000000002</v>
      </c>
      <c r="Q8" s="263">
        <f>'9 месяцев'!W32</f>
        <v>0</v>
      </c>
      <c r="R8" s="263">
        <f>'9 месяцев'!X32</f>
        <v>40415.760000000002</v>
      </c>
      <c r="S8" s="263">
        <f>'9 месяцев'!Y32</f>
        <v>98.777976994683712</v>
      </c>
      <c r="T8" s="263">
        <f>'9 месяцев'!Z32</f>
        <v>0</v>
      </c>
      <c r="U8" s="263">
        <f>'9 месяцев'!AA32</f>
        <v>100</v>
      </c>
      <c r="V8" s="263">
        <f>'9 месяцев'!AB32</f>
        <v>98.777976994683712</v>
      </c>
      <c r="W8" s="263">
        <f>'9 месяцев'!AC32</f>
        <v>0</v>
      </c>
      <c r="X8" s="263">
        <f>'9 месяцев'!AD32</f>
        <v>100</v>
      </c>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2"/>
      <c r="AX8" s="242"/>
      <c r="AY8" s="242"/>
      <c r="AZ8" s="242"/>
      <c r="BA8" s="242"/>
      <c r="BB8" s="242"/>
      <c r="BC8" s="242"/>
      <c r="BD8" s="242"/>
      <c r="BE8" s="242"/>
      <c r="BF8" s="242"/>
      <c r="BG8" s="242"/>
      <c r="BH8" s="242"/>
      <c r="BI8" s="242"/>
      <c r="BJ8" s="242"/>
      <c r="BK8" s="242"/>
      <c r="BL8" s="242"/>
      <c r="BM8" s="242"/>
      <c r="BN8" s="242"/>
      <c r="BO8" s="242"/>
      <c r="BP8" s="242"/>
      <c r="BQ8" s="242"/>
      <c r="BR8" s="242"/>
      <c r="BS8" s="242"/>
      <c r="BT8" s="242"/>
      <c r="BU8" s="242"/>
      <c r="BV8" s="242"/>
      <c r="BW8" s="242"/>
      <c r="BX8" s="242"/>
      <c r="BY8" s="242"/>
      <c r="BZ8" s="242"/>
      <c r="CA8" s="242"/>
      <c r="CB8" s="242"/>
      <c r="CC8" s="242"/>
      <c r="CD8" s="242"/>
      <c r="CE8" s="242"/>
      <c r="CF8" s="242"/>
      <c r="CG8" s="242"/>
      <c r="CH8" s="242"/>
      <c r="CI8" s="242"/>
      <c r="CJ8" s="242"/>
      <c r="CK8" s="242"/>
      <c r="CL8" s="242"/>
      <c r="CM8" s="242"/>
      <c r="CN8" s="242"/>
      <c r="CO8" s="242"/>
      <c r="CP8" s="242"/>
      <c r="CQ8" s="242"/>
      <c r="CR8" s="242"/>
      <c r="CS8" s="242"/>
      <c r="CT8" s="242"/>
      <c r="CU8" s="242"/>
      <c r="CV8" s="242"/>
      <c r="CW8" s="242"/>
      <c r="CX8" s="242"/>
      <c r="CY8" s="242"/>
      <c r="CZ8" s="242"/>
      <c r="DA8" s="242"/>
      <c r="DB8" s="242"/>
      <c r="DC8" s="242"/>
      <c r="DD8" s="242"/>
      <c r="DE8" s="242"/>
      <c r="DF8" s="242"/>
      <c r="DG8" s="242"/>
      <c r="DH8" s="242"/>
      <c r="DI8" s="242"/>
      <c r="DJ8" s="242"/>
      <c r="DK8" s="242"/>
      <c r="DL8" s="242"/>
      <c r="DM8" s="242"/>
      <c r="DN8" s="242"/>
      <c r="DO8" s="242"/>
      <c r="DP8" s="242"/>
      <c r="DQ8" s="242"/>
      <c r="DR8" s="242"/>
      <c r="DS8" s="242"/>
      <c r="DT8" s="242"/>
      <c r="DU8" s="242"/>
      <c r="DV8" s="242"/>
      <c r="DW8" s="242"/>
      <c r="DX8" s="242"/>
      <c r="DY8" s="242"/>
      <c r="DZ8" s="242"/>
      <c r="EA8" s="242"/>
      <c r="EB8" s="242"/>
      <c r="EC8" s="242"/>
      <c r="ED8" s="242"/>
      <c r="EE8" s="242"/>
      <c r="EF8" s="242"/>
      <c r="EG8" s="242"/>
      <c r="EH8" s="242"/>
      <c r="EI8" s="242"/>
      <c r="EJ8" s="242"/>
      <c r="EK8" s="242"/>
      <c r="EL8" s="242"/>
      <c r="EM8" s="242"/>
      <c r="EN8" s="242"/>
      <c r="EO8" s="242"/>
      <c r="EP8" s="242"/>
      <c r="EQ8" s="242"/>
      <c r="ER8" s="242"/>
      <c r="ES8" s="242"/>
      <c r="ET8" s="242"/>
      <c r="EU8" s="242"/>
      <c r="EV8" s="242"/>
      <c r="EW8" s="242"/>
      <c r="EX8" s="242"/>
      <c r="EY8" s="242"/>
      <c r="EZ8" s="242"/>
      <c r="FA8" s="242"/>
      <c r="FB8" s="242"/>
      <c r="FC8" s="242"/>
      <c r="FD8" s="242"/>
      <c r="FE8" s="242"/>
      <c r="FF8" s="242"/>
      <c r="FG8" s="242"/>
      <c r="FH8" s="242"/>
      <c r="FI8" s="242"/>
      <c r="FJ8" s="242"/>
      <c r="FK8" s="242"/>
      <c r="FL8" s="242"/>
    </row>
    <row r="9" spans="1:168" s="226" customFormat="1" ht="60" customHeight="1" outlineLevel="1">
      <c r="A9" s="222"/>
      <c r="B9" s="478" t="s">
        <v>910</v>
      </c>
      <c r="C9" s="478"/>
      <c r="D9" s="263">
        <f>'9 месяцев'!J33</f>
        <v>120578.5</v>
      </c>
      <c r="E9" s="263">
        <f>'9 месяцев'!K33</f>
        <v>0</v>
      </c>
      <c r="F9" s="263">
        <f>'9 месяцев'!L33</f>
        <v>120578.5</v>
      </c>
      <c r="G9" s="263">
        <f>'9 месяцев'!M33</f>
        <v>0</v>
      </c>
      <c r="H9" s="263">
        <f>'9 месяцев'!N33</f>
        <v>0</v>
      </c>
      <c r="I9" s="263">
        <f>'9 месяцев'!O33</f>
        <v>0</v>
      </c>
      <c r="J9" s="263">
        <f>'9 месяцев'!P33</f>
        <v>0</v>
      </c>
      <c r="K9" s="263">
        <f>'9 месяцев'!Q33</f>
        <v>0</v>
      </c>
      <c r="L9" s="263">
        <f>'9 месяцев'!R33</f>
        <v>0</v>
      </c>
      <c r="M9" s="263">
        <f>'9 месяцев'!S33</f>
        <v>0</v>
      </c>
      <c r="N9" s="263">
        <f>'9 месяцев'!T33</f>
        <v>0</v>
      </c>
      <c r="O9" s="263">
        <f>'9 месяцев'!U33</f>
        <v>0</v>
      </c>
      <c r="P9" s="263">
        <f>'9 месяцев'!V33</f>
        <v>0</v>
      </c>
      <c r="Q9" s="263">
        <f>'9 месяцев'!W33</f>
        <v>0</v>
      </c>
      <c r="R9" s="263">
        <f>'9 месяцев'!X33</f>
        <v>0</v>
      </c>
      <c r="S9" s="263">
        <f>'9 месяцев'!Y33</f>
        <v>0</v>
      </c>
      <c r="T9" s="263" t="str">
        <f>'9 месяцев'!Z33</f>
        <v>-</v>
      </c>
      <c r="U9" s="263">
        <f>'9 месяцев'!AA33</f>
        <v>0</v>
      </c>
      <c r="V9" s="263">
        <f>'9 месяцев'!AB33</f>
        <v>0</v>
      </c>
      <c r="W9" s="263" t="str">
        <f>'9 месяцев'!AC33</f>
        <v>-</v>
      </c>
      <c r="X9" s="263">
        <f>'9 месяцев'!AD33</f>
        <v>0</v>
      </c>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c r="AW9" s="242"/>
      <c r="AX9" s="242"/>
      <c r="AY9" s="242"/>
      <c r="AZ9" s="242"/>
      <c r="BA9" s="242"/>
      <c r="BB9" s="242"/>
      <c r="BC9" s="242"/>
      <c r="BD9" s="242"/>
      <c r="BE9" s="242"/>
      <c r="BF9" s="242"/>
      <c r="BG9" s="242"/>
      <c r="BH9" s="242"/>
      <c r="BI9" s="242"/>
      <c r="BJ9" s="242"/>
      <c r="BK9" s="242"/>
      <c r="BL9" s="242"/>
      <c r="BM9" s="242"/>
      <c r="BN9" s="242"/>
      <c r="BO9" s="242"/>
      <c r="BP9" s="242"/>
      <c r="BQ9" s="242"/>
      <c r="BR9" s="242"/>
      <c r="BS9" s="242"/>
      <c r="BT9" s="242"/>
      <c r="BU9" s="242"/>
      <c r="BV9" s="242"/>
      <c r="BW9" s="242"/>
      <c r="BX9" s="242"/>
      <c r="BY9" s="242"/>
      <c r="BZ9" s="242"/>
      <c r="CA9" s="242"/>
      <c r="CB9" s="242"/>
      <c r="CC9" s="242"/>
      <c r="CD9" s="242"/>
      <c r="CE9" s="242"/>
      <c r="CF9" s="242"/>
      <c r="CG9" s="242"/>
      <c r="CH9" s="242"/>
      <c r="CI9" s="242"/>
      <c r="CJ9" s="242"/>
      <c r="CK9" s="242"/>
      <c r="CL9" s="242"/>
      <c r="CM9" s="242"/>
      <c r="CN9" s="242"/>
      <c r="CO9" s="242"/>
      <c r="CP9" s="242"/>
      <c r="CQ9" s="242"/>
      <c r="CR9" s="242"/>
      <c r="CS9" s="242"/>
      <c r="CT9" s="242"/>
      <c r="CU9" s="242"/>
      <c r="CV9" s="242"/>
      <c r="CW9" s="242"/>
      <c r="CX9" s="242"/>
      <c r="CY9" s="242"/>
      <c r="CZ9" s="242"/>
      <c r="DA9" s="242"/>
      <c r="DB9" s="242"/>
      <c r="DC9" s="242"/>
      <c r="DD9" s="242"/>
      <c r="DE9" s="242"/>
      <c r="DF9" s="242"/>
      <c r="DG9" s="242"/>
      <c r="DH9" s="242"/>
      <c r="DI9" s="242"/>
      <c r="DJ9" s="242"/>
      <c r="DK9" s="242"/>
      <c r="DL9" s="242"/>
      <c r="DM9" s="242"/>
      <c r="DN9" s="242"/>
      <c r="DO9" s="242"/>
      <c r="DP9" s="242"/>
      <c r="DQ9" s="242"/>
      <c r="DR9" s="242"/>
      <c r="DS9" s="242"/>
      <c r="DT9" s="242"/>
      <c r="DU9" s="242"/>
      <c r="DV9" s="242"/>
      <c r="DW9" s="242"/>
      <c r="DX9" s="242"/>
      <c r="DY9" s="242"/>
      <c r="DZ9" s="242"/>
      <c r="EA9" s="242"/>
      <c r="EB9" s="242"/>
      <c r="EC9" s="242"/>
      <c r="ED9" s="242"/>
      <c r="EE9" s="242"/>
      <c r="EF9" s="242"/>
      <c r="EG9" s="242"/>
      <c r="EH9" s="242"/>
      <c r="EI9" s="242"/>
      <c r="EJ9" s="242"/>
      <c r="EK9" s="242"/>
      <c r="EL9" s="242"/>
      <c r="EM9" s="242"/>
      <c r="EN9" s="242"/>
      <c r="EO9" s="242"/>
      <c r="EP9" s="242"/>
      <c r="EQ9" s="242"/>
      <c r="ER9" s="242"/>
      <c r="ES9" s="242"/>
      <c r="ET9" s="242"/>
      <c r="EU9" s="242"/>
      <c r="EV9" s="242"/>
      <c r="EW9" s="242"/>
      <c r="EX9" s="242"/>
      <c r="EY9" s="242"/>
      <c r="EZ9" s="242"/>
      <c r="FA9" s="242"/>
      <c r="FB9" s="242"/>
      <c r="FC9" s="242"/>
      <c r="FD9" s="242"/>
      <c r="FE9" s="242"/>
      <c r="FF9" s="242"/>
      <c r="FG9" s="242"/>
      <c r="FH9" s="242"/>
      <c r="FI9" s="242"/>
      <c r="FJ9" s="242"/>
      <c r="FK9" s="242"/>
      <c r="FL9" s="242"/>
    </row>
    <row r="10" spans="1:168" s="226" customFormat="1" ht="14.25" outlineLevel="1">
      <c r="A10" s="222"/>
      <c r="B10" s="478" t="s">
        <v>911</v>
      </c>
      <c r="C10" s="478"/>
      <c r="D10" s="263">
        <f>'9 месяцев'!J34</f>
        <v>187480.13</v>
      </c>
      <c r="E10" s="263">
        <f>'9 месяцев'!K34</f>
        <v>0</v>
      </c>
      <c r="F10" s="263">
        <f>'9 месяцев'!L34</f>
        <v>187480.13</v>
      </c>
      <c r="G10" s="263">
        <f>'9 месяцев'!M34</f>
        <v>0</v>
      </c>
      <c r="H10" s="263">
        <f>'9 месяцев'!N34</f>
        <v>0</v>
      </c>
      <c r="I10" s="263">
        <f>'9 месяцев'!O34</f>
        <v>0</v>
      </c>
      <c r="J10" s="263">
        <f>'9 месяцев'!P34</f>
        <v>0</v>
      </c>
      <c r="K10" s="263">
        <f>'9 месяцев'!Q34</f>
        <v>0</v>
      </c>
      <c r="L10" s="263">
        <f>'9 месяцев'!R34</f>
        <v>0</v>
      </c>
      <c r="M10" s="263">
        <f>'9 месяцев'!S34</f>
        <v>0</v>
      </c>
      <c r="N10" s="263">
        <f>'9 месяцев'!T34</f>
        <v>0</v>
      </c>
      <c r="O10" s="263">
        <f>'9 месяцев'!U34</f>
        <v>0</v>
      </c>
      <c r="P10" s="263">
        <f>'9 месяцев'!V34</f>
        <v>0</v>
      </c>
      <c r="Q10" s="263">
        <f>'9 месяцев'!W34</f>
        <v>0</v>
      </c>
      <c r="R10" s="263">
        <f>'9 месяцев'!X34</f>
        <v>0</v>
      </c>
      <c r="S10" s="263">
        <f>'9 месяцев'!Y34</f>
        <v>0</v>
      </c>
      <c r="T10" s="263" t="str">
        <f>'9 месяцев'!Z34</f>
        <v>-</v>
      </c>
      <c r="U10" s="263">
        <f>'9 месяцев'!AA34</f>
        <v>0</v>
      </c>
      <c r="V10" s="263">
        <f>'9 месяцев'!AB34</f>
        <v>0</v>
      </c>
      <c r="W10" s="263" t="str">
        <f>'9 месяцев'!AC34</f>
        <v>-</v>
      </c>
      <c r="X10" s="263">
        <f>'9 месяцев'!AD34</f>
        <v>0</v>
      </c>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row>
    <row r="11" spans="1:168" s="227" customFormat="1" ht="19.5" thickBot="1">
      <c r="A11" s="221" t="s">
        <v>351</v>
      </c>
      <c r="B11" s="547" t="s">
        <v>1223</v>
      </c>
      <c r="C11" s="547"/>
      <c r="D11" s="263">
        <f>'9 месяцев'!J35</f>
        <v>349326.39</v>
      </c>
      <c r="E11" s="263">
        <f>'9 месяцев'!K35</f>
        <v>852</v>
      </c>
      <c r="F11" s="263">
        <f>'9 месяцев'!L35</f>
        <v>348474.39</v>
      </c>
      <c r="G11" s="263" t="e">
        <f>'9 месяцев'!M35</f>
        <v>#REF!</v>
      </c>
      <c r="H11" s="263" t="e">
        <f>'9 месяцев'!N35</f>
        <v>#REF!</v>
      </c>
      <c r="I11" s="263">
        <f>'9 месяцев'!O35</f>
        <v>40415.760000000002</v>
      </c>
      <c r="J11" s="263">
        <f>'9 месяцев'!P35</f>
        <v>40415.760000000002</v>
      </c>
      <c r="K11" s="263">
        <f>'9 месяцев'!Q35</f>
        <v>0</v>
      </c>
      <c r="L11" s="263">
        <f>'9 месяцев'!R35</f>
        <v>40415.760000000002</v>
      </c>
      <c r="M11" s="263">
        <f>'9 месяцев'!S35</f>
        <v>40415.760000000002</v>
      </c>
      <c r="N11" s="263">
        <f>'9 месяцев'!T35</f>
        <v>0</v>
      </c>
      <c r="O11" s="263">
        <f>'9 месяцев'!U35</f>
        <v>40415.760000000002</v>
      </c>
      <c r="P11" s="263">
        <f>'9 месяцев'!V35</f>
        <v>40415.760000000002</v>
      </c>
      <c r="Q11" s="263">
        <f>'9 месяцев'!W35</f>
        <v>0</v>
      </c>
      <c r="R11" s="263">
        <f>'9 месяцев'!X35</f>
        <v>40415.760000000002</v>
      </c>
      <c r="S11" s="263">
        <f>'9 месяцев'!Y35</f>
        <v>11.569626903939321</v>
      </c>
      <c r="T11" s="263">
        <f>'9 месяцев'!Z35</f>
        <v>0</v>
      </c>
      <c r="U11" s="263">
        <f>'9 месяцев'!AA35</f>
        <v>11.59791398156978</v>
      </c>
      <c r="V11" s="263">
        <f>'9 месяцев'!AB35</f>
        <v>11.569626903939321</v>
      </c>
      <c r="W11" s="263">
        <f>'9 месяцев'!AC35</f>
        <v>0</v>
      </c>
      <c r="X11" s="263">
        <f>'9 месяцев'!AD35</f>
        <v>11.59791398156978</v>
      </c>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43"/>
      <c r="AX11" s="243"/>
      <c r="AY11" s="243"/>
      <c r="AZ11" s="243"/>
      <c r="BA11" s="243"/>
      <c r="BB11" s="243"/>
      <c r="BC11" s="243"/>
      <c r="BD11" s="243"/>
      <c r="BE11" s="243"/>
      <c r="BF11" s="243"/>
      <c r="BG11" s="243"/>
      <c r="BH11" s="243"/>
      <c r="BI11" s="243"/>
      <c r="BJ11" s="243"/>
      <c r="BK11" s="243"/>
      <c r="BL11" s="243"/>
      <c r="BM11" s="243"/>
      <c r="BN11" s="243"/>
      <c r="BO11" s="243"/>
      <c r="BP11" s="243"/>
      <c r="BQ11" s="243"/>
      <c r="BR11" s="243"/>
      <c r="BS11" s="243"/>
      <c r="BT11" s="243"/>
      <c r="BU11" s="243"/>
      <c r="BV11" s="243"/>
      <c r="BW11" s="243"/>
      <c r="BX11" s="243"/>
      <c r="BY11" s="243"/>
      <c r="BZ11" s="243"/>
      <c r="CA11" s="243"/>
      <c r="CB11" s="243"/>
      <c r="CC11" s="243"/>
      <c r="CD11" s="243"/>
      <c r="CE11" s="243"/>
      <c r="CF11" s="243"/>
      <c r="CG11" s="243"/>
      <c r="CH11" s="243"/>
      <c r="CI11" s="243"/>
      <c r="CJ11" s="243"/>
      <c r="CK11" s="243"/>
      <c r="CL11" s="243"/>
      <c r="CM11" s="243"/>
      <c r="CN11" s="243"/>
      <c r="CO11" s="243"/>
      <c r="CP11" s="243"/>
      <c r="CQ11" s="243"/>
      <c r="CR11" s="243"/>
      <c r="CS11" s="243"/>
      <c r="CT11" s="243"/>
      <c r="CU11" s="243"/>
      <c r="CV11" s="243"/>
      <c r="CW11" s="243"/>
      <c r="CX11" s="243"/>
      <c r="CY11" s="243"/>
      <c r="CZ11" s="243"/>
      <c r="DA11" s="243"/>
      <c r="DB11" s="243"/>
      <c r="DC11" s="243"/>
      <c r="DD11" s="243"/>
      <c r="DE11" s="243"/>
      <c r="DF11" s="243"/>
      <c r="DG11" s="243"/>
      <c r="DH11" s="243"/>
      <c r="DI11" s="243"/>
      <c r="DJ11" s="243"/>
      <c r="DK11" s="243"/>
      <c r="DL11" s="243"/>
      <c r="DM11" s="243"/>
      <c r="DN11" s="243"/>
      <c r="DO11" s="243"/>
      <c r="DP11" s="243"/>
      <c r="DQ11" s="243"/>
      <c r="DR11" s="243"/>
      <c r="DS11" s="243"/>
      <c r="DT11" s="243"/>
      <c r="DU11" s="243"/>
      <c r="DV11" s="243"/>
      <c r="DW11" s="243"/>
      <c r="DX11" s="243"/>
      <c r="DY11" s="243"/>
      <c r="DZ11" s="243"/>
      <c r="EA11" s="243"/>
      <c r="EB11" s="243"/>
      <c r="EC11" s="243"/>
      <c r="ED11" s="243"/>
      <c r="EE11" s="243"/>
      <c r="EF11" s="243"/>
      <c r="EG11" s="243"/>
      <c r="EH11" s="243"/>
      <c r="EI11" s="243"/>
      <c r="EJ11" s="243"/>
      <c r="EK11" s="243"/>
      <c r="EL11" s="243"/>
      <c r="EM11" s="243"/>
      <c r="EN11" s="243"/>
      <c r="EO11" s="243"/>
      <c r="EP11" s="243"/>
      <c r="EQ11" s="243"/>
      <c r="ER11" s="243"/>
      <c r="ES11" s="243"/>
      <c r="ET11" s="243"/>
      <c r="EU11" s="243"/>
      <c r="EV11" s="243"/>
      <c r="EW11" s="243"/>
      <c r="EX11" s="243"/>
      <c r="EY11" s="243"/>
      <c r="EZ11" s="243"/>
      <c r="FA11" s="243"/>
      <c r="FB11" s="243"/>
      <c r="FC11" s="243"/>
      <c r="FD11" s="243"/>
      <c r="FE11" s="243"/>
      <c r="FF11" s="243"/>
      <c r="FG11" s="243"/>
      <c r="FH11" s="243"/>
      <c r="FI11" s="243"/>
      <c r="FJ11" s="243"/>
      <c r="FK11" s="243"/>
      <c r="FL11" s="243"/>
    </row>
    <row r="12" spans="1:168" s="223" customFormat="1" ht="18.75">
      <c r="A12" s="224"/>
      <c r="B12" s="550" t="s">
        <v>1095</v>
      </c>
      <c r="C12" s="550"/>
      <c r="D12" s="550"/>
      <c r="E12" s="550"/>
      <c r="F12" s="550"/>
      <c r="G12" s="550"/>
      <c r="H12" s="550"/>
      <c r="I12" s="550"/>
      <c r="J12" s="550"/>
      <c r="K12" s="550"/>
      <c r="L12" s="550"/>
      <c r="M12" s="550"/>
      <c r="N12" s="550"/>
      <c r="O12" s="550"/>
      <c r="P12" s="550"/>
      <c r="Q12" s="550"/>
      <c r="R12" s="550"/>
      <c r="S12" s="550"/>
      <c r="T12" s="550"/>
      <c r="U12" s="550"/>
      <c r="V12" s="550"/>
      <c r="W12" s="550"/>
      <c r="X12" s="55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c r="EP12" s="240"/>
      <c r="EQ12" s="240"/>
      <c r="ER12" s="240"/>
      <c r="ES12" s="240"/>
      <c r="ET12" s="240"/>
      <c r="EU12" s="240"/>
      <c r="EV12" s="240"/>
      <c r="EW12" s="240"/>
      <c r="EX12" s="240"/>
      <c r="EY12" s="240"/>
      <c r="EZ12" s="240"/>
      <c r="FA12" s="240"/>
      <c r="FB12" s="240"/>
      <c r="FC12" s="240"/>
      <c r="FD12" s="240"/>
      <c r="FE12" s="240"/>
      <c r="FF12" s="240"/>
      <c r="FG12" s="240"/>
      <c r="FH12" s="240"/>
      <c r="FI12" s="240"/>
      <c r="FJ12" s="240"/>
      <c r="FK12" s="240"/>
      <c r="FL12" s="240"/>
    </row>
    <row r="13" spans="1:168" s="249" customFormat="1" ht="57" customHeight="1" thickBot="1">
      <c r="A13" s="221" t="s">
        <v>348</v>
      </c>
      <c r="B13" s="547" t="s">
        <v>1228</v>
      </c>
      <c r="C13" s="547"/>
      <c r="D13" s="263">
        <f>'9 месяцев'!J38</f>
        <v>2204.1</v>
      </c>
      <c r="E13" s="263">
        <f>'9 месяцев'!K38</f>
        <v>550</v>
      </c>
      <c r="F13" s="263">
        <f>'9 месяцев'!L38</f>
        <v>1654.1</v>
      </c>
      <c r="G13" s="263">
        <f>'9 месяцев'!M38</f>
        <v>148.1</v>
      </c>
      <c r="H13" s="263">
        <f>'9 месяцев'!N38</f>
        <v>148.1</v>
      </c>
      <c r="I13" s="263">
        <f>'9 месяцев'!O38</f>
        <v>0</v>
      </c>
      <c r="J13" s="263">
        <f>'9 месяцев'!P38</f>
        <v>0</v>
      </c>
      <c r="K13" s="263">
        <f>'9 месяцев'!Q38</f>
        <v>0</v>
      </c>
      <c r="L13" s="263">
        <f>'9 месяцев'!R38</f>
        <v>0</v>
      </c>
      <c r="M13" s="263">
        <f>'9 месяцев'!S38</f>
        <v>0</v>
      </c>
      <c r="N13" s="263">
        <f>'9 месяцев'!T38</f>
        <v>0</v>
      </c>
      <c r="O13" s="263">
        <f>'9 месяцев'!U38</f>
        <v>0</v>
      </c>
      <c r="P13" s="263">
        <f>'9 месяцев'!V38</f>
        <v>0</v>
      </c>
      <c r="Q13" s="263">
        <f>'9 месяцев'!W38</f>
        <v>0</v>
      </c>
      <c r="R13" s="263">
        <f>'9 месяцев'!X38</f>
        <v>0</v>
      </c>
      <c r="S13" s="263">
        <f>'9 месяцев'!Y38</f>
        <v>0</v>
      </c>
      <c r="T13" s="263">
        <f>'9 месяцев'!Z38</f>
        <v>0</v>
      </c>
      <c r="U13" s="263">
        <f>'9 месяцев'!AA38</f>
        <v>0</v>
      </c>
      <c r="V13" s="263">
        <f>'9 месяцев'!AB38</f>
        <v>0</v>
      </c>
      <c r="W13" s="263">
        <f>'9 месяцев'!AC38</f>
        <v>0</v>
      </c>
      <c r="X13" s="263">
        <f>'9 месяцев'!AD38</f>
        <v>0</v>
      </c>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row>
    <row r="14" spans="1:168" s="220" customFormat="1" ht="18.75">
      <c r="A14" s="224"/>
      <c r="B14" s="550" t="s">
        <v>985</v>
      </c>
      <c r="C14" s="550"/>
      <c r="D14" s="550"/>
      <c r="E14" s="550"/>
      <c r="F14" s="550"/>
      <c r="G14" s="550"/>
      <c r="H14" s="550"/>
      <c r="I14" s="550"/>
      <c r="J14" s="550"/>
      <c r="K14" s="550"/>
      <c r="L14" s="550"/>
      <c r="M14" s="550"/>
      <c r="N14" s="550"/>
      <c r="O14" s="550"/>
      <c r="P14" s="550"/>
      <c r="Q14" s="550"/>
      <c r="R14" s="550"/>
      <c r="S14" s="550"/>
      <c r="T14" s="550"/>
      <c r="U14" s="550"/>
      <c r="V14" s="550"/>
      <c r="W14" s="550"/>
      <c r="X14" s="550"/>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row>
    <row r="15" spans="1:168" s="226" customFormat="1" ht="75" customHeight="1" thickBot="1">
      <c r="A15" s="221"/>
      <c r="B15" s="547" t="s">
        <v>1224</v>
      </c>
      <c r="C15" s="547"/>
      <c r="D15" s="263">
        <f>'9 месяцев'!J45</f>
        <v>2025</v>
      </c>
      <c r="E15" s="263">
        <f>'9 месяцев'!K45</f>
        <v>2025</v>
      </c>
      <c r="F15" s="263">
        <f>'9 месяцев'!L45</f>
        <v>0</v>
      </c>
      <c r="G15" s="263">
        <f>'9 месяцев'!M45</f>
        <v>0</v>
      </c>
      <c r="H15" s="263">
        <f>'9 месяцев'!N45</f>
        <v>0</v>
      </c>
      <c r="I15" s="263">
        <f>'9 месяцев'!O45</f>
        <v>0</v>
      </c>
      <c r="J15" s="263">
        <f>'9 месяцев'!P45</f>
        <v>0</v>
      </c>
      <c r="K15" s="263">
        <f>'9 месяцев'!Q45</f>
        <v>0</v>
      </c>
      <c r="L15" s="263">
        <f>'9 месяцев'!R45</f>
        <v>0</v>
      </c>
      <c r="M15" s="263">
        <f>'9 месяцев'!S45</f>
        <v>0</v>
      </c>
      <c r="N15" s="263">
        <f>'9 месяцев'!T45</f>
        <v>0</v>
      </c>
      <c r="O15" s="263">
        <f>'9 месяцев'!U45</f>
        <v>0</v>
      </c>
      <c r="P15" s="263">
        <f>'9 месяцев'!V45</f>
        <v>0</v>
      </c>
      <c r="Q15" s="263">
        <f>'9 месяцев'!W45</f>
        <v>0</v>
      </c>
      <c r="R15" s="263">
        <f>'9 месяцев'!X45</f>
        <v>0</v>
      </c>
      <c r="S15" s="263">
        <f>'9 месяцев'!Y45</f>
        <v>0</v>
      </c>
      <c r="T15" s="263">
        <f>'9 месяцев'!Z45</f>
        <v>0</v>
      </c>
      <c r="U15" s="263" t="str">
        <f>'9 месяцев'!AA45</f>
        <v>-</v>
      </c>
      <c r="V15" s="263">
        <f>'9 месяцев'!AB45</f>
        <v>0</v>
      </c>
      <c r="W15" s="263">
        <f>'9 месяцев'!AC45</f>
        <v>0</v>
      </c>
      <c r="X15" s="263" t="str">
        <f>'9 месяцев'!AD45</f>
        <v>-</v>
      </c>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c r="BB15" s="242"/>
      <c r="BC15" s="242"/>
      <c r="BD15" s="242"/>
      <c r="BE15" s="242"/>
      <c r="BF15" s="242"/>
      <c r="BG15" s="242"/>
      <c r="BH15" s="242"/>
      <c r="BI15" s="242"/>
      <c r="BJ15" s="242"/>
      <c r="BK15" s="242"/>
      <c r="BL15" s="242"/>
      <c r="BM15" s="242"/>
      <c r="BN15" s="242"/>
      <c r="BO15" s="242"/>
      <c r="BP15" s="242"/>
      <c r="BQ15" s="242"/>
      <c r="BR15" s="242"/>
      <c r="BS15" s="242"/>
      <c r="BT15" s="242"/>
      <c r="BU15" s="242"/>
      <c r="BV15" s="242"/>
      <c r="BW15" s="242"/>
      <c r="BX15" s="242"/>
      <c r="BY15" s="242"/>
      <c r="BZ15" s="242"/>
      <c r="CA15" s="242"/>
      <c r="CB15" s="242"/>
      <c r="CC15" s="242"/>
      <c r="CD15" s="242"/>
      <c r="CE15" s="242"/>
      <c r="CF15" s="242"/>
      <c r="CG15" s="242"/>
      <c r="CH15" s="242"/>
      <c r="CI15" s="242"/>
      <c r="CJ15" s="242"/>
      <c r="CK15" s="242"/>
      <c r="CL15" s="242"/>
      <c r="CM15" s="242"/>
      <c r="CN15" s="242"/>
      <c r="CO15" s="242"/>
      <c r="CP15" s="242"/>
      <c r="CQ15" s="242"/>
      <c r="CR15" s="242"/>
      <c r="CS15" s="242"/>
      <c r="CT15" s="242"/>
      <c r="CU15" s="242"/>
      <c r="CV15" s="242"/>
      <c r="CW15" s="242"/>
      <c r="CX15" s="242"/>
      <c r="CY15" s="242"/>
      <c r="CZ15" s="242"/>
      <c r="DA15" s="242"/>
      <c r="DB15" s="242"/>
      <c r="DC15" s="242"/>
      <c r="DD15" s="242"/>
      <c r="DE15" s="242"/>
      <c r="DF15" s="242"/>
      <c r="DG15" s="242"/>
      <c r="DH15" s="242"/>
      <c r="DI15" s="242"/>
      <c r="DJ15" s="242"/>
      <c r="DK15" s="242"/>
      <c r="DL15" s="242"/>
      <c r="DM15" s="242"/>
      <c r="DN15" s="242"/>
      <c r="DO15" s="242"/>
      <c r="DP15" s="242"/>
      <c r="DQ15" s="242"/>
      <c r="DR15" s="242"/>
      <c r="DS15" s="242"/>
      <c r="DT15" s="242"/>
      <c r="DU15" s="242"/>
      <c r="DV15" s="242"/>
      <c r="DW15" s="242"/>
      <c r="DX15" s="242"/>
      <c r="DY15" s="242"/>
      <c r="DZ15" s="242"/>
      <c r="EA15" s="242"/>
      <c r="EB15" s="242"/>
      <c r="EC15" s="242"/>
      <c r="ED15" s="242"/>
      <c r="EE15" s="242"/>
      <c r="EF15" s="242"/>
      <c r="EG15" s="242"/>
      <c r="EH15" s="242"/>
      <c r="EI15" s="242"/>
      <c r="EJ15" s="242"/>
      <c r="EK15" s="242"/>
      <c r="EL15" s="242"/>
      <c r="EM15" s="242"/>
      <c r="EN15" s="242"/>
      <c r="EO15" s="242"/>
      <c r="EP15" s="242"/>
      <c r="EQ15" s="242"/>
      <c r="ER15" s="242"/>
      <c r="ES15" s="242"/>
      <c r="ET15" s="242"/>
      <c r="EU15" s="242"/>
      <c r="EV15" s="242"/>
      <c r="EW15" s="242"/>
      <c r="EX15" s="242"/>
      <c r="EY15" s="242"/>
      <c r="EZ15" s="242"/>
      <c r="FA15" s="242"/>
      <c r="FB15" s="242"/>
      <c r="FC15" s="242"/>
      <c r="FD15" s="242"/>
      <c r="FE15" s="242"/>
      <c r="FF15" s="242"/>
      <c r="FG15" s="242"/>
      <c r="FH15" s="242"/>
      <c r="FI15" s="242"/>
      <c r="FJ15" s="242"/>
      <c r="FK15" s="242"/>
      <c r="FL15" s="242"/>
    </row>
    <row r="16" spans="1:168" s="220" customFormat="1" ht="18.75">
      <c r="A16" s="224"/>
      <c r="B16" s="550" t="s">
        <v>986</v>
      </c>
      <c r="C16" s="550"/>
      <c r="D16" s="550"/>
      <c r="E16" s="550"/>
      <c r="F16" s="550"/>
      <c r="G16" s="550"/>
      <c r="H16" s="550"/>
      <c r="I16" s="550"/>
      <c r="J16" s="550"/>
      <c r="K16" s="550"/>
      <c r="L16" s="550"/>
      <c r="M16" s="550"/>
      <c r="N16" s="550"/>
      <c r="O16" s="550"/>
      <c r="P16" s="550"/>
      <c r="Q16" s="550"/>
      <c r="R16" s="550"/>
      <c r="S16" s="550"/>
      <c r="T16" s="550"/>
      <c r="U16" s="550"/>
      <c r="V16" s="550"/>
      <c r="W16" s="550"/>
      <c r="X16" s="550"/>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row>
    <row r="17" spans="1:168" s="226" customFormat="1" ht="60.75" customHeight="1" thickBot="1">
      <c r="A17" s="221" t="s">
        <v>350</v>
      </c>
      <c r="B17" s="547" t="s">
        <v>1229</v>
      </c>
      <c r="C17" s="547"/>
      <c r="D17" s="263">
        <f>'9 месяцев'!J62</f>
        <v>3439.8199999999997</v>
      </c>
      <c r="E17" s="263">
        <f>'9 месяцев'!K62</f>
        <v>3439.8199999999997</v>
      </c>
      <c r="F17" s="263">
        <f>'9 месяцев'!L62</f>
        <v>0</v>
      </c>
      <c r="G17" s="263">
        <f>'9 месяцев'!M62</f>
        <v>2419.8069999999998</v>
      </c>
      <c r="H17" s="263">
        <f>'9 месяцев'!N62</f>
        <v>2262.3670000000002</v>
      </c>
      <c r="I17" s="263">
        <f>'9 месяцев'!O62</f>
        <v>157.44</v>
      </c>
      <c r="J17" s="263">
        <f>'9 месяцев'!P62</f>
        <v>1858.2185099999999</v>
      </c>
      <c r="K17" s="263">
        <f>'9 месяцев'!Q62</f>
        <v>1858.2185099999999</v>
      </c>
      <c r="L17" s="263">
        <f>'9 месяцев'!R62</f>
        <v>0</v>
      </c>
      <c r="M17" s="263">
        <f>'9 месяцев'!S62</f>
        <v>148.69611</v>
      </c>
      <c r="N17" s="263">
        <f>'9 месяцев'!T62</f>
        <v>148.69611</v>
      </c>
      <c r="O17" s="263">
        <f>'9 месяцев'!U62</f>
        <v>0</v>
      </c>
      <c r="P17" s="263">
        <f>'9 месяцев'!V62</f>
        <v>2905.6018600000002</v>
      </c>
      <c r="Q17" s="263">
        <f>'9 месяцев'!W62</f>
        <v>2905.6018600000002</v>
      </c>
      <c r="R17" s="263">
        <f>'9 месяцев'!X62</f>
        <v>0</v>
      </c>
      <c r="S17" s="263">
        <f>'9 месяцев'!Y62</f>
        <v>54.020806611973882</v>
      </c>
      <c r="T17" s="263">
        <f>'9 месяцев'!Z62</f>
        <v>54.020806611973882</v>
      </c>
      <c r="U17" s="263" t="str">
        <f>'9 месяцев'!AA62</f>
        <v>-</v>
      </c>
      <c r="V17" s="263">
        <f>'9 месяцев'!AB62</f>
        <v>84.469590269258291</v>
      </c>
      <c r="W17" s="263">
        <f>'9 месяцев'!AC62</f>
        <v>84.469590269258291</v>
      </c>
      <c r="X17" s="263" t="str">
        <f>'9 месяцев'!AD62</f>
        <v>-</v>
      </c>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42"/>
      <c r="BB17" s="242"/>
      <c r="BC17" s="242"/>
      <c r="BD17" s="242"/>
      <c r="BE17" s="242"/>
      <c r="BF17" s="242"/>
      <c r="BG17" s="242"/>
      <c r="BH17" s="242"/>
      <c r="BI17" s="242"/>
      <c r="BJ17" s="242"/>
      <c r="BK17" s="242"/>
      <c r="BL17" s="242"/>
      <c r="BM17" s="242"/>
      <c r="BN17" s="242"/>
      <c r="BO17" s="242"/>
      <c r="BP17" s="242"/>
      <c r="BQ17" s="242"/>
      <c r="BR17" s="242"/>
      <c r="BS17" s="242"/>
      <c r="BT17" s="242"/>
      <c r="BU17" s="242"/>
      <c r="BV17" s="242"/>
      <c r="BW17" s="242"/>
      <c r="BX17" s="242"/>
      <c r="BY17" s="242"/>
      <c r="BZ17" s="242"/>
      <c r="CA17" s="242"/>
      <c r="CB17" s="242"/>
      <c r="CC17" s="242"/>
      <c r="CD17" s="242"/>
      <c r="CE17" s="242"/>
      <c r="CF17" s="242"/>
      <c r="CG17" s="242"/>
      <c r="CH17" s="242"/>
      <c r="CI17" s="242"/>
      <c r="CJ17" s="242"/>
      <c r="CK17" s="242"/>
      <c r="CL17" s="242"/>
      <c r="CM17" s="242"/>
      <c r="CN17" s="242"/>
      <c r="CO17" s="242"/>
      <c r="CP17" s="242"/>
      <c r="CQ17" s="242"/>
      <c r="CR17" s="242"/>
      <c r="CS17" s="242"/>
      <c r="CT17" s="242"/>
      <c r="CU17" s="242"/>
      <c r="CV17" s="242"/>
      <c r="CW17" s="242"/>
      <c r="CX17" s="242"/>
      <c r="CY17" s="242"/>
      <c r="CZ17" s="242"/>
      <c r="DA17" s="242"/>
      <c r="DB17" s="242"/>
      <c r="DC17" s="242"/>
      <c r="DD17" s="242"/>
      <c r="DE17" s="242"/>
      <c r="DF17" s="242"/>
      <c r="DG17" s="242"/>
      <c r="DH17" s="242"/>
      <c r="DI17" s="242"/>
      <c r="DJ17" s="242"/>
      <c r="DK17" s="242"/>
      <c r="DL17" s="242"/>
      <c r="DM17" s="242"/>
      <c r="DN17" s="242"/>
      <c r="DO17" s="242"/>
      <c r="DP17" s="242"/>
      <c r="DQ17" s="242"/>
      <c r="DR17" s="242"/>
      <c r="DS17" s="242"/>
      <c r="DT17" s="242"/>
      <c r="DU17" s="242"/>
      <c r="DV17" s="242"/>
      <c r="DW17" s="242"/>
      <c r="DX17" s="242"/>
      <c r="DY17" s="242"/>
      <c r="DZ17" s="242"/>
      <c r="EA17" s="242"/>
      <c r="EB17" s="242"/>
      <c r="EC17" s="242"/>
      <c r="ED17" s="242"/>
      <c r="EE17" s="242"/>
      <c r="EF17" s="242"/>
      <c r="EG17" s="242"/>
      <c r="EH17" s="242"/>
      <c r="EI17" s="242"/>
      <c r="EJ17" s="242"/>
      <c r="EK17" s="242"/>
      <c r="EL17" s="242"/>
      <c r="EM17" s="242"/>
      <c r="EN17" s="242"/>
      <c r="EO17" s="242"/>
      <c r="EP17" s="242"/>
      <c r="EQ17" s="242"/>
      <c r="ER17" s="242"/>
      <c r="ES17" s="242"/>
      <c r="ET17" s="242"/>
      <c r="EU17" s="242"/>
      <c r="EV17" s="242"/>
      <c r="EW17" s="242"/>
      <c r="EX17" s="242"/>
      <c r="EY17" s="242"/>
      <c r="EZ17" s="242"/>
      <c r="FA17" s="242"/>
      <c r="FB17" s="242"/>
      <c r="FC17" s="242"/>
      <c r="FD17" s="242"/>
      <c r="FE17" s="242"/>
      <c r="FF17" s="242"/>
      <c r="FG17" s="242"/>
      <c r="FH17" s="242"/>
      <c r="FI17" s="242"/>
      <c r="FJ17" s="242"/>
      <c r="FK17" s="242"/>
      <c r="FL17" s="242"/>
    </row>
    <row r="18" spans="1:168" s="220" customFormat="1" ht="18.75">
      <c r="A18" s="224"/>
      <c r="B18" s="550" t="s">
        <v>1220</v>
      </c>
      <c r="C18" s="550"/>
      <c r="D18" s="550"/>
      <c r="E18" s="550"/>
      <c r="F18" s="550"/>
      <c r="G18" s="550"/>
      <c r="H18" s="550"/>
      <c r="I18" s="550"/>
      <c r="J18" s="550"/>
      <c r="K18" s="550"/>
      <c r="L18" s="550"/>
      <c r="M18" s="550"/>
      <c r="N18" s="550"/>
      <c r="O18" s="550"/>
      <c r="P18" s="550"/>
      <c r="Q18" s="550"/>
      <c r="R18" s="550"/>
      <c r="S18" s="550"/>
      <c r="T18" s="550"/>
      <c r="U18" s="550"/>
      <c r="V18" s="550"/>
      <c r="W18" s="550"/>
      <c r="X18" s="550"/>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row>
    <row r="19" spans="1:168" s="227" customFormat="1" ht="62.25" customHeight="1" thickBot="1">
      <c r="A19" s="250" t="s">
        <v>349</v>
      </c>
      <c r="B19" s="547" t="s">
        <v>1225</v>
      </c>
      <c r="C19" s="547"/>
      <c r="D19" s="263">
        <f>'9 месяцев'!J88</f>
        <v>4899.9999120000002</v>
      </c>
      <c r="E19" s="263">
        <f>'9 месяцев'!K88</f>
        <v>4899.9999120000002</v>
      </c>
      <c r="F19" s="263">
        <f>'9 месяцев'!L88</f>
        <v>0</v>
      </c>
      <c r="G19" s="263">
        <f>'9 месяцев'!M88</f>
        <v>4630.9110000000001</v>
      </c>
      <c r="H19" s="263">
        <f>'9 месяцев'!N88</f>
        <v>4630.9110000000001</v>
      </c>
      <c r="I19" s="263">
        <f>'9 месяцев'!O88</f>
        <v>0</v>
      </c>
      <c r="J19" s="263">
        <f>'9 месяцев'!P88</f>
        <v>3096.8837719999997</v>
      </c>
      <c r="K19" s="263">
        <f>'9 месяцев'!Q88</f>
        <v>3096.8837719999997</v>
      </c>
      <c r="L19" s="263">
        <f>'9 месяцев'!R88</f>
        <v>0</v>
      </c>
      <c r="M19" s="263">
        <f>'9 месяцев'!S88</f>
        <v>520</v>
      </c>
      <c r="N19" s="263">
        <f>'9 месяцев'!T88</f>
        <v>520</v>
      </c>
      <c r="O19" s="263">
        <f>'9 месяцев'!U88</f>
        <v>0</v>
      </c>
      <c r="P19" s="263">
        <f>'9 месяцев'!V88</f>
        <v>3370.1155399999998</v>
      </c>
      <c r="Q19" s="263">
        <f>'9 месяцев'!W88</f>
        <v>3370.1155399999998</v>
      </c>
      <c r="R19" s="263">
        <f>'9 месяцев'!X88</f>
        <v>0</v>
      </c>
      <c r="S19" s="263">
        <f>'9 месяцев'!Y88</f>
        <v>63.201710767704192</v>
      </c>
      <c r="T19" s="263">
        <f>'9 месяцев'!Z88</f>
        <v>63.201710767704192</v>
      </c>
      <c r="U19" s="263" t="str">
        <f>'9 месяцев'!AA88</f>
        <v>-</v>
      </c>
      <c r="V19" s="263">
        <f>'9 месяцев'!AB88</f>
        <v>68.777869398459686</v>
      </c>
      <c r="W19" s="263">
        <f>'9 месяцев'!AC88</f>
        <v>68.777869398459686</v>
      </c>
      <c r="X19" s="263" t="str">
        <f>'9 месяцев'!AD88</f>
        <v>-</v>
      </c>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3"/>
      <c r="BT19" s="243"/>
      <c r="BU19" s="243"/>
      <c r="BV19" s="243"/>
      <c r="BW19" s="243"/>
      <c r="BX19" s="243"/>
      <c r="BY19" s="243"/>
      <c r="BZ19" s="243"/>
      <c r="CA19" s="243"/>
      <c r="CB19" s="243"/>
      <c r="CC19" s="243"/>
      <c r="CD19" s="243"/>
      <c r="CE19" s="243"/>
      <c r="CF19" s="243"/>
      <c r="CG19" s="243"/>
      <c r="CH19" s="243"/>
      <c r="CI19" s="243"/>
      <c r="CJ19" s="243"/>
      <c r="CK19" s="243"/>
      <c r="CL19" s="243"/>
      <c r="CM19" s="243"/>
      <c r="CN19" s="243"/>
      <c r="CO19" s="243"/>
      <c r="CP19" s="243"/>
      <c r="CQ19" s="243"/>
      <c r="CR19" s="243"/>
      <c r="CS19" s="243"/>
      <c r="CT19" s="243"/>
      <c r="CU19" s="243"/>
      <c r="CV19" s="243"/>
      <c r="CW19" s="243"/>
      <c r="CX19" s="243"/>
      <c r="CY19" s="243"/>
      <c r="CZ19" s="243"/>
      <c r="DA19" s="243"/>
      <c r="DB19" s="243"/>
      <c r="DC19" s="243"/>
      <c r="DD19" s="243"/>
      <c r="DE19" s="243"/>
      <c r="DF19" s="243"/>
      <c r="DG19" s="243"/>
      <c r="DH19" s="243"/>
      <c r="DI19" s="243"/>
      <c r="DJ19" s="243"/>
      <c r="DK19" s="243"/>
      <c r="DL19" s="243"/>
      <c r="DM19" s="243"/>
      <c r="DN19" s="243"/>
      <c r="DO19" s="243"/>
      <c r="DP19" s="243"/>
      <c r="DQ19" s="243"/>
      <c r="DR19" s="243"/>
      <c r="DS19" s="243"/>
      <c r="DT19" s="243"/>
      <c r="DU19" s="243"/>
      <c r="DV19" s="243"/>
      <c r="DW19" s="243"/>
      <c r="DX19" s="243"/>
      <c r="DY19" s="243"/>
      <c r="DZ19" s="243"/>
      <c r="EA19" s="243"/>
      <c r="EB19" s="243"/>
      <c r="EC19" s="243"/>
      <c r="ED19" s="243"/>
      <c r="EE19" s="243"/>
      <c r="EF19" s="243"/>
      <c r="EG19" s="243"/>
      <c r="EH19" s="243"/>
      <c r="EI19" s="243"/>
      <c r="EJ19" s="243"/>
      <c r="EK19" s="243"/>
      <c r="EL19" s="243"/>
      <c r="EM19" s="243"/>
      <c r="EN19" s="243"/>
      <c r="EO19" s="243"/>
      <c r="EP19" s="243"/>
      <c r="EQ19" s="243"/>
      <c r="ER19" s="243"/>
      <c r="ES19" s="243"/>
      <c r="ET19" s="243"/>
      <c r="EU19" s="243"/>
      <c r="EV19" s="243"/>
      <c r="EW19" s="243"/>
      <c r="EX19" s="243"/>
      <c r="EY19" s="243"/>
      <c r="EZ19" s="243"/>
      <c r="FA19" s="243"/>
      <c r="FB19" s="243"/>
      <c r="FC19" s="243"/>
      <c r="FD19" s="243"/>
      <c r="FE19" s="243"/>
      <c r="FF19" s="243"/>
      <c r="FG19" s="243"/>
      <c r="FH19" s="243"/>
      <c r="FI19" s="243"/>
      <c r="FJ19" s="243"/>
      <c r="FK19" s="243"/>
      <c r="FL19" s="243"/>
    </row>
    <row r="20" spans="1:168" s="227" customFormat="1" ht="27" customHeight="1">
      <c r="A20" s="224"/>
      <c r="B20" s="550" t="s">
        <v>987</v>
      </c>
      <c r="C20" s="550"/>
      <c r="D20" s="550"/>
      <c r="E20" s="550"/>
      <c r="F20" s="550"/>
      <c r="G20" s="550"/>
      <c r="H20" s="550"/>
      <c r="I20" s="550"/>
      <c r="J20" s="550"/>
      <c r="K20" s="550"/>
      <c r="L20" s="550"/>
      <c r="M20" s="550"/>
      <c r="N20" s="550"/>
      <c r="O20" s="550"/>
      <c r="P20" s="550"/>
      <c r="Q20" s="550"/>
      <c r="R20" s="550"/>
      <c r="S20" s="550"/>
      <c r="T20" s="550"/>
      <c r="U20" s="550"/>
      <c r="V20" s="550"/>
      <c r="W20" s="550"/>
      <c r="X20" s="550"/>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3"/>
      <c r="BZ20" s="243"/>
      <c r="CA20" s="243"/>
      <c r="CB20" s="243"/>
      <c r="CC20" s="243"/>
      <c r="CD20" s="243"/>
      <c r="CE20" s="243"/>
      <c r="CF20" s="243"/>
      <c r="CG20" s="243"/>
      <c r="CH20" s="243"/>
      <c r="CI20" s="243"/>
      <c r="CJ20" s="243"/>
      <c r="CK20" s="243"/>
      <c r="CL20" s="243"/>
      <c r="CM20" s="243"/>
      <c r="CN20" s="243"/>
      <c r="CO20" s="243"/>
      <c r="CP20" s="243"/>
      <c r="CQ20" s="243"/>
      <c r="CR20" s="243"/>
      <c r="CS20" s="243"/>
      <c r="CT20" s="243"/>
      <c r="CU20" s="243"/>
      <c r="CV20" s="243"/>
      <c r="CW20" s="243"/>
      <c r="CX20" s="243"/>
      <c r="CY20" s="243"/>
      <c r="CZ20" s="243"/>
      <c r="DA20" s="243"/>
      <c r="DB20" s="243"/>
      <c r="DC20" s="243"/>
      <c r="DD20" s="243"/>
      <c r="DE20" s="243"/>
      <c r="DF20" s="243"/>
      <c r="DG20" s="243"/>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43"/>
      <c r="EO20" s="243"/>
      <c r="EP20" s="243"/>
      <c r="EQ20" s="243"/>
      <c r="ER20" s="243"/>
      <c r="ES20" s="243"/>
      <c r="ET20" s="243"/>
      <c r="EU20" s="243"/>
      <c r="EV20" s="243"/>
      <c r="EW20" s="243"/>
      <c r="EX20" s="243"/>
      <c r="EY20" s="243"/>
      <c r="EZ20" s="243"/>
      <c r="FA20" s="243"/>
      <c r="FB20" s="243"/>
      <c r="FC20" s="243"/>
      <c r="FD20" s="243"/>
      <c r="FE20" s="243"/>
      <c r="FF20" s="243"/>
      <c r="FG20" s="243"/>
      <c r="FH20" s="243"/>
      <c r="FI20" s="243"/>
      <c r="FJ20" s="243"/>
      <c r="FK20" s="243"/>
      <c r="FL20" s="243"/>
    </row>
    <row r="21" spans="1:168" s="227" customFormat="1" ht="78" customHeight="1" thickBot="1">
      <c r="A21" s="221" t="s">
        <v>349</v>
      </c>
      <c r="B21" s="547" t="s">
        <v>1226</v>
      </c>
      <c r="C21" s="547"/>
      <c r="D21" s="263">
        <f>'9 месяцев'!J136</f>
        <v>3134.8</v>
      </c>
      <c r="E21" s="263">
        <f>'9 месяцев'!K136</f>
        <v>3134.8</v>
      </c>
      <c r="F21" s="263">
        <f>'9 месяцев'!L136</f>
        <v>0</v>
      </c>
      <c r="G21" s="263">
        <f>'9 месяцев'!M136</f>
        <v>0</v>
      </c>
      <c r="H21" s="263">
        <f>'9 месяцев'!N136</f>
        <v>0</v>
      </c>
      <c r="I21" s="263">
        <f>'9 месяцев'!O136</f>
        <v>0</v>
      </c>
      <c r="J21" s="263">
        <f>'9 месяцев'!P136</f>
        <v>0</v>
      </c>
      <c r="K21" s="263">
        <f>'9 месяцев'!Q136</f>
        <v>0</v>
      </c>
      <c r="L21" s="263">
        <f>'9 месяцев'!R136</f>
        <v>0</v>
      </c>
      <c r="M21" s="263">
        <f>'9 месяцев'!S136</f>
        <v>0</v>
      </c>
      <c r="N21" s="263">
        <f>'9 месяцев'!T136</f>
        <v>0</v>
      </c>
      <c r="O21" s="263">
        <f>'9 месяцев'!U136</f>
        <v>0</v>
      </c>
      <c r="P21" s="263">
        <f>'9 месяцев'!V136</f>
        <v>0</v>
      </c>
      <c r="Q21" s="263">
        <f>'9 месяцев'!W136</f>
        <v>0</v>
      </c>
      <c r="R21" s="263">
        <f>'9 месяцев'!X136</f>
        <v>0</v>
      </c>
      <c r="S21" s="263">
        <f>'9 месяцев'!Y136</f>
        <v>0</v>
      </c>
      <c r="T21" s="263">
        <f>'9 месяцев'!Z136</f>
        <v>0</v>
      </c>
      <c r="U21" s="263" t="str">
        <f>'9 месяцев'!AA136</f>
        <v>-</v>
      </c>
      <c r="V21" s="263">
        <f>'9 месяцев'!AB136</f>
        <v>0</v>
      </c>
      <c r="W21" s="263">
        <f>'9 месяцев'!AC136</f>
        <v>0</v>
      </c>
      <c r="X21" s="263" t="str">
        <f>'9 месяцев'!AD136</f>
        <v>-</v>
      </c>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3"/>
      <c r="BT21" s="243"/>
      <c r="BU21" s="243"/>
      <c r="BV21" s="243"/>
      <c r="BW21" s="243"/>
      <c r="BX21" s="243"/>
      <c r="BY21" s="243"/>
      <c r="BZ21" s="243"/>
      <c r="CA21" s="243"/>
      <c r="CB21" s="243"/>
      <c r="CC21" s="243"/>
      <c r="CD21" s="243"/>
      <c r="CE21" s="243"/>
      <c r="CF21" s="243"/>
      <c r="CG21" s="243"/>
      <c r="CH21" s="243"/>
      <c r="CI21" s="243"/>
      <c r="CJ21" s="243"/>
      <c r="CK21" s="243"/>
      <c r="CL21" s="243"/>
      <c r="CM21" s="243"/>
      <c r="CN21" s="243"/>
      <c r="CO21" s="243"/>
      <c r="CP21" s="243"/>
      <c r="CQ21" s="243"/>
      <c r="CR21" s="243"/>
      <c r="CS21" s="243"/>
      <c r="CT21" s="243"/>
      <c r="CU21" s="243"/>
      <c r="CV21" s="243"/>
      <c r="CW21" s="243"/>
      <c r="CX21" s="243"/>
      <c r="CY21" s="243"/>
      <c r="CZ21" s="243"/>
      <c r="DA21" s="243"/>
      <c r="DB21" s="243"/>
      <c r="DC21" s="243"/>
      <c r="DD21" s="243"/>
      <c r="DE21" s="243"/>
      <c r="DF21" s="243"/>
      <c r="DG21" s="243"/>
      <c r="DH21" s="243"/>
      <c r="DI21" s="243"/>
      <c r="DJ21" s="243"/>
      <c r="DK21" s="243"/>
      <c r="DL21" s="243"/>
      <c r="DM21" s="243"/>
      <c r="DN21" s="243"/>
      <c r="DO21" s="243"/>
      <c r="DP21" s="243"/>
      <c r="DQ21" s="243"/>
      <c r="DR21" s="243"/>
      <c r="DS21" s="243"/>
      <c r="DT21" s="243"/>
      <c r="DU21" s="243"/>
      <c r="DV21" s="243"/>
      <c r="DW21" s="243"/>
      <c r="DX21" s="243"/>
      <c r="DY21" s="243"/>
      <c r="DZ21" s="243"/>
      <c r="EA21" s="243"/>
      <c r="EB21" s="243"/>
      <c r="EC21" s="243"/>
      <c r="ED21" s="243"/>
      <c r="EE21" s="243"/>
      <c r="EF21" s="243"/>
      <c r="EG21" s="243"/>
      <c r="EH21" s="243"/>
      <c r="EI21" s="243"/>
      <c r="EJ21" s="243"/>
      <c r="EK21" s="243"/>
      <c r="EL21" s="243"/>
      <c r="EM21" s="243"/>
      <c r="EN21" s="243"/>
      <c r="EO21" s="243"/>
      <c r="EP21" s="243"/>
      <c r="EQ21" s="243"/>
      <c r="ER21" s="243"/>
      <c r="ES21" s="243"/>
      <c r="ET21" s="243"/>
      <c r="EU21" s="243"/>
      <c r="EV21" s="243"/>
      <c r="EW21" s="243"/>
      <c r="EX21" s="243"/>
      <c r="EY21" s="243"/>
      <c r="EZ21" s="243"/>
      <c r="FA21" s="243"/>
      <c r="FB21" s="243"/>
      <c r="FC21" s="243"/>
      <c r="FD21" s="243"/>
      <c r="FE21" s="243"/>
      <c r="FF21" s="243"/>
      <c r="FG21" s="243"/>
      <c r="FH21" s="243"/>
      <c r="FI21" s="243"/>
      <c r="FJ21" s="243"/>
      <c r="FK21" s="243"/>
      <c r="FL21" s="243"/>
    </row>
    <row r="22" spans="1:168" s="223" customFormat="1" ht="18.75">
      <c r="A22" s="230"/>
      <c r="B22" s="550" t="s">
        <v>1004</v>
      </c>
      <c r="C22" s="550"/>
      <c r="D22" s="550"/>
      <c r="E22" s="550"/>
      <c r="F22" s="550"/>
      <c r="G22" s="550"/>
      <c r="H22" s="550"/>
      <c r="I22" s="550"/>
      <c r="J22" s="550"/>
      <c r="K22" s="550"/>
      <c r="L22" s="550"/>
      <c r="M22" s="550"/>
      <c r="N22" s="550"/>
      <c r="O22" s="550"/>
      <c r="P22" s="550"/>
      <c r="Q22" s="550"/>
      <c r="R22" s="550"/>
      <c r="S22" s="550"/>
      <c r="T22" s="550"/>
      <c r="U22" s="550"/>
      <c r="V22" s="550"/>
      <c r="W22" s="550"/>
      <c r="X22" s="55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c r="CF22" s="240"/>
      <c r="CG22" s="240"/>
      <c r="CH22" s="240"/>
      <c r="CI22" s="240"/>
      <c r="CJ22" s="240"/>
      <c r="CK22" s="240"/>
      <c r="CL22" s="240"/>
      <c r="CM22" s="240"/>
      <c r="CN22" s="240"/>
      <c r="CO22" s="240"/>
      <c r="CP22" s="240"/>
      <c r="CQ22" s="240"/>
      <c r="CR22" s="240"/>
      <c r="CS22" s="240"/>
      <c r="CT22" s="240"/>
      <c r="CU22" s="240"/>
      <c r="CV22" s="240"/>
      <c r="CW22" s="240"/>
      <c r="CX22" s="240"/>
      <c r="CY22" s="240"/>
      <c r="CZ22" s="240"/>
      <c r="DA22" s="240"/>
      <c r="DB22" s="240"/>
      <c r="DC22" s="240"/>
      <c r="DD22" s="240"/>
      <c r="DE22" s="240"/>
      <c r="DF22" s="240"/>
      <c r="DG22" s="240"/>
      <c r="DH22" s="240"/>
      <c r="DI22" s="240"/>
      <c r="DJ22" s="240"/>
      <c r="DK22" s="240"/>
      <c r="DL22" s="240"/>
      <c r="DM22" s="240"/>
      <c r="DN22" s="240"/>
      <c r="DO22" s="240"/>
      <c r="DP22" s="240"/>
      <c r="DQ22" s="240"/>
      <c r="DR22" s="240"/>
      <c r="DS22" s="240"/>
      <c r="DT22" s="240"/>
      <c r="DU22" s="240"/>
      <c r="DV22" s="240"/>
      <c r="DW22" s="240"/>
      <c r="DX22" s="240"/>
      <c r="DY22" s="240"/>
      <c r="DZ22" s="240"/>
      <c r="EA22" s="240"/>
      <c r="EB22" s="240"/>
      <c r="EC22" s="240"/>
      <c r="ED22" s="240"/>
      <c r="EE22" s="240"/>
      <c r="EF22" s="240"/>
      <c r="EG22" s="240"/>
      <c r="EH22" s="240"/>
      <c r="EI22" s="240"/>
      <c r="EJ22" s="240"/>
      <c r="EK22" s="240"/>
      <c r="EL22" s="240"/>
      <c r="EM22" s="240"/>
      <c r="EN22" s="240"/>
      <c r="EO22" s="240"/>
      <c r="EP22" s="240"/>
      <c r="EQ22" s="240"/>
      <c r="ER22" s="240"/>
      <c r="ES22" s="240"/>
      <c r="ET22" s="240"/>
      <c r="EU22" s="240"/>
      <c r="EV22" s="240"/>
      <c r="EW22" s="240"/>
      <c r="EX22" s="240"/>
      <c r="EY22" s="240"/>
      <c r="EZ22" s="240"/>
      <c r="FA22" s="240"/>
      <c r="FB22" s="240"/>
      <c r="FC22" s="240"/>
      <c r="FD22" s="240"/>
      <c r="FE22" s="240"/>
      <c r="FF22" s="240"/>
      <c r="FG22" s="240"/>
      <c r="FH22" s="240"/>
      <c r="FI22" s="240"/>
      <c r="FJ22" s="240"/>
      <c r="FK22" s="240"/>
      <c r="FL22" s="240"/>
    </row>
    <row r="23" spans="1:168" s="254" customFormat="1" ht="48" customHeight="1">
      <c r="A23" s="252"/>
      <c r="B23" s="544" t="s">
        <v>1227</v>
      </c>
      <c r="C23" s="545"/>
      <c r="D23" s="297">
        <f>'9 месяцев'!J210</f>
        <v>68714.479000000007</v>
      </c>
      <c r="E23" s="297">
        <f>'9 месяцев'!K210</f>
        <v>19732.579000000002</v>
      </c>
      <c r="F23" s="297">
        <f>'9 месяцев'!L210</f>
        <v>48981.9</v>
      </c>
      <c r="G23" s="297" t="e">
        <f>'9 месяцев'!M210</f>
        <v>#REF!</v>
      </c>
      <c r="H23" s="297" t="e">
        <f>'9 месяцев'!N210</f>
        <v>#REF!</v>
      </c>
      <c r="I23" s="297" t="e">
        <f>'9 месяцев'!O210</f>
        <v>#REF!</v>
      </c>
      <c r="J23" s="297">
        <f>'9 месяцев'!P210</f>
        <v>31347.980040000002</v>
      </c>
      <c r="K23" s="297">
        <f>'9 месяцев'!Q210</f>
        <v>11377.880040000002</v>
      </c>
      <c r="L23" s="297">
        <f>'9 месяцев'!R210</f>
        <v>19970.099999999999</v>
      </c>
      <c r="M23" s="297">
        <f>'9 месяцев'!S210</f>
        <v>865.6538599999999</v>
      </c>
      <c r="N23" s="297">
        <f>'9 месяцев'!T210</f>
        <v>865.6538599999999</v>
      </c>
      <c r="O23" s="297">
        <f>'9 месяцев'!U210</f>
        <v>0</v>
      </c>
      <c r="P23" s="297">
        <f>'9 месяцев'!V210</f>
        <v>56893.985450000007</v>
      </c>
      <c r="Q23" s="297">
        <f>'9 месяцев'!W210</f>
        <v>13648.79314</v>
      </c>
      <c r="R23" s="297">
        <f>'9 месяцев'!X210</f>
        <v>43245.192310000006</v>
      </c>
      <c r="S23" s="297">
        <f>'9 месяцев'!Y210</f>
        <v>45.620632647160143</v>
      </c>
      <c r="T23" s="297">
        <f>'9 месяцев'!Z210</f>
        <v>57.66038002432424</v>
      </c>
      <c r="U23" s="297">
        <f>'9 месяцев'!AA210</f>
        <v>40.770366196492986</v>
      </c>
      <c r="V23" s="297">
        <f>'9 месяцев'!AB210</f>
        <v>82.797666922571011</v>
      </c>
      <c r="W23" s="297">
        <f>'9 месяцев'!AC210</f>
        <v>69.168825524529751</v>
      </c>
      <c r="X23" s="297">
        <f>'9 месяцев'!AD210</f>
        <v>88.288107055871663</v>
      </c>
      <c r="Y23" s="253"/>
      <c r="Z23" s="253"/>
      <c r="AA23" s="253"/>
      <c r="AB23" s="253"/>
      <c r="AC23" s="253"/>
      <c r="AD23" s="253"/>
      <c r="AE23" s="253"/>
      <c r="AF23" s="253"/>
      <c r="AG23" s="253"/>
      <c r="AH23" s="253"/>
      <c r="AI23" s="253"/>
      <c r="AJ23" s="253"/>
      <c r="AK23" s="253"/>
      <c r="AL23" s="253"/>
      <c r="AM23" s="253"/>
      <c r="AN23" s="253"/>
      <c r="AO23" s="253"/>
      <c r="AP23" s="253"/>
      <c r="AQ23" s="253"/>
      <c r="AR23" s="253"/>
      <c r="AS23" s="253"/>
      <c r="AT23" s="253"/>
      <c r="AU23" s="253"/>
      <c r="AV23" s="253"/>
      <c r="AW23" s="253"/>
      <c r="AX23" s="253"/>
      <c r="AY23" s="253"/>
      <c r="AZ23" s="253"/>
      <c r="BA23" s="253"/>
      <c r="BB23" s="253"/>
      <c r="BC23" s="253"/>
      <c r="BD23" s="253"/>
      <c r="BE23" s="253"/>
      <c r="BF23" s="253"/>
      <c r="BG23" s="253"/>
      <c r="BH23" s="253"/>
      <c r="BI23" s="253"/>
      <c r="BJ23" s="253"/>
      <c r="BK23" s="253"/>
      <c r="BL23" s="253"/>
      <c r="BM23" s="253"/>
      <c r="BN23" s="253"/>
      <c r="BO23" s="253"/>
      <c r="BP23" s="253"/>
      <c r="BQ23" s="253"/>
      <c r="BR23" s="253"/>
      <c r="BS23" s="253"/>
      <c r="BT23" s="253"/>
      <c r="BU23" s="253"/>
      <c r="BV23" s="253"/>
      <c r="BW23" s="253"/>
      <c r="BX23" s="253"/>
      <c r="BY23" s="253"/>
      <c r="BZ23" s="253"/>
      <c r="CA23" s="253"/>
      <c r="CB23" s="253"/>
      <c r="CC23" s="253"/>
      <c r="CD23" s="253"/>
      <c r="CE23" s="253"/>
      <c r="CF23" s="253"/>
      <c r="CG23" s="253"/>
      <c r="CH23" s="253"/>
      <c r="CI23" s="253"/>
      <c r="CJ23" s="253"/>
      <c r="CK23" s="253"/>
      <c r="CL23" s="253"/>
      <c r="CM23" s="253"/>
      <c r="CN23" s="253"/>
      <c r="CO23" s="253"/>
      <c r="CP23" s="253"/>
      <c r="CQ23" s="253"/>
      <c r="CR23" s="253"/>
      <c r="CS23" s="253"/>
      <c r="CT23" s="253"/>
      <c r="CU23" s="253"/>
      <c r="CV23" s="253"/>
      <c r="CW23" s="253"/>
      <c r="CX23" s="253"/>
      <c r="CY23" s="253"/>
      <c r="CZ23" s="253"/>
      <c r="DA23" s="253"/>
      <c r="DB23" s="253"/>
      <c r="DC23" s="253"/>
      <c r="DD23" s="253"/>
      <c r="DE23" s="253"/>
      <c r="DF23" s="253"/>
      <c r="DG23" s="253"/>
      <c r="DH23" s="253"/>
      <c r="DI23" s="253"/>
      <c r="DJ23" s="253"/>
      <c r="DK23" s="253"/>
      <c r="DL23" s="253"/>
      <c r="DM23" s="253"/>
      <c r="DN23" s="253"/>
      <c r="DO23" s="253"/>
      <c r="DP23" s="253"/>
      <c r="DQ23" s="253"/>
      <c r="DR23" s="253"/>
      <c r="DS23" s="253"/>
      <c r="DT23" s="253"/>
      <c r="DU23" s="253"/>
      <c r="DV23" s="253"/>
      <c r="DW23" s="253"/>
      <c r="DX23" s="253"/>
      <c r="DY23" s="253"/>
      <c r="DZ23" s="253"/>
      <c r="EA23" s="253"/>
      <c r="EB23" s="253"/>
      <c r="EC23" s="253"/>
      <c r="ED23" s="253"/>
      <c r="EE23" s="253"/>
      <c r="EF23" s="253"/>
      <c r="EG23" s="253"/>
      <c r="EH23" s="253"/>
      <c r="EI23" s="253"/>
      <c r="EJ23" s="253"/>
      <c r="EK23" s="253"/>
      <c r="EL23" s="253"/>
      <c r="EM23" s="253"/>
      <c r="EN23" s="253"/>
      <c r="EO23" s="253"/>
      <c r="EP23" s="253"/>
      <c r="EQ23" s="253"/>
      <c r="ER23" s="253"/>
      <c r="ES23" s="253"/>
      <c r="ET23" s="253"/>
      <c r="EU23" s="253"/>
      <c r="EV23" s="253"/>
      <c r="EW23" s="253"/>
      <c r="EX23" s="253"/>
      <c r="EY23" s="253"/>
      <c r="EZ23" s="253"/>
      <c r="FA23" s="253"/>
      <c r="FB23" s="253"/>
      <c r="FC23" s="253"/>
      <c r="FD23" s="253"/>
      <c r="FE23" s="253"/>
      <c r="FF23" s="253"/>
      <c r="FG23" s="253"/>
      <c r="FH23" s="253"/>
      <c r="FI23" s="253"/>
      <c r="FJ23" s="253"/>
      <c r="FK23" s="253"/>
      <c r="FL23" s="253"/>
    </row>
    <row r="24" spans="1:168" s="255" customFormat="1" ht="19.5" customHeight="1">
      <c r="B24" s="551" t="s">
        <v>1231</v>
      </c>
      <c r="C24" s="552"/>
      <c r="D24" s="553">
        <f>E24+F24</f>
        <v>433744.58891200001</v>
      </c>
      <c r="E24" s="553">
        <f>E11+E13+E15+E17+E19+E21+E23</f>
        <v>34634.198912</v>
      </c>
      <c r="F24" s="553">
        <f>F11+F13+F15+F17+F19+F21+F23</f>
        <v>399110.39</v>
      </c>
      <c r="G24" s="553" t="e">
        <f>H24+I24</f>
        <v>#REF!</v>
      </c>
      <c r="H24" s="553" t="e">
        <f>H11+H13+H15+H17+H19+H21+H23</f>
        <v>#REF!</v>
      </c>
      <c r="I24" s="553" t="e">
        <f>I11+I13+I15+I17+I19+I21+I23</f>
        <v>#REF!</v>
      </c>
      <c r="J24" s="553">
        <f>K24+L24</f>
        <v>76718.842321999997</v>
      </c>
      <c r="K24" s="553">
        <f>K11+K13+K15+K17+K19+K21+K23</f>
        <v>16332.982322000002</v>
      </c>
      <c r="L24" s="553">
        <f>L11+L13+L15+L17+L19+L21+L23</f>
        <v>60385.86</v>
      </c>
      <c r="M24" s="553">
        <f>N24+O24</f>
        <v>41950.109970000005</v>
      </c>
      <c r="N24" s="553">
        <f>N11+N13+N15+N17+N19+N21+N23</f>
        <v>1534.3499699999998</v>
      </c>
      <c r="O24" s="553">
        <f>O11+O13+O15+O17+O19+O21+O23</f>
        <v>40415.760000000002</v>
      </c>
      <c r="P24" s="553">
        <f>Q24+R24</f>
        <v>103585.46285000001</v>
      </c>
      <c r="Q24" s="553">
        <f>Q11+Q13+Q15+Q17+Q19+Q21+Q23</f>
        <v>19924.510539999999</v>
      </c>
      <c r="R24" s="553">
        <f>R11+R13+R15+R17+R19+R21+R23</f>
        <v>83660.952310000008</v>
      </c>
      <c r="S24" s="553">
        <f>J24/D24*100</f>
        <v>17.687561823985092</v>
      </c>
      <c r="T24" s="553">
        <f>K24/E24*100</f>
        <v>47.158539348634903</v>
      </c>
      <c r="U24" s="553">
        <f>L24/F24*100</f>
        <v>15.130114753464575</v>
      </c>
      <c r="V24" s="553">
        <f>P24/D24*100</f>
        <v>23.88167264745195</v>
      </c>
      <c r="W24" s="553">
        <f>Q24/E24*100</f>
        <v>57.528429026538241</v>
      </c>
      <c r="X24" s="554">
        <f>R24/F24*100</f>
        <v>20.961857773234119</v>
      </c>
      <c r="Y24" s="256"/>
      <c r="Z24" s="256"/>
      <c r="AA24" s="256"/>
      <c r="AB24" s="256"/>
      <c r="AC24" s="256"/>
      <c r="AD24" s="256"/>
      <c r="AE24" s="256"/>
      <c r="AF24" s="256"/>
      <c r="AG24" s="256"/>
      <c r="AH24" s="256"/>
      <c r="AI24" s="256"/>
      <c r="AJ24" s="256"/>
      <c r="AK24" s="256"/>
      <c r="AL24" s="256"/>
      <c r="AM24" s="256"/>
      <c r="AN24" s="256"/>
      <c r="AO24" s="256"/>
      <c r="AP24" s="256"/>
      <c r="AQ24" s="256"/>
      <c r="AR24" s="256"/>
      <c r="AS24" s="256"/>
      <c r="AT24" s="256"/>
      <c r="AU24" s="256"/>
      <c r="AV24" s="256"/>
      <c r="AW24" s="256"/>
      <c r="AX24" s="256"/>
      <c r="AY24" s="256"/>
      <c r="AZ24" s="256"/>
      <c r="BA24" s="256"/>
      <c r="BB24" s="256"/>
      <c r="BC24" s="256"/>
      <c r="BD24" s="256"/>
      <c r="BE24" s="256"/>
      <c r="BF24" s="256"/>
      <c r="BG24" s="256"/>
      <c r="BH24" s="256"/>
      <c r="BI24" s="256"/>
      <c r="BJ24" s="256"/>
      <c r="BK24" s="256"/>
      <c r="BL24" s="256"/>
      <c r="BM24" s="256"/>
      <c r="BN24" s="256"/>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CQ24" s="256"/>
      <c r="CR24" s="256"/>
      <c r="CS24" s="256"/>
      <c r="CT24" s="256"/>
      <c r="CU24" s="256"/>
      <c r="CV24" s="256"/>
      <c r="CW24" s="256"/>
      <c r="CX24" s="256"/>
      <c r="CY24" s="256"/>
      <c r="CZ24" s="256"/>
      <c r="DA24" s="256"/>
      <c r="DB24" s="256"/>
      <c r="DC24" s="256"/>
      <c r="DD24" s="256"/>
      <c r="DE24" s="256"/>
      <c r="DF24" s="256"/>
      <c r="DG24" s="256"/>
      <c r="DH24" s="256"/>
      <c r="DI24" s="256"/>
      <c r="DJ24" s="256"/>
      <c r="DK24" s="256"/>
      <c r="DL24" s="256"/>
      <c r="DM24" s="256"/>
      <c r="DN24" s="256"/>
      <c r="DO24" s="256"/>
      <c r="DP24" s="256"/>
      <c r="DQ24" s="256"/>
      <c r="DR24" s="256"/>
      <c r="DS24" s="256"/>
      <c r="DT24" s="256"/>
      <c r="DU24" s="256"/>
      <c r="DV24" s="256"/>
      <c r="DW24" s="256"/>
      <c r="DX24" s="256"/>
      <c r="DY24" s="256"/>
      <c r="DZ24" s="256"/>
      <c r="EA24" s="256"/>
      <c r="EB24" s="256"/>
      <c r="EC24" s="256"/>
      <c r="ED24" s="256"/>
      <c r="EE24" s="256"/>
      <c r="EF24" s="256"/>
      <c r="EG24" s="256"/>
      <c r="EH24" s="256"/>
      <c r="EI24" s="256"/>
      <c r="EJ24" s="256"/>
      <c r="EK24" s="256"/>
      <c r="EL24" s="256"/>
      <c r="EM24" s="256"/>
      <c r="EN24" s="256"/>
      <c r="EO24" s="256"/>
      <c r="EP24" s="256"/>
      <c r="EQ24" s="256"/>
      <c r="ER24" s="256"/>
      <c r="ES24" s="256"/>
      <c r="ET24" s="256"/>
      <c r="EU24" s="256"/>
      <c r="EV24" s="256"/>
      <c r="EW24" s="256"/>
      <c r="EX24" s="256"/>
      <c r="EY24" s="256"/>
      <c r="EZ24" s="256"/>
      <c r="FA24" s="256"/>
      <c r="FB24" s="256"/>
      <c r="FC24" s="256"/>
      <c r="FD24" s="256"/>
      <c r="FE24" s="256"/>
      <c r="FF24" s="256"/>
      <c r="FG24" s="256"/>
      <c r="FH24" s="256"/>
      <c r="FI24" s="256"/>
      <c r="FJ24" s="256"/>
      <c r="FK24" s="256"/>
      <c r="FL24" s="256"/>
    </row>
    <row r="25" spans="1:168">
      <c r="D25" s="232"/>
      <c r="E25" s="251"/>
      <c r="F25" s="233"/>
    </row>
    <row r="26" spans="1:168">
      <c r="D26" s="232"/>
      <c r="E26" s="251"/>
      <c r="F26" s="233"/>
    </row>
    <row r="27" spans="1:168">
      <c r="D27" s="232"/>
      <c r="E27" s="251"/>
      <c r="F27" s="233"/>
      <c r="X27" s="236"/>
    </row>
    <row r="28" spans="1:168">
      <c r="D28" s="232"/>
      <c r="E28" s="251"/>
      <c r="F28" s="233"/>
    </row>
    <row r="29" spans="1:168">
      <c r="D29" s="232"/>
      <c r="E29" s="251"/>
      <c r="F29" s="233"/>
    </row>
    <row r="30" spans="1:168">
      <c r="D30" s="232"/>
      <c r="E30" s="251"/>
      <c r="F30" s="233"/>
    </row>
    <row r="31" spans="1:168" s="237" customFormat="1">
      <c r="A31" s="218"/>
      <c r="B31" s="231"/>
      <c r="C31" s="218"/>
      <c r="D31" s="232"/>
      <c r="E31" s="251"/>
      <c r="F31" s="233"/>
      <c r="G31" s="234"/>
      <c r="H31" s="234"/>
      <c r="I31" s="234"/>
      <c r="J31" s="235"/>
      <c r="K31" s="234"/>
      <c r="L31" s="234"/>
      <c r="M31" s="234"/>
      <c r="N31" s="234"/>
      <c r="O31" s="234"/>
      <c r="P31" s="235"/>
      <c r="Q31" s="234"/>
      <c r="R31" s="234"/>
      <c r="S31" s="235"/>
      <c r="T31" s="235"/>
      <c r="U31" s="235"/>
      <c r="V31" s="235"/>
      <c r="W31" s="235"/>
      <c r="X31" s="235"/>
      <c r="Y31" s="238"/>
      <c r="Z31" s="238"/>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c r="DI31" s="247"/>
      <c r="DJ31" s="247"/>
      <c r="DK31" s="247"/>
      <c r="DL31" s="247"/>
      <c r="DM31" s="247"/>
      <c r="DN31" s="247"/>
      <c r="DO31" s="247"/>
      <c r="DP31" s="247"/>
      <c r="DQ31" s="247"/>
      <c r="DR31" s="247"/>
      <c r="DS31" s="247"/>
      <c r="DT31" s="247"/>
      <c r="DU31" s="247"/>
      <c r="DV31" s="247"/>
      <c r="DW31" s="247"/>
      <c r="DX31" s="247"/>
      <c r="DY31" s="247"/>
      <c r="DZ31" s="247"/>
      <c r="EA31" s="247"/>
      <c r="EB31" s="247"/>
      <c r="EC31" s="247"/>
      <c r="ED31" s="247"/>
      <c r="EE31" s="247"/>
      <c r="EF31" s="247"/>
      <c r="EG31" s="247"/>
      <c r="EH31" s="247"/>
      <c r="EI31" s="247"/>
      <c r="EJ31" s="247"/>
      <c r="EK31" s="247"/>
      <c r="EL31" s="247"/>
      <c r="EM31" s="247"/>
      <c r="EN31" s="247"/>
      <c r="EO31" s="247"/>
      <c r="EP31" s="247"/>
      <c r="EQ31" s="247"/>
      <c r="ER31" s="247"/>
      <c r="ES31" s="247"/>
      <c r="ET31" s="247"/>
      <c r="EU31" s="247"/>
      <c r="EV31" s="247"/>
      <c r="EW31" s="247"/>
      <c r="EX31" s="247"/>
      <c r="EY31" s="247"/>
      <c r="EZ31" s="247"/>
      <c r="FA31" s="247"/>
      <c r="FB31" s="247"/>
      <c r="FC31" s="247"/>
      <c r="FD31" s="247"/>
      <c r="FE31" s="247"/>
      <c r="FF31" s="247"/>
      <c r="FG31" s="247"/>
      <c r="FH31" s="247"/>
      <c r="FI31" s="247"/>
      <c r="FJ31" s="247"/>
      <c r="FK31" s="247"/>
      <c r="FL31" s="247"/>
    </row>
  </sheetData>
  <mergeCells count="32">
    <mergeCell ref="B24:C24"/>
    <mergeCell ref="B19:C19"/>
    <mergeCell ref="B20:X20"/>
    <mergeCell ref="B21:C21"/>
    <mergeCell ref="B16:X16"/>
    <mergeCell ref="B1:X1"/>
    <mergeCell ref="B4:B5"/>
    <mergeCell ref="C4:C5"/>
    <mergeCell ref="B22:X22"/>
    <mergeCell ref="B23:C23"/>
    <mergeCell ref="B2:X2"/>
    <mergeCell ref="B3:X3"/>
    <mergeCell ref="B17:C17"/>
    <mergeCell ref="B18:X18"/>
    <mergeCell ref="B14:X14"/>
    <mergeCell ref="B15:C15"/>
    <mergeCell ref="B9:C9"/>
    <mergeCell ref="B10:C10"/>
    <mergeCell ref="B11:C11"/>
    <mergeCell ref="B12:X12"/>
    <mergeCell ref="B13:C13"/>
    <mergeCell ref="B7:C7"/>
    <mergeCell ref="B8:C8"/>
    <mergeCell ref="P4:R4"/>
    <mergeCell ref="S4:U4"/>
    <mergeCell ref="V4:X4"/>
    <mergeCell ref="B6:X6"/>
    <mergeCell ref="A4:A5"/>
    <mergeCell ref="D4:F4"/>
    <mergeCell ref="G4:I4"/>
    <mergeCell ref="J4:L4"/>
    <mergeCell ref="M4:O4"/>
  </mergeCells>
  <pageMargins left="0.15748031496062992" right="0.15748031496062992" top="0.39370078740157483" bottom="0.15748031496062992" header="0" footer="0"/>
  <pageSetup paperSize="9" scale="66" orientation="landscape" errors="dash"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outs:outSpaceData xmlns:outs="http://schemas.microsoft.com/office/2009/outspace/metadata">
  <outs:relatedDates/>
  <outs:relatedDocuments/>
  <outs:relatedPeople>
    <outs:relatedPeopleItem>
      <outs:category>Author</outs:category>
      <outs:people>
        <outs:relatedPerson>
          <outs:displayName>User</outs:displayName>
          <outs:accountName/>
        </outs:relatedPerson>
      </outs:people>
      <outs:source>0</outs:source>
      <outs:isPinned>true</outs:isPinned>
    </outs:relatedPeopleItem>
    <outs:relatedPeopleItem>
      <outs:category>Last modified by</outs:category>
      <outs:people>
        <outs:relatedPerson>
          <outs:displayName>Плановый отдел</outs:displayName>
          <outs:accountName/>
        </outs:relatedPerson>
      </outs:people>
      <outs:source>0</outs:source>
      <outs:isPinned>true</outs:isPinned>
    </outs:relatedPeopleItem>
    <outs:relatedPeopleItem>
      <outs:category>Manager</outs:category>
      <outs:people/>
      <outs:source>0</outs:source>
      <outs:isPinned>false</outs:isPinned>
    </outs:relatedPeopleItem>
  </outs:relatedPeople>
  <outs:propertyMetadataList/>
  <outs:corruptMetadataWasLost/>
</outs:outSpaceData>
</file>

<file path=customXml/itemProps1.xml><?xml version="1.0" encoding="utf-8"?>
<ds:datastoreItem xmlns:ds="http://schemas.openxmlformats.org/officeDocument/2006/customXml" ds:itemID="{83959241-014C-40BB-BFCE-AA8D6193BC83}">
  <ds:schemaRefs>
    <ds:schemaRef ds:uri="http://schemas.microsoft.com/office/2009/outspace/metadat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4</vt:lpstr>
      <vt:lpstr>6</vt:lpstr>
      <vt:lpstr>9 мес 2009</vt:lpstr>
      <vt:lpstr>12</vt:lpstr>
      <vt:lpstr>выполненные мероприяти 9м</vt:lpstr>
      <vt:lpstr>выполненные мероприятия год</vt:lpstr>
      <vt:lpstr>Лист1</vt:lpstr>
      <vt:lpstr>любимый город</vt:lpstr>
      <vt:lpstr>9 месяцев</vt:lpstr>
      <vt:lpstr>СВОДНЫЙ</vt:lpstr>
      <vt:lpstr>'12'!Заголовки_для_печати</vt:lpstr>
      <vt:lpstr>'4'!Заголовки_для_печати</vt:lpstr>
      <vt:lpstr>'6'!Заголовки_для_печати</vt:lpstr>
      <vt:lpstr>'9 месяцев'!Заголовки_для_печати</vt:lpstr>
      <vt:lpstr>СВОДНЫЙ!Заголовки_для_печати</vt:lpstr>
      <vt:lpstr>'12'!Область_печати</vt:lpstr>
      <vt:lpstr>'4'!Область_печати</vt:lpstr>
      <vt:lpstr>'6'!Область_печати</vt:lpstr>
      <vt:lpstr>'9 месяцев'!Область_печати</vt:lpstr>
      <vt:lpstr>СВОДНЫЙ!Область_печати</vt:lpstr>
    </vt:vector>
  </TitlesOfParts>
  <Company>Mediasoft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2012-11-18T14:24:00Z</cp:lastPrinted>
  <dcterms:created xsi:type="dcterms:W3CDTF">2007-04-25T00:46:49Z</dcterms:created>
  <dcterms:modified xsi:type="dcterms:W3CDTF">2012-11-18T14:46:33Z</dcterms:modified>
</cp:coreProperties>
</file>